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D6521D13-D55A-4861-9B40-3F7E57FA2941}" xr6:coauthVersionLast="47" xr6:coauthVersionMax="47" xr10:uidLastSave="{00000000-0000-0000-0000-000000000000}"/>
  <bookViews>
    <workbookView xWindow="-108" yWindow="-108" windowWidth="23256" windowHeight="12456" tabRatio="873" xr2:uid="{00000000-000D-0000-FFFF-FFFF00000000}"/>
  </bookViews>
  <sheets>
    <sheet name="REKAPITULACIJA" sheetId="116" r:id="rId1"/>
    <sheet name="1 mleko in mlečni izdelki" sheetId="37" r:id="rId2"/>
    <sheet name="2 meso in mesni izdelki" sheetId="107" r:id="rId3"/>
    <sheet name="3 perutninsko meso in izdelki" sheetId="81" r:id="rId4"/>
    <sheet name="4 bio meso in bio mesni izdelki" sheetId="105" r:id="rId5"/>
    <sheet name="5 - SPB" sheetId="109" r:id="rId6"/>
    <sheet name="6 - Sadni sokovi in sirupi" sheetId="104" r:id="rId7"/>
    <sheet name="7 Zamrznjeno  zel sad ribe" sheetId="84" r:id="rId8"/>
    <sheet name="8 pripravljena živila" sheetId="85" r:id="rId9"/>
    <sheet name="9 kruh in pek izdelki" sheetId="87" r:id="rId10"/>
    <sheet name="10 slaščice" sheetId="88" r:id="rId11"/>
    <sheet name="11  pica" sheetId="89" r:id="rId12"/>
    <sheet name="12 suho in sveže sad. zelenjava" sheetId="90" r:id="rId13"/>
    <sheet name="13 dietni izdelki" sheetId="91" r:id="rId14"/>
    <sheet name="14 jajca " sheetId="111" r:id="rId15"/>
    <sheet name="15 EKO jajca" sheetId="110" r:id="rId16"/>
    <sheet name="16 BIO mleko" sheetId="112" r:id="rId17"/>
    <sheet name="17 Kefir in BIO mlečni izdelki" sheetId="108" r:id="rId18"/>
    <sheet name="18 BIO žita in žitni izdelk " sheetId="113" r:id="rId19"/>
    <sheet name="19 BIO sadje in zelenjava " sheetId="114" r:id="rId20"/>
    <sheet name="20 BIO kruh in pek izdelki " sheetId="115" r:id="rId21"/>
    <sheet name="21 sladoled" sheetId="92" r:id="rId22"/>
  </sheets>
  <definedNames>
    <definedName name="_xlnm._FilterDatabase" localSheetId="1" hidden="1">'1 mleko in mlečni izdelki'!$A$1:$K$65</definedName>
    <definedName name="_xlnm.Print_Area" localSheetId="12">'12 suho in sveže sad. zelenjava'!$C$11:$C$109</definedName>
    <definedName name="_xlnm.Print_Area" localSheetId="18">'18 BIO žita in žitni izdelk '!$C$11:$F$24</definedName>
    <definedName name="_xlnm.Print_Area" localSheetId="5">'5 - SPB'!$A$1:$F$177</definedName>
    <definedName name="_xlnm.Print_Area" localSheetId="6">'6 - Sadni sokovi in sirupi'!$A$1:$F$31</definedName>
    <definedName name="_xlnm.Print_Area" localSheetId="7">'7 Zamrznjeno  zel sad ribe'!$C$11:$C$36</definedName>
    <definedName name="_xlnm.Print_Area" localSheetId="8">'8 pripravljena živila'!$C$11:$C$40</definedName>
    <definedName name="_xlnm.Print_Area" localSheetId="0">REKAPITULACIJA!$A$1:$C$37</definedName>
    <definedName name="_xlnm.Print_Titles" localSheetId="1">'1 mleko in mlečni izdelki'!$9:$10</definedName>
    <definedName name="_xlnm.Print_Titles" localSheetId="10">'10 slaščice'!$9:$10</definedName>
    <definedName name="_xlnm.Print_Titles" localSheetId="12">'12 suho in sveže sad. zelenjava'!$9:$10</definedName>
    <definedName name="_xlnm.Print_Titles" localSheetId="13">'13 dietni izdelki'!$9:$10</definedName>
    <definedName name="_xlnm.Print_Titles" localSheetId="2">'2 meso in mesni izdelki'!$9:$10</definedName>
    <definedName name="_xlnm.Print_Titles" localSheetId="20">'20 BIO kruh in pek izdelki '!$9:$10</definedName>
    <definedName name="_xlnm.Print_Titles" localSheetId="3">'3 perutninsko meso in izdelki'!$9:$10</definedName>
    <definedName name="_xlnm.Print_Titles" localSheetId="7">'7 Zamrznjeno  zel sad ribe'!$9:$10</definedName>
    <definedName name="_xlnm.Print_Titles" localSheetId="8">'8 pripravljena živila'!$9:$10</definedName>
    <definedName name="_xlnm.Print_Titles" localSheetId="9">'9 kruh in pek izdelki'!$9:$10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92" l="1"/>
  <c r="I24" i="85"/>
  <c r="J24" i="85" s="1"/>
  <c r="I25" i="85"/>
  <c r="J25" i="85" s="1"/>
  <c r="I23" i="85"/>
  <c r="J23" i="85" s="1"/>
  <c r="I22" i="85"/>
  <c r="J22" i="85" s="1"/>
  <c r="I19" i="85"/>
  <c r="J19" i="85" s="1"/>
  <c r="I20" i="85"/>
  <c r="J20" i="85" s="1"/>
  <c r="I21" i="85"/>
  <c r="J21" i="85" s="1"/>
  <c r="B34" i="116" l="1"/>
  <c r="B33" i="116"/>
  <c r="B32" i="116"/>
  <c r="B31" i="116"/>
  <c r="B30" i="116"/>
  <c r="B29" i="116"/>
  <c r="B28" i="116"/>
  <c r="B27" i="116"/>
  <c r="B26" i="116"/>
  <c r="B25" i="116"/>
  <c r="B24" i="116"/>
  <c r="B23" i="116"/>
  <c r="B22" i="116"/>
  <c r="B21" i="116"/>
  <c r="B20" i="116"/>
  <c r="B19" i="116"/>
  <c r="B18" i="116"/>
  <c r="B17" i="116"/>
  <c r="B16" i="116"/>
  <c r="B15" i="116"/>
  <c r="I19" i="115" l="1"/>
  <c r="J19" i="115" s="1"/>
  <c r="I18" i="115"/>
  <c r="J18" i="115" s="1"/>
  <c r="I17" i="115"/>
  <c r="J17" i="115" s="1"/>
  <c r="I16" i="115"/>
  <c r="J16" i="115" s="1"/>
  <c r="I15" i="115"/>
  <c r="J15" i="115" s="1"/>
  <c r="I14" i="115"/>
  <c r="J14" i="115" s="1"/>
  <c r="I13" i="115"/>
  <c r="J13" i="115" s="1"/>
  <c r="I12" i="115"/>
  <c r="J12" i="115" s="1"/>
  <c r="I11" i="115"/>
  <c r="J11" i="115" s="1"/>
  <c r="J20" i="115" l="1"/>
  <c r="C33" i="116" s="1"/>
  <c r="I39" i="37" l="1"/>
  <c r="J39" i="37" s="1"/>
  <c r="I40" i="37"/>
  <c r="J40" i="37" s="1"/>
  <c r="I12" i="88" l="1"/>
  <c r="J12" i="88" s="1"/>
  <c r="I21" i="104" l="1"/>
  <c r="J21" i="104" s="1"/>
  <c r="I22" i="104"/>
  <c r="J22" i="104" s="1"/>
  <c r="I23" i="104"/>
  <c r="J23" i="104" s="1"/>
  <c r="I24" i="104"/>
  <c r="J24" i="104" s="1"/>
  <c r="I25" i="104"/>
  <c r="J25" i="104" s="1"/>
  <c r="I20" i="104"/>
  <c r="J20" i="104" s="1"/>
  <c r="I36" i="37"/>
  <c r="J36" i="37" s="1"/>
  <c r="I37" i="37"/>
  <c r="J37" i="37" s="1"/>
  <c r="I36" i="107"/>
  <c r="J36" i="107"/>
  <c r="I14" i="104"/>
  <c r="J14" i="104" s="1"/>
  <c r="I54" i="37" l="1"/>
  <c r="J54" i="37" s="1"/>
  <c r="I172" i="109"/>
  <c r="J172" i="109" s="1"/>
  <c r="I173" i="109"/>
  <c r="J173" i="109" s="1"/>
  <c r="I174" i="109"/>
  <c r="J174" i="109" s="1"/>
  <c r="I27" i="81"/>
  <c r="J27" i="81" s="1"/>
  <c r="I15" i="92" l="1"/>
  <c r="J15" i="92" s="1"/>
  <c r="I176" i="109" l="1"/>
  <c r="J176" i="109" s="1"/>
  <c r="I175" i="109"/>
  <c r="J175" i="109" s="1"/>
  <c r="I31" i="114" l="1"/>
  <c r="J31" i="114" s="1"/>
  <c r="I30" i="114"/>
  <c r="J30" i="114" s="1"/>
  <c r="I29" i="114"/>
  <c r="J29" i="114" s="1"/>
  <c r="I28" i="114"/>
  <c r="J28" i="114" s="1"/>
  <c r="I27" i="114"/>
  <c r="J27" i="114" s="1"/>
  <c r="I26" i="114"/>
  <c r="J26" i="114" s="1"/>
  <c r="I25" i="114"/>
  <c r="J25" i="114" s="1"/>
  <c r="I24" i="114"/>
  <c r="J24" i="114" s="1"/>
  <c r="I23" i="114"/>
  <c r="J23" i="114" s="1"/>
  <c r="I22" i="114"/>
  <c r="J22" i="114" s="1"/>
  <c r="I21" i="114"/>
  <c r="J21" i="114" s="1"/>
  <c r="I20" i="114"/>
  <c r="J20" i="114" s="1"/>
  <c r="I19" i="114"/>
  <c r="J19" i="114" s="1"/>
  <c r="I18" i="114"/>
  <c r="J18" i="114" s="1"/>
  <c r="I17" i="114"/>
  <c r="J17" i="114" s="1"/>
  <c r="I16" i="114"/>
  <c r="J16" i="114" s="1"/>
  <c r="I15" i="114"/>
  <c r="J15" i="114" s="1"/>
  <c r="I14" i="114"/>
  <c r="J14" i="114" s="1"/>
  <c r="I13" i="114"/>
  <c r="J13" i="114" s="1"/>
  <c r="I12" i="114"/>
  <c r="J12" i="114" s="1"/>
  <c r="I11" i="114"/>
  <c r="J11" i="114" s="1"/>
  <c r="I24" i="113"/>
  <c r="J24" i="113" s="1"/>
  <c r="I23" i="113"/>
  <c r="J23" i="113" s="1"/>
  <c r="I22" i="113"/>
  <c r="J22" i="113" s="1"/>
  <c r="I21" i="113"/>
  <c r="J21" i="113" s="1"/>
  <c r="I20" i="113"/>
  <c r="J20" i="113" s="1"/>
  <c r="I19" i="113"/>
  <c r="J19" i="113" s="1"/>
  <c r="I18" i="113"/>
  <c r="J18" i="113" s="1"/>
  <c r="I17" i="113"/>
  <c r="J17" i="113" s="1"/>
  <c r="I16" i="113"/>
  <c r="J16" i="113" s="1"/>
  <c r="I15" i="113"/>
  <c r="J15" i="113" s="1"/>
  <c r="I14" i="113"/>
  <c r="J14" i="113" s="1"/>
  <c r="I13" i="113"/>
  <c r="J13" i="113" s="1"/>
  <c r="I12" i="113"/>
  <c r="J12" i="113" s="1"/>
  <c r="I11" i="113"/>
  <c r="J11" i="113" s="1"/>
  <c r="I12" i="92"/>
  <c r="J12" i="92" s="1"/>
  <c r="I13" i="92"/>
  <c r="J13" i="92" s="1"/>
  <c r="I14" i="92"/>
  <c r="J14" i="92" s="1"/>
  <c r="I12" i="112"/>
  <c r="J12" i="112" s="1"/>
  <c r="I11" i="112"/>
  <c r="J11" i="112" s="1"/>
  <c r="J32" i="114" l="1"/>
  <c r="C32" i="116" s="1"/>
  <c r="J25" i="113"/>
  <c r="C31" i="116" s="1"/>
  <c r="J13" i="112"/>
  <c r="C29" i="116" s="1"/>
  <c r="I11" i="111" l="1"/>
  <c r="J11" i="111" s="1"/>
  <c r="J12" i="111" s="1"/>
  <c r="C27" i="116" s="1"/>
  <c r="I11" i="110"/>
  <c r="J11" i="110" s="1"/>
  <c r="J12" i="110" s="1"/>
  <c r="C28" i="116" s="1"/>
  <c r="I49" i="90"/>
  <c r="J49" i="90" s="1"/>
  <c r="I69" i="87"/>
  <c r="J69" i="87" s="1"/>
  <c r="I28" i="85"/>
  <c r="J28" i="85" s="1"/>
  <c r="I19" i="104" l="1"/>
  <c r="J19" i="104" s="1"/>
  <c r="I18" i="104"/>
  <c r="J18" i="104" s="1"/>
  <c r="I17" i="104"/>
  <c r="J17" i="104" s="1"/>
  <c r="I16" i="104"/>
  <c r="J16" i="104" s="1"/>
  <c r="I15" i="104"/>
  <c r="J15" i="104" s="1"/>
  <c r="I13" i="104"/>
  <c r="J13" i="104" s="1"/>
  <c r="I12" i="104" l="1"/>
  <c r="J12" i="104" s="1"/>
  <c r="I171" i="109"/>
  <c r="J171" i="109" s="1"/>
  <c r="I170" i="109"/>
  <c r="J170" i="109" s="1"/>
  <c r="I169" i="109"/>
  <c r="J169" i="109" s="1"/>
  <c r="I168" i="109"/>
  <c r="J168" i="109" s="1"/>
  <c r="I167" i="109"/>
  <c r="J167" i="109" s="1"/>
  <c r="I166" i="109"/>
  <c r="J166" i="109" s="1"/>
  <c r="I165" i="109"/>
  <c r="J165" i="109" s="1"/>
  <c r="I164" i="109"/>
  <c r="J164" i="109" s="1"/>
  <c r="I163" i="109"/>
  <c r="J163" i="109" s="1"/>
  <c r="I162" i="109"/>
  <c r="J162" i="109" s="1"/>
  <c r="I161" i="109"/>
  <c r="J161" i="109" s="1"/>
  <c r="I160" i="109"/>
  <c r="J160" i="109" s="1"/>
  <c r="I159" i="109"/>
  <c r="J159" i="109" s="1"/>
  <c r="I158" i="109"/>
  <c r="J158" i="109" s="1"/>
  <c r="I157" i="109"/>
  <c r="J157" i="109" s="1"/>
  <c r="I156" i="109"/>
  <c r="J156" i="109" s="1"/>
  <c r="I155" i="109"/>
  <c r="J155" i="109" s="1"/>
  <c r="I154" i="109"/>
  <c r="J154" i="109" s="1"/>
  <c r="I153" i="109"/>
  <c r="J153" i="109" s="1"/>
  <c r="I152" i="109"/>
  <c r="J152" i="109" s="1"/>
  <c r="I151" i="109"/>
  <c r="J151" i="109" s="1"/>
  <c r="I150" i="109"/>
  <c r="J150" i="109" s="1"/>
  <c r="I149" i="109"/>
  <c r="J149" i="109" s="1"/>
  <c r="I148" i="109"/>
  <c r="J148" i="109" s="1"/>
  <c r="I147" i="109"/>
  <c r="J147" i="109" s="1"/>
  <c r="I146" i="109"/>
  <c r="J146" i="109" s="1"/>
  <c r="I145" i="109"/>
  <c r="J145" i="109" s="1"/>
  <c r="I144" i="109"/>
  <c r="J144" i="109" s="1"/>
  <c r="I143" i="109"/>
  <c r="J143" i="109" s="1"/>
  <c r="I142" i="109"/>
  <c r="J142" i="109" s="1"/>
  <c r="I141" i="109"/>
  <c r="J141" i="109" s="1"/>
  <c r="I140" i="109"/>
  <c r="J140" i="109" s="1"/>
  <c r="I139" i="109"/>
  <c r="J139" i="109" s="1"/>
  <c r="I138" i="109"/>
  <c r="J138" i="109" s="1"/>
  <c r="I137" i="109"/>
  <c r="J137" i="109" s="1"/>
  <c r="I136" i="109"/>
  <c r="J136" i="109" s="1"/>
  <c r="I135" i="109"/>
  <c r="J135" i="109" s="1"/>
  <c r="I134" i="109"/>
  <c r="J134" i="109" s="1"/>
  <c r="I133" i="109"/>
  <c r="J133" i="109" s="1"/>
  <c r="I132" i="109"/>
  <c r="J132" i="109" s="1"/>
  <c r="I131" i="109"/>
  <c r="J131" i="109" s="1"/>
  <c r="I130" i="109"/>
  <c r="J130" i="109" s="1"/>
  <c r="I129" i="109"/>
  <c r="J129" i="109" s="1"/>
  <c r="I128" i="109"/>
  <c r="J128" i="109" s="1"/>
  <c r="I127" i="109"/>
  <c r="J127" i="109" s="1"/>
  <c r="I126" i="109"/>
  <c r="J126" i="109" s="1"/>
  <c r="I125" i="109"/>
  <c r="J125" i="109" s="1"/>
  <c r="I124" i="109"/>
  <c r="J124" i="109" s="1"/>
  <c r="I123" i="109"/>
  <c r="J123" i="109" s="1"/>
  <c r="I122" i="109"/>
  <c r="J122" i="109" s="1"/>
  <c r="I121" i="109"/>
  <c r="J121" i="109" s="1"/>
  <c r="I120" i="109"/>
  <c r="J120" i="109" s="1"/>
  <c r="I119" i="109"/>
  <c r="J119" i="109" s="1"/>
  <c r="I118" i="109"/>
  <c r="J118" i="109" s="1"/>
  <c r="I117" i="109"/>
  <c r="J117" i="109" s="1"/>
  <c r="I116" i="109"/>
  <c r="J116" i="109" s="1"/>
  <c r="I115" i="109"/>
  <c r="J115" i="109" s="1"/>
  <c r="I114" i="109"/>
  <c r="J114" i="109" s="1"/>
  <c r="I113" i="109"/>
  <c r="J113" i="109" s="1"/>
  <c r="I112" i="109"/>
  <c r="J112" i="109" s="1"/>
  <c r="I111" i="109"/>
  <c r="J111" i="109" s="1"/>
  <c r="I110" i="109"/>
  <c r="J110" i="109" s="1"/>
  <c r="I109" i="109"/>
  <c r="J109" i="109" s="1"/>
  <c r="I108" i="109"/>
  <c r="J108" i="109" s="1"/>
  <c r="I107" i="109"/>
  <c r="J107" i="109" s="1"/>
  <c r="I106" i="109"/>
  <c r="J106" i="109" s="1"/>
  <c r="I105" i="109"/>
  <c r="J105" i="109" s="1"/>
  <c r="I104" i="109"/>
  <c r="J104" i="109" s="1"/>
  <c r="I103" i="109"/>
  <c r="J103" i="109" s="1"/>
  <c r="I102" i="109"/>
  <c r="J102" i="109" s="1"/>
  <c r="I101" i="109"/>
  <c r="J101" i="109" s="1"/>
  <c r="I100" i="109"/>
  <c r="J100" i="109" s="1"/>
  <c r="I99" i="109"/>
  <c r="J99" i="109" s="1"/>
  <c r="I98" i="109"/>
  <c r="J98" i="109" s="1"/>
  <c r="I97" i="109"/>
  <c r="J97" i="109" s="1"/>
  <c r="I96" i="109"/>
  <c r="J96" i="109" s="1"/>
  <c r="I95" i="109"/>
  <c r="J95" i="109" s="1"/>
  <c r="I94" i="109"/>
  <c r="J94" i="109" s="1"/>
  <c r="I93" i="109"/>
  <c r="J93" i="109" s="1"/>
  <c r="I92" i="109"/>
  <c r="J92" i="109" s="1"/>
  <c r="I91" i="109"/>
  <c r="J91" i="109" s="1"/>
  <c r="I90" i="109"/>
  <c r="J90" i="109" s="1"/>
  <c r="I89" i="109"/>
  <c r="J89" i="109" s="1"/>
  <c r="I88" i="109"/>
  <c r="J88" i="109" s="1"/>
  <c r="I87" i="109"/>
  <c r="J87" i="109" s="1"/>
  <c r="I86" i="109"/>
  <c r="J86" i="109" s="1"/>
  <c r="I85" i="109"/>
  <c r="J85" i="109" s="1"/>
  <c r="I84" i="109"/>
  <c r="J84" i="109" s="1"/>
  <c r="I83" i="109"/>
  <c r="J83" i="109" s="1"/>
  <c r="I82" i="109"/>
  <c r="J82" i="109" s="1"/>
  <c r="I81" i="109"/>
  <c r="J81" i="109" s="1"/>
  <c r="I80" i="109"/>
  <c r="J80" i="109" s="1"/>
  <c r="I79" i="109"/>
  <c r="J79" i="109" s="1"/>
  <c r="I78" i="109"/>
  <c r="J78" i="109" s="1"/>
  <c r="I77" i="109"/>
  <c r="J77" i="109" s="1"/>
  <c r="I76" i="109"/>
  <c r="J76" i="109" s="1"/>
  <c r="I75" i="109"/>
  <c r="J75" i="109" s="1"/>
  <c r="I74" i="109"/>
  <c r="J74" i="109" s="1"/>
  <c r="I73" i="109"/>
  <c r="J73" i="109" s="1"/>
  <c r="I72" i="109"/>
  <c r="J72" i="109" s="1"/>
  <c r="I71" i="109"/>
  <c r="J71" i="109" s="1"/>
  <c r="I70" i="109"/>
  <c r="J70" i="109" s="1"/>
  <c r="I69" i="109"/>
  <c r="J69" i="109" s="1"/>
  <c r="I68" i="109"/>
  <c r="J68" i="109" s="1"/>
  <c r="I67" i="109"/>
  <c r="J67" i="109" s="1"/>
  <c r="I66" i="109"/>
  <c r="J66" i="109" s="1"/>
  <c r="I65" i="109"/>
  <c r="J65" i="109" s="1"/>
  <c r="I64" i="109"/>
  <c r="J64" i="109" s="1"/>
  <c r="I63" i="109"/>
  <c r="J63" i="109" s="1"/>
  <c r="I62" i="109"/>
  <c r="J62" i="109" s="1"/>
  <c r="I61" i="109"/>
  <c r="J61" i="109" s="1"/>
  <c r="I60" i="109"/>
  <c r="J60" i="109" s="1"/>
  <c r="I59" i="109"/>
  <c r="J59" i="109" s="1"/>
  <c r="I58" i="109"/>
  <c r="J58" i="109" s="1"/>
  <c r="I57" i="109"/>
  <c r="J57" i="109" s="1"/>
  <c r="I56" i="109"/>
  <c r="J56" i="109" s="1"/>
  <c r="I55" i="109"/>
  <c r="J55" i="109" s="1"/>
  <c r="I54" i="109"/>
  <c r="J54" i="109" s="1"/>
  <c r="I53" i="109"/>
  <c r="J53" i="109" s="1"/>
  <c r="I52" i="109"/>
  <c r="J52" i="109" s="1"/>
  <c r="I51" i="109"/>
  <c r="J51" i="109" s="1"/>
  <c r="I50" i="109"/>
  <c r="J50" i="109" s="1"/>
  <c r="I49" i="109"/>
  <c r="J49" i="109" s="1"/>
  <c r="I48" i="109"/>
  <c r="J48" i="109" s="1"/>
  <c r="I47" i="109"/>
  <c r="J47" i="109" s="1"/>
  <c r="I46" i="109"/>
  <c r="J46" i="109" s="1"/>
  <c r="I45" i="109"/>
  <c r="J45" i="109" s="1"/>
  <c r="I44" i="109"/>
  <c r="J44" i="109" s="1"/>
  <c r="I43" i="109"/>
  <c r="J43" i="109" s="1"/>
  <c r="I42" i="109"/>
  <c r="J42" i="109" s="1"/>
  <c r="I41" i="109"/>
  <c r="J41" i="109" s="1"/>
  <c r="I40" i="109"/>
  <c r="J40" i="109" s="1"/>
  <c r="I39" i="109"/>
  <c r="J39" i="109" s="1"/>
  <c r="I38" i="109"/>
  <c r="J38" i="109" s="1"/>
  <c r="I37" i="109"/>
  <c r="J37" i="109" s="1"/>
  <c r="I36" i="109"/>
  <c r="J36" i="109" s="1"/>
  <c r="I35" i="109"/>
  <c r="J35" i="109" s="1"/>
  <c r="I34" i="109"/>
  <c r="J34" i="109" s="1"/>
  <c r="I33" i="109"/>
  <c r="J33" i="109" s="1"/>
  <c r="I32" i="109"/>
  <c r="J32" i="109" s="1"/>
  <c r="I31" i="109"/>
  <c r="J31" i="109" s="1"/>
  <c r="I30" i="109"/>
  <c r="J30" i="109" s="1"/>
  <c r="I29" i="109"/>
  <c r="J29" i="109" s="1"/>
  <c r="I28" i="109"/>
  <c r="J28" i="109" s="1"/>
  <c r="I27" i="109"/>
  <c r="J27" i="109" s="1"/>
  <c r="I26" i="109"/>
  <c r="J26" i="109" s="1"/>
  <c r="I25" i="109"/>
  <c r="J25" i="109" s="1"/>
  <c r="I24" i="109"/>
  <c r="J24" i="109" s="1"/>
  <c r="I23" i="109"/>
  <c r="J23" i="109" s="1"/>
  <c r="I22" i="109"/>
  <c r="J22" i="109" s="1"/>
  <c r="I21" i="109"/>
  <c r="J21" i="109" s="1"/>
  <c r="I20" i="109"/>
  <c r="J20" i="109" s="1"/>
  <c r="I19" i="109"/>
  <c r="J19" i="109" s="1"/>
  <c r="I18" i="109"/>
  <c r="J18" i="109" s="1"/>
  <c r="I17" i="109"/>
  <c r="J17" i="109" s="1"/>
  <c r="I16" i="109"/>
  <c r="J16" i="109" s="1"/>
  <c r="I15" i="109"/>
  <c r="J15" i="109" s="1"/>
  <c r="I14" i="109"/>
  <c r="J14" i="109" s="1"/>
  <c r="I13" i="109"/>
  <c r="J13" i="109" s="1"/>
  <c r="I12" i="109"/>
  <c r="J12" i="109" s="1"/>
  <c r="I11" i="109"/>
  <c r="J11" i="109" s="1"/>
  <c r="J177" i="109" l="1"/>
  <c r="C18" i="116" s="1"/>
  <c r="I11" i="92"/>
  <c r="J11" i="92" s="1"/>
  <c r="C34" i="116" s="1"/>
  <c r="I21" i="108"/>
  <c r="J21" i="108" s="1"/>
  <c r="I20" i="108"/>
  <c r="J20" i="108" s="1"/>
  <c r="I19" i="108"/>
  <c r="J19" i="108" s="1"/>
  <c r="I18" i="108"/>
  <c r="J18" i="108" s="1"/>
  <c r="I17" i="108"/>
  <c r="J17" i="108" s="1"/>
  <c r="I16" i="108"/>
  <c r="J16" i="108" s="1"/>
  <c r="I15" i="108"/>
  <c r="J15" i="108" s="1"/>
  <c r="I14" i="108"/>
  <c r="J14" i="108" s="1"/>
  <c r="I13" i="108"/>
  <c r="J13" i="108" s="1"/>
  <c r="I12" i="108"/>
  <c r="J12" i="108" s="1"/>
  <c r="I11" i="108"/>
  <c r="J11" i="108" s="1"/>
  <c r="J22" i="108" l="1"/>
  <c r="C30" i="116" s="1"/>
  <c r="I26" i="81"/>
  <c r="J26" i="81" s="1"/>
  <c r="I28" i="81"/>
  <c r="J28" i="81" s="1"/>
  <c r="I44" i="107"/>
  <c r="J44" i="107" s="1"/>
  <c r="I45" i="107"/>
  <c r="J45" i="107" s="1"/>
  <c r="I40" i="107"/>
  <c r="J40" i="107" s="1"/>
  <c r="I41" i="107"/>
  <c r="J41" i="107" s="1"/>
  <c r="I42" i="107"/>
  <c r="J42" i="107" s="1"/>
  <c r="I43" i="107"/>
  <c r="J43" i="107" s="1"/>
  <c r="I39" i="107"/>
  <c r="J39" i="107" s="1"/>
  <c r="I38" i="107"/>
  <c r="J38" i="107" s="1"/>
  <c r="I37" i="107"/>
  <c r="J37" i="107" s="1"/>
  <c r="I35" i="107"/>
  <c r="J35" i="107" s="1"/>
  <c r="I34" i="107"/>
  <c r="J34" i="107" s="1"/>
  <c r="I33" i="107"/>
  <c r="J33" i="107" s="1"/>
  <c r="I32" i="107"/>
  <c r="J32" i="107" s="1"/>
  <c r="I31" i="107"/>
  <c r="J31" i="107" s="1"/>
  <c r="I30" i="107"/>
  <c r="J30" i="107" s="1"/>
  <c r="I29" i="107"/>
  <c r="J29" i="107" s="1"/>
  <c r="I28" i="107"/>
  <c r="J28" i="107" s="1"/>
  <c r="I27" i="107"/>
  <c r="J27" i="107" s="1"/>
  <c r="I26" i="107"/>
  <c r="J26" i="107" s="1"/>
  <c r="I25" i="107"/>
  <c r="J25" i="107" s="1"/>
  <c r="I24" i="107"/>
  <c r="J24" i="107" s="1"/>
  <c r="I23" i="107"/>
  <c r="J23" i="107" s="1"/>
  <c r="I22" i="107"/>
  <c r="J22" i="107" s="1"/>
  <c r="I21" i="107"/>
  <c r="J21" i="107" s="1"/>
  <c r="I20" i="107"/>
  <c r="J20" i="107" s="1"/>
  <c r="I19" i="107"/>
  <c r="J19" i="107" s="1"/>
  <c r="I18" i="107"/>
  <c r="J18" i="107" s="1"/>
  <c r="I17" i="107"/>
  <c r="J17" i="107" s="1"/>
  <c r="I16" i="107"/>
  <c r="J16" i="107" s="1"/>
  <c r="I15" i="107"/>
  <c r="J15" i="107" s="1"/>
  <c r="I14" i="107"/>
  <c r="J14" i="107" s="1"/>
  <c r="I13" i="107"/>
  <c r="J13" i="107" s="1"/>
  <c r="I12" i="107"/>
  <c r="J12" i="107" s="1"/>
  <c r="I11" i="107"/>
  <c r="J11" i="107" s="1"/>
  <c r="I17" i="37"/>
  <c r="J46" i="107" l="1"/>
  <c r="C15" i="116" s="1"/>
  <c r="I20" i="88"/>
  <c r="J20" i="88" s="1"/>
  <c r="I14" i="88"/>
  <c r="J14" i="88" s="1"/>
  <c r="I15" i="88"/>
  <c r="J15" i="88" s="1"/>
  <c r="I16" i="88"/>
  <c r="J16" i="88" s="1"/>
  <c r="I17" i="88"/>
  <c r="J17" i="88" s="1"/>
  <c r="I18" i="88"/>
  <c r="J18" i="88" s="1"/>
  <c r="I19" i="88"/>
  <c r="J19" i="88" s="1"/>
  <c r="I21" i="88"/>
  <c r="J21" i="88" s="1"/>
  <c r="I22" i="88"/>
  <c r="J22" i="88" s="1"/>
  <c r="I72" i="90"/>
  <c r="J72" i="90" s="1"/>
  <c r="J17" i="37" l="1"/>
  <c r="I12" i="37"/>
  <c r="J12" i="37" s="1"/>
  <c r="I13" i="37"/>
  <c r="J13" i="37" s="1"/>
  <c r="I14" i="37"/>
  <c r="J14" i="37" s="1"/>
  <c r="I15" i="37"/>
  <c r="J15" i="37" s="1"/>
  <c r="I16" i="37"/>
  <c r="J16" i="37" s="1"/>
  <c r="I18" i="37"/>
  <c r="J18" i="37" s="1"/>
  <c r="I19" i="37"/>
  <c r="J19" i="37" s="1"/>
  <c r="I20" i="37"/>
  <c r="J20" i="37" s="1"/>
  <c r="I21" i="37"/>
  <c r="J21" i="37" s="1"/>
  <c r="I22" i="37"/>
  <c r="J22" i="37" s="1"/>
  <c r="I23" i="37"/>
  <c r="J23" i="37" s="1"/>
  <c r="I24" i="37"/>
  <c r="J24" i="37" s="1"/>
  <c r="I25" i="37"/>
  <c r="J25" i="37" s="1"/>
  <c r="I26" i="37"/>
  <c r="J26" i="37" s="1"/>
  <c r="I27" i="37"/>
  <c r="J27" i="37" s="1"/>
  <c r="I28" i="37"/>
  <c r="J28" i="37" s="1"/>
  <c r="I29" i="37"/>
  <c r="J29" i="37" s="1"/>
  <c r="I30" i="37"/>
  <c r="J30" i="37" s="1"/>
  <c r="I31" i="37"/>
  <c r="J31" i="37" s="1"/>
  <c r="I32" i="37"/>
  <c r="J32" i="37" s="1"/>
  <c r="I33" i="37"/>
  <c r="J33" i="37" s="1"/>
  <c r="I34" i="37"/>
  <c r="J34" i="37" s="1"/>
  <c r="I35" i="37"/>
  <c r="J35" i="37" s="1"/>
  <c r="I38" i="37"/>
  <c r="J38" i="37" s="1"/>
  <c r="I41" i="37"/>
  <c r="J41" i="37" s="1"/>
  <c r="I42" i="37"/>
  <c r="J42" i="37" s="1"/>
  <c r="I43" i="37"/>
  <c r="J43" i="37" s="1"/>
  <c r="I44" i="37"/>
  <c r="J44" i="37" s="1"/>
  <c r="I45" i="37"/>
  <c r="J45" i="37" s="1"/>
  <c r="I46" i="37"/>
  <c r="J46" i="37" s="1"/>
  <c r="I47" i="37"/>
  <c r="J47" i="37" s="1"/>
  <c r="I48" i="37"/>
  <c r="J48" i="37" s="1"/>
  <c r="I49" i="37"/>
  <c r="J49" i="37" s="1"/>
  <c r="I50" i="37"/>
  <c r="J50" i="37" s="1"/>
  <c r="I51" i="37"/>
  <c r="J51" i="37" s="1"/>
  <c r="I52" i="37"/>
  <c r="J52" i="37" s="1"/>
  <c r="I53" i="37"/>
  <c r="J53" i="37" s="1"/>
  <c r="I67" i="91" l="1"/>
  <c r="I108" i="90"/>
  <c r="J108" i="90" s="1"/>
  <c r="I109" i="90"/>
  <c r="J109" i="90" s="1"/>
  <c r="I14" i="89"/>
  <c r="J14" i="89" s="1"/>
  <c r="I15" i="89"/>
  <c r="J15" i="89" s="1"/>
  <c r="I16" i="89"/>
  <c r="J16" i="89" s="1"/>
  <c r="I13" i="85"/>
  <c r="J13" i="85" s="1"/>
  <c r="I15" i="84"/>
  <c r="J15" i="84" s="1"/>
  <c r="I11" i="104"/>
  <c r="J11" i="104" s="1"/>
  <c r="I26" i="104"/>
  <c r="J26" i="104" s="1"/>
  <c r="I27" i="104"/>
  <c r="J27" i="104" s="1"/>
  <c r="I28" i="104"/>
  <c r="J28" i="104" s="1"/>
  <c r="I29" i="104"/>
  <c r="J29" i="104" s="1"/>
  <c r="I30" i="104"/>
  <c r="J30" i="104" s="1"/>
  <c r="I28" i="105"/>
  <c r="J28" i="105" s="1"/>
  <c r="I27" i="105"/>
  <c r="J27" i="105" s="1"/>
  <c r="I26" i="105"/>
  <c r="J26" i="105" s="1"/>
  <c r="I25" i="105"/>
  <c r="J25" i="105" s="1"/>
  <c r="I24" i="105"/>
  <c r="J24" i="105" s="1"/>
  <c r="I23" i="105"/>
  <c r="J23" i="105" s="1"/>
  <c r="I22" i="105"/>
  <c r="J22" i="105" s="1"/>
  <c r="I21" i="105"/>
  <c r="J21" i="105" s="1"/>
  <c r="I20" i="105"/>
  <c r="J20" i="105" s="1"/>
  <c r="I19" i="105"/>
  <c r="J19" i="105" s="1"/>
  <c r="I18" i="105"/>
  <c r="J18" i="105" s="1"/>
  <c r="I17" i="105"/>
  <c r="J17" i="105" s="1"/>
  <c r="I16" i="105"/>
  <c r="J16" i="105" s="1"/>
  <c r="I15" i="105"/>
  <c r="J15" i="105" s="1"/>
  <c r="I14" i="105"/>
  <c r="J14" i="105" s="1"/>
  <c r="I13" i="105"/>
  <c r="J13" i="105" s="1"/>
  <c r="I12" i="105"/>
  <c r="J12" i="105" s="1"/>
  <c r="I11" i="105"/>
  <c r="J11" i="105" s="1"/>
  <c r="J29" i="105" l="1"/>
  <c r="C17" i="116" s="1"/>
  <c r="I11" i="90"/>
  <c r="J11" i="90" s="1"/>
  <c r="J31" i="104" l="1"/>
  <c r="C19" i="116" s="1"/>
  <c r="I68" i="91" l="1"/>
  <c r="J68" i="91" s="1"/>
  <c r="J67" i="91"/>
  <c r="I66" i="91"/>
  <c r="J66" i="91" s="1"/>
  <c r="I65" i="91"/>
  <c r="J65" i="91" s="1"/>
  <c r="I64" i="91"/>
  <c r="J64" i="91" s="1"/>
  <c r="I63" i="91"/>
  <c r="J63" i="91" s="1"/>
  <c r="I62" i="91"/>
  <c r="J62" i="91" s="1"/>
  <c r="I61" i="91"/>
  <c r="J61" i="91" s="1"/>
  <c r="I60" i="91"/>
  <c r="J60" i="91" s="1"/>
  <c r="I59" i="91"/>
  <c r="J59" i="91" s="1"/>
  <c r="I58" i="91"/>
  <c r="J58" i="91" s="1"/>
  <c r="I57" i="91"/>
  <c r="J57" i="91" s="1"/>
  <c r="I56" i="91"/>
  <c r="J56" i="91" s="1"/>
  <c r="I55" i="91"/>
  <c r="J55" i="91" s="1"/>
  <c r="I54" i="91"/>
  <c r="J54" i="91" s="1"/>
  <c r="I53" i="91"/>
  <c r="J53" i="91" s="1"/>
  <c r="I52" i="91"/>
  <c r="J52" i="91" s="1"/>
  <c r="I51" i="91"/>
  <c r="J51" i="91" s="1"/>
  <c r="I50" i="91"/>
  <c r="J50" i="91" s="1"/>
  <c r="I49" i="91"/>
  <c r="J49" i="91" s="1"/>
  <c r="I48" i="91"/>
  <c r="J48" i="91" s="1"/>
  <c r="I47" i="91"/>
  <c r="J47" i="91" s="1"/>
  <c r="I46" i="91"/>
  <c r="J46" i="91" s="1"/>
  <c r="I45" i="91"/>
  <c r="J45" i="91" s="1"/>
  <c r="I44" i="91"/>
  <c r="J44" i="91" s="1"/>
  <c r="I43" i="91"/>
  <c r="J43" i="91" s="1"/>
  <c r="I42" i="91"/>
  <c r="J42" i="91" s="1"/>
  <c r="I41" i="91"/>
  <c r="J41" i="91" s="1"/>
  <c r="I40" i="91"/>
  <c r="J40" i="91" s="1"/>
  <c r="I39" i="91"/>
  <c r="J39" i="91" s="1"/>
  <c r="I38" i="91"/>
  <c r="J38" i="91" s="1"/>
  <c r="I37" i="91"/>
  <c r="J37" i="91" s="1"/>
  <c r="I36" i="91"/>
  <c r="J36" i="91" s="1"/>
  <c r="I35" i="91"/>
  <c r="J35" i="91" s="1"/>
  <c r="I34" i="91"/>
  <c r="J34" i="91" s="1"/>
  <c r="I33" i="91"/>
  <c r="J33" i="91" s="1"/>
  <c r="I32" i="91"/>
  <c r="J32" i="91" s="1"/>
  <c r="I31" i="91"/>
  <c r="J31" i="91" s="1"/>
  <c r="I30" i="91"/>
  <c r="J30" i="91" s="1"/>
  <c r="I29" i="91"/>
  <c r="J29" i="91" s="1"/>
  <c r="I28" i="91"/>
  <c r="J28" i="91" s="1"/>
  <c r="I27" i="91"/>
  <c r="J27" i="91" s="1"/>
  <c r="I26" i="91"/>
  <c r="J26" i="91" s="1"/>
  <c r="I25" i="91"/>
  <c r="J25" i="91" s="1"/>
  <c r="I24" i="91"/>
  <c r="J24" i="91" s="1"/>
  <c r="I23" i="91"/>
  <c r="J23" i="91" s="1"/>
  <c r="I22" i="91"/>
  <c r="J22" i="91" s="1"/>
  <c r="I21" i="91"/>
  <c r="J21" i="91" s="1"/>
  <c r="I20" i="91"/>
  <c r="J20" i="91" s="1"/>
  <c r="I19" i="91"/>
  <c r="J19" i="91" s="1"/>
  <c r="I18" i="91"/>
  <c r="J18" i="91" s="1"/>
  <c r="I17" i="91"/>
  <c r="J17" i="91" s="1"/>
  <c r="I16" i="91"/>
  <c r="J16" i="91" s="1"/>
  <c r="I15" i="91"/>
  <c r="J15" i="91" s="1"/>
  <c r="I14" i="91"/>
  <c r="J14" i="91" s="1"/>
  <c r="I13" i="91"/>
  <c r="J13" i="91" s="1"/>
  <c r="I12" i="91"/>
  <c r="J12" i="91" s="1"/>
  <c r="I11" i="91"/>
  <c r="J11" i="91" s="1"/>
  <c r="J69" i="91" l="1"/>
  <c r="C26" i="116" s="1"/>
  <c r="I36" i="84" l="1"/>
  <c r="J36" i="84" s="1"/>
  <c r="I35" i="84"/>
  <c r="J35" i="84" s="1"/>
  <c r="I34" i="84"/>
  <c r="J34" i="84" s="1"/>
  <c r="I33" i="84"/>
  <c r="J33" i="84" s="1"/>
  <c r="I32" i="84"/>
  <c r="J32" i="84" s="1"/>
  <c r="I31" i="84"/>
  <c r="J31" i="84" s="1"/>
  <c r="I30" i="84"/>
  <c r="J30" i="84" s="1"/>
  <c r="I29" i="84"/>
  <c r="J29" i="84" s="1"/>
  <c r="I28" i="84"/>
  <c r="J28" i="84" s="1"/>
  <c r="I27" i="84"/>
  <c r="J27" i="84" s="1"/>
  <c r="I26" i="84"/>
  <c r="J26" i="84" s="1"/>
  <c r="I25" i="84"/>
  <c r="J25" i="84" s="1"/>
  <c r="I24" i="84"/>
  <c r="J24" i="84" s="1"/>
  <c r="I23" i="84"/>
  <c r="J23" i="84" s="1"/>
  <c r="I22" i="84"/>
  <c r="J22" i="84" s="1"/>
  <c r="I21" i="84"/>
  <c r="J21" i="84" s="1"/>
  <c r="I20" i="84"/>
  <c r="J20" i="84" s="1"/>
  <c r="I19" i="84"/>
  <c r="J19" i="84" s="1"/>
  <c r="I18" i="84"/>
  <c r="J18" i="84" s="1"/>
  <c r="I17" i="84"/>
  <c r="J17" i="84" s="1"/>
  <c r="I16" i="84"/>
  <c r="J16" i="84" s="1"/>
  <c r="I14" i="84"/>
  <c r="J14" i="84" s="1"/>
  <c r="I13" i="84"/>
  <c r="J13" i="84" s="1"/>
  <c r="I12" i="84"/>
  <c r="J12" i="84" s="1"/>
  <c r="I11" i="84"/>
  <c r="J11" i="84" s="1"/>
  <c r="J37" i="84" l="1"/>
  <c r="C20" i="116" s="1"/>
  <c r="I25" i="81" l="1"/>
  <c r="J25" i="81" s="1"/>
  <c r="I24" i="81"/>
  <c r="J24" i="81" s="1"/>
  <c r="I23" i="81"/>
  <c r="J23" i="81" s="1"/>
  <c r="I22" i="81"/>
  <c r="J22" i="81" s="1"/>
  <c r="I21" i="81"/>
  <c r="J21" i="81" s="1"/>
  <c r="I20" i="81"/>
  <c r="J20" i="81" s="1"/>
  <c r="I19" i="81"/>
  <c r="J19" i="81" s="1"/>
  <c r="I18" i="81"/>
  <c r="J18" i="81" s="1"/>
  <c r="I17" i="81"/>
  <c r="J17" i="81" s="1"/>
  <c r="I16" i="81"/>
  <c r="J16" i="81" s="1"/>
  <c r="I15" i="81"/>
  <c r="J15" i="81" s="1"/>
  <c r="I14" i="81"/>
  <c r="J14" i="81" s="1"/>
  <c r="I13" i="81"/>
  <c r="J13" i="81" s="1"/>
  <c r="I12" i="81"/>
  <c r="J12" i="81" s="1"/>
  <c r="I11" i="81"/>
  <c r="J11" i="81" s="1"/>
  <c r="J29" i="81" l="1"/>
  <c r="C16" i="116" s="1"/>
  <c r="I107" i="90"/>
  <c r="J107" i="90" s="1"/>
  <c r="I106" i="90"/>
  <c r="J106" i="90" s="1"/>
  <c r="I105" i="90"/>
  <c r="J105" i="90" s="1"/>
  <c r="I104" i="90"/>
  <c r="J104" i="90" s="1"/>
  <c r="I103" i="90"/>
  <c r="J103" i="90" s="1"/>
  <c r="I102" i="90"/>
  <c r="J102" i="90" s="1"/>
  <c r="I101" i="90"/>
  <c r="J101" i="90" s="1"/>
  <c r="I100" i="90"/>
  <c r="J100" i="90" s="1"/>
  <c r="I99" i="90"/>
  <c r="J99" i="90" s="1"/>
  <c r="I98" i="90"/>
  <c r="J98" i="90" s="1"/>
  <c r="I97" i="90"/>
  <c r="J97" i="90" s="1"/>
  <c r="I96" i="90"/>
  <c r="J96" i="90" s="1"/>
  <c r="I95" i="90"/>
  <c r="J95" i="90" s="1"/>
  <c r="I94" i="90"/>
  <c r="J94" i="90" s="1"/>
  <c r="I93" i="90"/>
  <c r="J93" i="90" s="1"/>
  <c r="I92" i="90"/>
  <c r="J92" i="90" s="1"/>
  <c r="I91" i="90"/>
  <c r="J91" i="90" s="1"/>
  <c r="I90" i="90"/>
  <c r="J90" i="90" s="1"/>
  <c r="I89" i="90"/>
  <c r="J89" i="90" s="1"/>
  <c r="I88" i="90"/>
  <c r="J88" i="90" s="1"/>
  <c r="I87" i="90"/>
  <c r="J87" i="90" s="1"/>
  <c r="I86" i="90"/>
  <c r="J86" i="90" s="1"/>
  <c r="I85" i="90"/>
  <c r="J85" i="90" s="1"/>
  <c r="I84" i="90"/>
  <c r="J84" i="90" s="1"/>
  <c r="I83" i="90"/>
  <c r="J83" i="90" s="1"/>
  <c r="I82" i="90"/>
  <c r="J82" i="90" s="1"/>
  <c r="I81" i="90"/>
  <c r="J81" i="90" s="1"/>
  <c r="I80" i="90"/>
  <c r="J80" i="90" s="1"/>
  <c r="I79" i="90"/>
  <c r="J79" i="90" s="1"/>
  <c r="I78" i="90"/>
  <c r="J78" i="90" s="1"/>
  <c r="I77" i="90"/>
  <c r="J77" i="90" s="1"/>
  <c r="I76" i="90"/>
  <c r="J76" i="90" s="1"/>
  <c r="I75" i="90"/>
  <c r="J75" i="90" s="1"/>
  <c r="I74" i="90"/>
  <c r="J74" i="90" s="1"/>
  <c r="I73" i="90"/>
  <c r="J73" i="90" s="1"/>
  <c r="I71" i="90"/>
  <c r="J71" i="90" s="1"/>
  <c r="I70" i="90"/>
  <c r="J70" i="90" s="1"/>
  <c r="I69" i="90"/>
  <c r="J69" i="90" s="1"/>
  <c r="I68" i="90"/>
  <c r="J68" i="90" s="1"/>
  <c r="I67" i="90"/>
  <c r="J67" i="90" s="1"/>
  <c r="I66" i="90"/>
  <c r="J66" i="90" s="1"/>
  <c r="I65" i="90"/>
  <c r="J65" i="90" s="1"/>
  <c r="I64" i="90"/>
  <c r="J64" i="90" s="1"/>
  <c r="I63" i="90"/>
  <c r="J63" i="90" s="1"/>
  <c r="I62" i="90"/>
  <c r="J62" i="90" s="1"/>
  <c r="I61" i="90"/>
  <c r="J61" i="90" s="1"/>
  <c r="I60" i="90"/>
  <c r="J60" i="90" s="1"/>
  <c r="I59" i="90"/>
  <c r="J59" i="90" s="1"/>
  <c r="I58" i="90"/>
  <c r="J58" i="90" s="1"/>
  <c r="I57" i="90"/>
  <c r="J57" i="90" s="1"/>
  <c r="I56" i="90"/>
  <c r="J56" i="90" s="1"/>
  <c r="I55" i="90"/>
  <c r="J55" i="90" s="1"/>
  <c r="I54" i="90"/>
  <c r="J54" i="90" s="1"/>
  <c r="I53" i="90"/>
  <c r="J53" i="90" s="1"/>
  <c r="I52" i="90"/>
  <c r="J52" i="90" s="1"/>
  <c r="I51" i="90"/>
  <c r="J51" i="90" s="1"/>
  <c r="I50" i="90"/>
  <c r="J50" i="90" s="1"/>
  <c r="I48" i="90"/>
  <c r="J48" i="90" s="1"/>
  <c r="I47" i="90"/>
  <c r="J47" i="90" s="1"/>
  <c r="I46" i="90"/>
  <c r="J46" i="90" s="1"/>
  <c r="I45" i="90"/>
  <c r="J45" i="90" s="1"/>
  <c r="I44" i="90"/>
  <c r="J44" i="90" s="1"/>
  <c r="I43" i="90"/>
  <c r="J43" i="90" s="1"/>
  <c r="I42" i="90"/>
  <c r="J42" i="90" s="1"/>
  <c r="I41" i="90"/>
  <c r="J41" i="90" s="1"/>
  <c r="I40" i="90"/>
  <c r="J40" i="90" s="1"/>
  <c r="I39" i="90"/>
  <c r="J39" i="90" s="1"/>
  <c r="I38" i="90"/>
  <c r="J38" i="90" s="1"/>
  <c r="I37" i="90"/>
  <c r="J37" i="90" s="1"/>
  <c r="I36" i="90"/>
  <c r="J36" i="90" s="1"/>
  <c r="I35" i="90"/>
  <c r="J35" i="90" s="1"/>
  <c r="I34" i="90"/>
  <c r="J34" i="90" s="1"/>
  <c r="I33" i="90"/>
  <c r="J33" i="90" s="1"/>
  <c r="I32" i="90"/>
  <c r="J32" i="90" s="1"/>
  <c r="I31" i="90"/>
  <c r="J31" i="90" s="1"/>
  <c r="I30" i="90"/>
  <c r="J30" i="90" s="1"/>
  <c r="I29" i="90"/>
  <c r="J29" i="90" s="1"/>
  <c r="I28" i="90"/>
  <c r="J28" i="90" s="1"/>
  <c r="I27" i="90"/>
  <c r="J27" i="90" s="1"/>
  <c r="I26" i="90"/>
  <c r="J26" i="90" s="1"/>
  <c r="I25" i="90"/>
  <c r="J25" i="90" s="1"/>
  <c r="I24" i="90"/>
  <c r="J24" i="90" s="1"/>
  <c r="I23" i="90"/>
  <c r="J23" i="90" s="1"/>
  <c r="I22" i="90"/>
  <c r="J22" i="90" s="1"/>
  <c r="I21" i="90"/>
  <c r="J21" i="90" s="1"/>
  <c r="I20" i="90"/>
  <c r="J20" i="90" s="1"/>
  <c r="I19" i="90"/>
  <c r="J19" i="90" s="1"/>
  <c r="I18" i="90"/>
  <c r="J18" i="90" s="1"/>
  <c r="I17" i="90"/>
  <c r="J17" i="90" s="1"/>
  <c r="I16" i="90"/>
  <c r="J16" i="90" s="1"/>
  <c r="I15" i="90"/>
  <c r="J15" i="90" s="1"/>
  <c r="I14" i="90"/>
  <c r="J14" i="90" s="1"/>
  <c r="I13" i="90"/>
  <c r="J13" i="90" s="1"/>
  <c r="I12" i="90"/>
  <c r="J12" i="90" s="1"/>
  <c r="J110" i="90" l="1"/>
  <c r="C25" i="116" s="1"/>
  <c r="I11" i="37" l="1"/>
  <c r="J11" i="37" s="1"/>
  <c r="J55" i="37" s="1"/>
  <c r="C14" i="116" s="1"/>
  <c r="I13" i="89" l="1"/>
  <c r="J13" i="89" s="1"/>
  <c r="I12" i="89"/>
  <c r="J12" i="89" s="1"/>
  <c r="I11" i="89"/>
  <c r="J11" i="89" s="1"/>
  <c r="I25" i="88"/>
  <c r="J25" i="88" s="1"/>
  <c r="I24" i="88"/>
  <c r="J24" i="88" s="1"/>
  <c r="I23" i="88"/>
  <c r="J23" i="88" s="1"/>
  <c r="I13" i="88"/>
  <c r="J13" i="88" s="1"/>
  <c r="I11" i="88"/>
  <c r="J11" i="88" s="1"/>
  <c r="I68" i="87"/>
  <c r="J68" i="87" s="1"/>
  <c r="I67" i="87"/>
  <c r="J67" i="87" s="1"/>
  <c r="I66" i="87"/>
  <c r="J66" i="87" s="1"/>
  <c r="I65" i="87"/>
  <c r="J65" i="87" s="1"/>
  <c r="I64" i="87"/>
  <c r="J64" i="87" s="1"/>
  <c r="I63" i="87"/>
  <c r="J63" i="87" s="1"/>
  <c r="I62" i="87"/>
  <c r="J62" i="87" s="1"/>
  <c r="I61" i="87"/>
  <c r="J61" i="87" s="1"/>
  <c r="I60" i="87"/>
  <c r="J60" i="87" s="1"/>
  <c r="I59" i="87"/>
  <c r="J59" i="87" s="1"/>
  <c r="I58" i="87"/>
  <c r="J58" i="87" s="1"/>
  <c r="I57" i="87"/>
  <c r="J57" i="87" s="1"/>
  <c r="I56" i="87"/>
  <c r="J56" i="87" s="1"/>
  <c r="I55" i="87"/>
  <c r="J55" i="87" s="1"/>
  <c r="I54" i="87"/>
  <c r="J54" i="87" s="1"/>
  <c r="I53" i="87"/>
  <c r="J53" i="87" s="1"/>
  <c r="I52" i="87"/>
  <c r="J52" i="87" s="1"/>
  <c r="I51" i="87"/>
  <c r="J51" i="87" s="1"/>
  <c r="I50" i="87"/>
  <c r="J50" i="87" s="1"/>
  <c r="I49" i="87"/>
  <c r="J49" i="87" s="1"/>
  <c r="I48" i="87"/>
  <c r="J48" i="87" s="1"/>
  <c r="I47" i="87"/>
  <c r="J47" i="87" s="1"/>
  <c r="I46" i="87"/>
  <c r="J46" i="87" s="1"/>
  <c r="I45" i="87"/>
  <c r="J45" i="87" s="1"/>
  <c r="I44" i="87"/>
  <c r="J44" i="87" s="1"/>
  <c r="I43" i="87"/>
  <c r="J43" i="87" s="1"/>
  <c r="I42" i="87"/>
  <c r="J42" i="87" s="1"/>
  <c r="I41" i="87"/>
  <c r="J41" i="87" s="1"/>
  <c r="I40" i="87"/>
  <c r="J40" i="87" s="1"/>
  <c r="I39" i="87"/>
  <c r="J39" i="87" s="1"/>
  <c r="I38" i="87"/>
  <c r="J38" i="87" s="1"/>
  <c r="I37" i="87"/>
  <c r="J37" i="87" s="1"/>
  <c r="I36" i="87"/>
  <c r="J36" i="87" s="1"/>
  <c r="I35" i="87"/>
  <c r="J35" i="87" s="1"/>
  <c r="I34" i="87"/>
  <c r="J34" i="87" s="1"/>
  <c r="I33" i="87"/>
  <c r="J33" i="87" s="1"/>
  <c r="I32" i="87"/>
  <c r="J32" i="87" s="1"/>
  <c r="I31" i="87"/>
  <c r="J31" i="87" s="1"/>
  <c r="I30" i="87"/>
  <c r="J30" i="87" s="1"/>
  <c r="I29" i="87"/>
  <c r="J29" i="87" s="1"/>
  <c r="I28" i="87"/>
  <c r="J28" i="87" s="1"/>
  <c r="I27" i="87"/>
  <c r="J27" i="87" s="1"/>
  <c r="I26" i="87"/>
  <c r="J26" i="87" s="1"/>
  <c r="I25" i="87"/>
  <c r="J25" i="87" s="1"/>
  <c r="I24" i="87"/>
  <c r="J24" i="87" s="1"/>
  <c r="I23" i="87"/>
  <c r="J23" i="87" s="1"/>
  <c r="I22" i="87"/>
  <c r="J22" i="87" s="1"/>
  <c r="I21" i="87"/>
  <c r="J21" i="87" s="1"/>
  <c r="I20" i="87"/>
  <c r="J20" i="87" s="1"/>
  <c r="I19" i="87"/>
  <c r="J19" i="87" s="1"/>
  <c r="I18" i="87"/>
  <c r="J18" i="87" s="1"/>
  <c r="I17" i="87"/>
  <c r="J17" i="87" s="1"/>
  <c r="I16" i="87"/>
  <c r="J16" i="87" s="1"/>
  <c r="I15" i="87"/>
  <c r="J15" i="87" s="1"/>
  <c r="I14" i="87"/>
  <c r="J14" i="87" s="1"/>
  <c r="I13" i="87"/>
  <c r="J13" i="87" s="1"/>
  <c r="I12" i="87"/>
  <c r="J12" i="87" s="1"/>
  <c r="I11" i="87"/>
  <c r="J11" i="87" s="1"/>
  <c r="J17" i="89" l="1"/>
  <c r="C24" i="116" s="1"/>
  <c r="J70" i="87"/>
  <c r="C22" i="116" s="1"/>
  <c r="J26" i="88"/>
  <c r="C23" i="116" s="1"/>
  <c r="I40" i="85" l="1"/>
  <c r="J40" i="85" s="1"/>
  <c r="I39" i="85"/>
  <c r="J39" i="85" s="1"/>
  <c r="I38" i="85"/>
  <c r="J38" i="85" s="1"/>
  <c r="I37" i="85"/>
  <c r="J37" i="85" s="1"/>
  <c r="I36" i="85"/>
  <c r="J36" i="85" s="1"/>
  <c r="I35" i="85"/>
  <c r="J35" i="85" s="1"/>
  <c r="I34" i="85"/>
  <c r="J34" i="85" s="1"/>
  <c r="I33" i="85"/>
  <c r="J33" i="85" s="1"/>
  <c r="I32" i="85"/>
  <c r="J32" i="85" s="1"/>
  <c r="I31" i="85"/>
  <c r="J31" i="85" s="1"/>
  <c r="I30" i="85"/>
  <c r="J30" i="85" s="1"/>
  <c r="I29" i="85"/>
  <c r="J29" i="85" s="1"/>
  <c r="I27" i="85"/>
  <c r="J27" i="85" s="1"/>
  <c r="I26" i="85"/>
  <c r="J26" i="85" s="1"/>
  <c r="I18" i="85"/>
  <c r="J18" i="85" s="1"/>
  <c r="I17" i="85"/>
  <c r="J17" i="85" s="1"/>
  <c r="I16" i="85"/>
  <c r="J16" i="85" s="1"/>
  <c r="I15" i="85"/>
  <c r="J15" i="85" s="1"/>
  <c r="I14" i="85"/>
  <c r="J14" i="85" s="1"/>
  <c r="I12" i="85"/>
  <c r="J12" i="85" s="1"/>
  <c r="I11" i="85"/>
  <c r="J11" i="85" s="1"/>
  <c r="J41" i="85" l="1"/>
  <c r="C21" i="116" s="1"/>
  <c r="C35" i="116" s="1"/>
</calcChain>
</file>

<file path=xl/sharedStrings.xml><?xml version="1.0" encoding="utf-8"?>
<sst xmlns="http://schemas.openxmlformats.org/spreadsheetml/2006/main" count="2888" uniqueCount="926">
  <si>
    <t>Naročnik:</t>
  </si>
  <si>
    <t>DOBAVITELJ:</t>
  </si>
  <si>
    <t>Srednja šola Josipa Jurčiča Ivančna Gorica</t>
  </si>
  <si>
    <t>Cesta občine Hirschaid 3</t>
  </si>
  <si>
    <t xml:space="preserve"> </t>
  </si>
  <si>
    <t>1295 Ivančna Gorica</t>
  </si>
  <si>
    <t>SKLOP 1</t>
  </si>
  <si>
    <t>MLEKO IN MLEČNI IZDELKI</t>
  </si>
  <si>
    <t>zap. št</t>
  </si>
  <si>
    <t>naša šifra</t>
  </si>
  <si>
    <t>artikel/opis</t>
  </si>
  <si>
    <t>okvirna letna količina</t>
  </si>
  <si>
    <t>enota</t>
  </si>
  <si>
    <t>cena brez DDV/enoto</t>
  </si>
  <si>
    <t>Stopnja DDV</t>
  </si>
  <si>
    <t>cena z DDV/enoto</t>
  </si>
  <si>
    <t>CENA SKUPAJ za okvirno količino v EUR z DDV</t>
  </si>
  <si>
    <t>Znak kakovosti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</si>
  <si>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</si>
  <si>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</si>
  <si>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</si>
  <si>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</si>
  <si>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</si>
  <si>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</si>
  <si>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</si>
  <si>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</si>
  <si>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</si>
  <si>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</si>
  <si>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</si>
  <si>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l</t>
  </si>
  <si>
    <t>9,5%</t>
  </si>
  <si>
    <t>kom</t>
  </si>
  <si>
    <t>jogurt navadni, 1,5-3,2% mm, lonček , 150-180g</t>
  </si>
  <si>
    <t>jogurt sadni, različni okusi, 1,5- 3,2% mm, lonček 150 - 180 g</t>
  </si>
  <si>
    <t>12.</t>
  </si>
  <si>
    <t>jogurt tekoči probiotični različni okusi sadja kot ego 200-250 ml</t>
  </si>
  <si>
    <t>13.</t>
  </si>
  <si>
    <t>jogurt tekoči probiotični naravni kot ego 200-250 ml</t>
  </si>
  <si>
    <t>14.</t>
  </si>
  <si>
    <t>15.</t>
  </si>
  <si>
    <t>grški tip jogurta različni okusi dodatek sadja, medu 150-180 g</t>
  </si>
  <si>
    <t>16.</t>
  </si>
  <si>
    <t>grški tip jogurta naravni 150-180 g</t>
  </si>
  <si>
    <t>17.</t>
  </si>
  <si>
    <t>napitek iz sadja in mleka, smothie 200-250 ml</t>
  </si>
  <si>
    <t>19.</t>
  </si>
  <si>
    <t>mlečni namaz, različni okusi (navadni, smetanov, z zelišči), 1-3 kg</t>
  </si>
  <si>
    <t>kg</t>
  </si>
  <si>
    <t>20.</t>
  </si>
  <si>
    <t>mlečni namaz, različni okusi (navadni, smetanov, z zelišči) 100-150 g</t>
  </si>
  <si>
    <t>21.</t>
  </si>
  <si>
    <t>22.</t>
  </si>
  <si>
    <t>23.</t>
  </si>
  <si>
    <t>sir mozzarela 1-1,5 kg</t>
  </si>
  <si>
    <t>24.</t>
  </si>
  <si>
    <t>mozzarela bela  200-250 g</t>
  </si>
  <si>
    <t>25.</t>
  </si>
  <si>
    <t>26.</t>
  </si>
  <si>
    <t>27.</t>
  </si>
  <si>
    <t xml:space="preserve">sir za žar 250 g </t>
  </si>
  <si>
    <t>28.</t>
  </si>
  <si>
    <t>29.</t>
  </si>
  <si>
    <t>kisla smetana kot mileram  10 kg</t>
  </si>
  <si>
    <t>30.</t>
  </si>
  <si>
    <t>31.</t>
  </si>
  <si>
    <t>32.</t>
  </si>
  <si>
    <t>smetana za kuhanje, (0,5-1l)</t>
  </si>
  <si>
    <t>33.</t>
  </si>
  <si>
    <t>skuta, nepasirana z najmanj 35mm ( 5kg )</t>
  </si>
  <si>
    <t>34.</t>
  </si>
  <si>
    <t>skuta nepasirana, najmanj 35mm ( 500g)</t>
  </si>
  <si>
    <t>35.</t>
  </si>
  <si>
    <t>skuta lahka nepasirana (0,5-1kg)</t>
  </si>
  <si>
    <t>36.</t>
  </si>
  <si>
    <t>skuta pasirana 250 g, polnomastna</t>
  </si>
  <si>
    <t>37.</t>
  </si>
  <si>
    <t xml:space="preserve">skuta s sadjem, (mous 100-150g) različno sadje      </t>
  </si>
  <si>
    <t>38.</t>
  </si>
  <si>
    <t>maslo surovo, I.kvalitete 200-250g</t>
  </si>
  <si>
    <t>maslo porcijsko 25g</t>
  </si>
  <si>
    <t>39.</t>
  </si>
  <si>
    <t>40.</t>
  </si>
  <si>
    <t xml:space="preserve">SKUPNA VREDNOST </t>
  </si>
  <si>
    <t>Posebne zahteve:</t>
  </si>
  <si>
    <t>Vsi artikli morajo ustrezati določbam Uredb in Pravilnikov slovenske in evropske zakonodaje o kakovosti živil, objavljenih v Uradnem listu.</t>
  </si>
  <si>
    <r>
      <t xml:space="preserve">Kakovost izdelkov mora ustrezati zahtevkom, ki so opisana v </t>
    </r>
    <r>
      <rPr>
        <b/>
        <sz val="12"/>
        <rFont val="Calibri"/>
        <family val="2"/>
        <charset val="238"/>
        <scheme val="minor"/>
      </rPr>
      <t>Priročniku z merili kakovosti za živila v vzgojno-izobraževalnih ustanovah.</t>
    </r>
  </si>
  <si>
    <t>Ministrstvo za zdravje, 2008 in ne smejo vsebovati gensko spremenjenih organizmov (GSO).</t>
  </si>
  <si>
    <t>Vso dobavljeno blago mora biti opremljeno z deklaracijo v slovenskem jeziku.</t>
  </si>
  <si>
    <t>Ponudnik mora ponuditi vse artikle iz sklopa.</t>
  </si>
  <si>
    <t>Izdelki morajo biti primerno pakirani, da so zaščiteni pred vremenskimi in drugimi zunanjimi vplivi.</t>
  </si>
  <si>
    <t>Naročnik lahko zahteva proizvodne specifikacije za dobavljene izdelke.</t>
  </si>
  <si>
    <r>
      <t xml:space="preserve">Dostava: </t>
    </r>
    <r>
      <rPr>
        <b/>
        <sz val="12"/>
        <rFont val="Calibri"/>
        <family val="2"/>
        <charset val="238"/>
        <scheme val="minor"/>
      </rPr>
      <t>Od 6.00 do 7.00 ure, oziroma po dogovoru.</t>
    </r>
  </si>
  <si>
    <t>SKLOP 2</t>
  </si>
  <si>
    <t>MESO IN MESNI IZDELKI</t>
  </si>
  <si>
    <t>okvirna količina</t>
  </si>
  <si>
    <t>svinjsko meso, kare s kostjo narezan po naročilu</t>
  </si>
  <si>
    <t>svinjsko meso kare brez kosti narezan po naročilu</t>
  </si>
  <si>
    <t>svinjsko meso stegno, narezano po naročilu</t>
  </si>
  <si>
    <t>svinjsko meso  pleče narezano po naročilu</t>
  </si>
  <si>
    <t>svinsko meso rebra s kostjo, narezana po naročilu</t>
  </si>
  <si>
    <t>svinsko meso vratovina brez kosti, narezana po naročilu</t>
  </si>
  <si>
    <t>meso teletine stegno, narezano po naročilu</t>
  </si>
  <si>
    <t>meso teletine pleče, narezano po naročilu</t>
  </si>
  <si>
    <t>mleto meso mešano, mlado goveje meso in svinjina, razmerje 50:50, max 20% maščobe</t>
  </si>
  <si>
    <t>mleto meso samo svinjina</t>
  </si>
  <si>
    <t>18.</t>
  </si>
  <si>
    <t>ražnjiči -nabodala- svinjsko  meso</t>
  </si>
  <si>
    <t>ražnjiči -nabodala svinjsko meso z zelenjavo</t>
  </si>
  <si>
    <t>klobase polsuhe za kuhanje</t>
  </si>
  <si>
    <t>41.</t>
  </si>
  <si>
    <t>42.</t>
  </si>
  <si>
    <t>43.</t>
  </si>
  <si>
    <t>suho svinjsko prekajeno meso  šunka</t>
  </si>
  <si>
    <t>44.</t>
  </si>
  <si>
    <t>suho svinjsko prekajeno meso  vratovina</t>
  </si>
  <si>
    <t>45.</t>
  </si>
  <si>
    <t>mast-ocvirki, suhi</t>
  </si>
  <si>
    <t>46.</t>
  </si>
  <si>
    <t>mast čista</t>
  </si>
  <si>
    <t>47.</t>
  </si>
  <si>
    <t>mesni sir pečen</t>
  </si>
  <si>
    <t>SKUPNA VREDNOST</t>
  </si>
  <si>
    <t>Ponudnik mora naročniku ponuditi blago po ceni, v kateri je že vključeno konfekcioniranje mesa in mesnih izdelkov na podlagi zahtev naročnika</t>
  </si>
  <si>
    <t>(kocke, trakci, zrezki, teža zrezka)</t>
  </si>
  <si>
    <r>
      <t xml:space="preserve">Kakovost izdelkov mora ustrezati zahtevkom, ki so opisana v </t>
    </r>
    <r>
      <rPr>
        <b/>
        <sz val="12"/>
        <color rgb="FF000000"/>
        <rFont val="Calibri"/>
        <family val="2"/>
        <charset val="238"/>
      </rPr>
      <t>Priročniku z merili kakovosti za živila v vzgojno-izobraževalnih ustanovah.</t>
    </r>
  </si>
  <si>
    <t>SKLOP 3</t>
  </si>
  <si>
    <t>BIO MESO IN BIO MESNI IZDELKI</t>
  </si>
  <si>
    <t>SKLOP 4</t>
  </si>
  <si>
    <t>SPLOŠNO PREHRAMBENO BLAGO</t>
  </si>
  <si>
    <t>čaj kamilica filter vrečka po 1 g</t>
  </si>
  <si>
    <t>čebula ocvrta (1kg)</t>
  </si>
  <si>
    <t>čičerika v konzervi, (1,5do 2,5 kg)</t>
  </si>
  <si>
    <t>čokolada jedilna (300-500 g), min 45% delež kakavovih delcev</t>
  </si>
  <si>
    <t>čokolada mleta za posip (100-200 g)</t>
  </si>
  <si>
    <t>čokoladni namaz z čokolado, lešniki (minimalno 13%) in mlekom,  ( 0,5-1kg), kot nutella</t>
  </si>
  <si>
    <t>feferoni sladki, kozarec (500-700g)</t>
  </si>
  <si>
    <t>fižol rjavi zrnje, cca 2,5 ali 4 kg, kakovost kot Natureta</t>
  </si>
  <si>
    <t>gorčica kozarec (0,5-1kg)</t>
  </si>
  <si>
    <t>grisini klasik (150-250 g)</t>
  </si>
  <si>
    <t>grisini polnozrnati (100-250 g)</t>
  </si>
  <si>
    <t>hren nariban delikatesni  do 500 g</t>
  </si>
  <si>
    <t>jušna zakuha fritati jajčni (500-1000 g)</t>
  </si>
  <si>
    <t>jušne kroglice (1 kg)</t>
  </si>
  <si>
    <t>jušni rezanci jajčni, valjani (0,5-1kg)</t>
  </si>
  <si>
    <t>jušni rezanci jajčni s korenčkom, valjani (0,5-1kg)</t>
  </si>
  <si>
    <t>kakav v prahu (100 g), min 20% delež kakav.</t>
  </si>
  <si>
    <t>kakavov napitek  v granulah, minimalno 25% kakavovih delcev, kot benqvick, 800 g, lahko tudi rinfuza</t>
  </si>
  <si>
    <t>kaša ajdova</t>
  </si>
  <si>
    <t>kaša prosena</t>
  </si>
  <si>
    <t xml:space="preserve">kavni nadomestek za pripravo bele kave, kot proja </t>
  </si>
  <si>
    <t>keksi masleni , pakirano do 1kg</t>
  </si>
  <si>
    <t>keksi obliti s čokolado (500 g)</t>
  </si>
  <si>
    <t>keksi otroški biskvitni (400 g)</t>
  </si>
  <si>
    <t>keksi polnozrnati (250 g). Kot Leibniz</t>
  </si>
  <si>
    <t>keksi polnozrnati z dodatkom sadja in /ali oreščkov (250 g), kot granceralle</t>
  </si>
  <si>
    <t>kis alkoholni (1l)</t>
  </si>
  <si>
    <t>kis jabolčni  (1l), pridelan po klasičnemnaravnem postopku kisanja, brez dodanih arom, konzervansov in antioksidantov</t>
  </si>
  <si>
    <t>kis vinski 1kg, naravni vinski kis 4% kislost (1l), pridelan po klasičnem naravnem postopku kisanja</t>
  </si>
  <si>
    <t>48.</t>
  </si>
  <si>
    <t>kokos moka</t>
  </si>
  <si>
    <t>49.</t>
  </si>
  <si>
    <t>kompot jagoda (2-3 kg)</t>
  </si>
  <si>
    <t>50.</t>
  </si>
  <si>
    <t>kompot marelica (2-3 kg)</t>
  </si>
  <si>
    <t>51.</t>
  </si>
  <si>
    <t>52.</t>
  </si>
  <si>
    <t>kompot mešano sadje (2-3 kg )</t>
  </si>
  <si>
    <t>53.</t>
  </si>
  <si>
    <t>koruza zrnje v slanici (2-3 kg)</t>
  </si>
  <si>
    <t>54.</t>
  </si>
  <si>
    <t>koruzna moka (1 kg)</t>
  </si>
  <si>
    <t>55.</t>
  </si>
  <si>
    <t>koruzni kosmiči (1-2kg), brez dodanih sladkorjev</t>
  </si>
  <si>
    <t>56.</t>
  </si>
  <si>
    <t>57.</t>
  </si>
  <si>
    <t>58.</t>
  </si>
  <si>
    <t>59.</t>
  </si>
  <si>
    <t>60.</t>
  </si>
  <si>
    <t>61.</t>
  </si>
  <si>
    <t>kumarice vložene v kisu (3-5 kg)</t>
  </si>
  <si>
    <t>62.</t>
  </si>
  <si>
    <t>kumarice vložene v kisu (do 1 kg)</t>
  </si>
  <si>
    <t>63.</t>
  </si>
  <si>
    <t>kus-kus pakiranje 1kg ali 5kg</t>
  </si>
  <si>
    <t>64.</t>
  </si>
  <si>
    <t>kus kus, polnozrnati 1kg ali 5 kg</t>
  </si>
  <si>
    <t>65.</t>
  </si>
  <si>
    <t>kvas sveži, kocka 42 g</t>
  </si>
  <si>
    <t>66.</t>
  </si>
  <si>
    <t xml:space="preserve">kruhki hrustljavi polnozrnati </t>
  </si>
  <si>
    <t>67.</t>
  </si>
  <si>
    <t xml:space="preserve">krekerji polnozrnati </t>
  </si>
  <si>
    <t>69.</t>
  </si>
  <si>
    <t>majoneza delikatesna (kozarec  do 1 kg)</t>
  </si>
  <si>
    <t>70.</t>
  </si>
  <si>
    <t>majoneza delikatesna (vedro 5 kg)</t>
  </si>
  <si>
    <t>71.</t>
  </si>
  <si>
    <t>mak mleti 200 g</t>
  </si>
  <si>
    <t>72.</t>
  </si>
  <si>
    <t>jagodni džem (do 1 kg)</t>
  </si>
  <si>
    <t>73.</t>
  </si>
  <si>
    <t>marelični džem (do 1 kg)</t>
  </si>
  <si>
    <t>74.</t>
  </si>
  <si>
    <t>75.</t>
  </si>
  <si>
    <t>marmelada domača mešana (do 1 kg)</t>
  </si>
  <si>
    <t>76.</t>
  </si>
  <si>
    <t>77.</t>
  </si>
  <si>
    <t>78.</t>
  </si>
  <si>
    <t>79.</t>
  </si>
  <si>
    <t>mlinci (5 kg)</t>
  </si>
  <si>
    <t>80.</t>
  </si>
  <si>
    <t>graham moka (1kg)</t>
  </si>
  <si>
    <t>81.</t>
  </si>
  <si>
    <t>moka ajdova (1 kg)</t>
  </si>
  <si>
    <t>83.</t>
  </si>
  <si>
    <t>moka bela mehka T500 (1 kg)</t>
  </si>
  <si>
    <t>84.</t>
  </si>
  <si>
    <t>moka bela ostra T400 (1 kg)</t>
  </si>
  <si>
    <t>85.</t>
  </si>
  <si>
    <t>moka pirina (1 kg)</t>
  </si>
  <si>
    <t>86.</t>
  </si>
  <si>
    <t>moka ržena T1250 (1 kg)</t>
  </si>
  <si>
    <t>87.</t>
  </si>
  <si>
    <t>88.</t>
  </si>
  <si>
    <t>namaz dvobarvni z z mlekom in čokolado, (do 1kg), kot viki krema</t>
  </si>
  <si>
    <t>89.</t>
  </si>
  <si>
    <t>namenska bela moka T400, za kvašeno testo (1 kg) ta boljša</t>
  </si>
  <si>
    <t>90.</t>
  </si>
  <si>
    <t>olive črne v slanici, brez koščic, kozarec ( do 1kg)</t>
  </si>
  <si>
    <t>91.</t>
  </si>
  <si>
    <t>olive zelene v slanici, brez koščic, kozarec (do 1 kg)</t>
  </si>
  <si>
    <t>92.</t>
  </si>
  <si>
    <t>olje bučno, nerafinirano, 100% bučno olje</t>
  </si>
  <si>
    <t>93.</t>
  </si>
  <si>
    <t>94.</t>
  </si>
  <si>
    <t>olje sončnično, jedilno rafinirano, 1l</t>
  </si>
  <si>
    <t>95.</t>
  </si>
  <si>
    <t>olje za cvrenje</t>
  </si>
  <si>
    <t>96.</t>
  </si>
  <si>
    <t>ovseni kosmiči  (500 g )</t>
  </si>
  <si>
    <t>97.</t>
  </si>
  <si>
    <t xml:space="preserve">paprika rdeča vložena v kisu, popečena (do 1 kg) </t>
  </si>
  <si>
    <t>98.</t>
  </si>
  <si>
    <t>paradižnik pelati (2-3 kg)</t>
  </si>
  <si>
    <t>99.</t>
  </si>
  <si>
    <t>paradižnikov ketchup (1 kg kot steklenica)</t>
  </si>
  <si>
    <t>100.</t>
  </si>
  <si>
    <t>paradižnikov koncentrat, dvojni (500-1000 g)</t>
  </si>
  <si>
    <t>101.</t>
  </si>
  <si>
    <t>pecilni prašek (1 kg)</t>
  </si>
  <si>
    <t>102.</t>
  </si>
  <si>
    <t>pirin zdrob (1kg)</t>
  </si>
  <si>
    <t>103.</t>
  </si>
  <si>
    <t xml:space="preserve">prašek za kremo tiramisu (1 kg)              </t>
  </si>
  <si>
    <t>104.</t>
  </si>
  <si>
    <t>prašek za panakoto (1 kg )</t>
  </si>
  <si>
    <t>105.</t>
  </si>
  <si>
    <t>prašek za puding z okusom čokolade (1 kg)</t>
  </si>
  <si>
    <t>106.</t>
  </si>
  <si>
    <t>prašek za puding z okusom jagode (1 kg)</t>
  </si>
  <si>
    <t>107.</t>
  </si>
  <si>
    <t>prašek za puding z okusom vanilije (1 kg)</t>
  </si>
  <si>
    <t>108.</t>
  </si>
  <si>
    <t>prepečenec- navadni</t>
  </si>
  <si>
    <t>109.</t>
  </si>
  <si>
    <t>prepečenec polnozrnati</t>
  </si>
  <si>
    <t>110.</t>
  </si>
  <si>
    <t>riževi vaflji</t>
  </si>
  <si>
    <t>111.</t>
  </si>
  <si>
    <t>pšenični zdrob (1kg)</t>
  </si>
  <si>
    <t>112.</t>
  </si>
  <si>
    <t>rdeča pesa v kisu, doza (4-5 kg)</t>
  </si>
  <si>
    <t>113.</t>
  </si>
  <si>
    <t>rezanci široki jajčni (500-1000 g)</t>
  </si>
  <si>
    <t>114.</t>
  </si>
  <si>
    <t>rezanci široki ajdovi 400 g</t>
  </si>
  <si>
    <t>115.</t>
  </si>
  <si>
    <t>špinačni rezanci, 400g</t>
  </si>
  <si>
    <t>116.</t>
  </si>
  <si>
    <t>ribana kaša jajčna (500-1000 g)</t>
  </si>
  <si>
    <t>117.</t>
  </si>
  <si>
    <t>ribana kaša jajčna korenček (500-1000 g)</t>
  </si>
  <si>
    <t>118.</t>
  </si>
  <si>
    <t>riž 3 žita (1 kg)</t>
  </si>
  <si>
    <t>119.</t>
  </si>
  <si>
    <t>riž rjavi neoluščeni (1 kg)</t>
  </si>
  <si>
    <t>120.</t>
  </si>
  <si>
    <t>riž za pripravo sladic  in mlečnega riža ( 5 kg)</t>
  </si>
  <si>
    <t>121.</t>
  </si>
  <si>
    <t>riž za rižote in priloge,  kot Sant Andrea (5 kg)</t>
  </si>
  <si>
    <t>122.</t>
  </si>
  <si>
    <t>riž za rižote, priloge in sladice (1 kg)</t>
  </si>
  <si>
    <t>123.</t>
  </si>
  <si>
    <t>rozine (250-500 g )</t>
  </si>
  <si>
    <t>124.</t>
  </si>
  <si>
    <t>125.</t>
  </si>
  <si>
    <t>126.</t>
  </si>
  <si>
    <t>sladkor kristal beli (1 kg)</t>
  </si>
  <si>
    <t>127.</t>
  </si>
  <si>
    <t>sladkor kristal rjavi (0,5-1 kg)</t>
  </si>
  <si>
    <t>128.</t>
  </si>
  <si>
    <t>sladkor mleti (0,5-1kg)</t>
  </si>
  <si>
    <t>129.</t>
  </si>
  <si>
    <t>sol morska drobno mleta (1 kg)</t>
  </si>
  <si>
    <t>130.</t>
  </si>
  <si>
    <t>šampinjoni rezani v slanici, doza (2-3 kg)</t>
  </si>
  <si>
    <t>131.</t>
  </si>
  <si>
    <t xml:space="preserve">testenine  špageti pirini brez jajc (500 g)    </t>
  </si>
  <si>
    <t>132.</t>
  </si>
  <si>
    <t>133.</t>
  </si>
  <si>
    <t>134.</t>
  </si>
  <si>
    <t>135.</t>
  </si>
  <si>
    <t>136.</t>
  </si>
  <si>
    <t>testenine polnozrnati peresniki, svedri ali metuljčki (0,5 kg)</t>
  </si>
  <si>
    <t>137.</t>
  </si>
  <si>
    <t>testenine jajčne krpice ali bleki (0,5kg ali / lahko večje pakiranje do 5 kg)</t>
  </si>
  <si>
    <t>138.</t>
  </si>
  <si>
    <t>testenine polžki drobni - brez jajc (0,5 kg)</t>
  </si>
  <si>
    <t>139.</t>
  </si>
  <si>
    <t>testenine polžki drobni, jajčni (5 kg )</t>
  </si>
  <si>
    <t>140.</t>
  </si>
  <si>
    <t>testenine polžki jajčni, dvakrat zaviti (5 kg)</t>
  </si>
  <si>
    <t>141.</t>
  </si>
  <si>
    <t>testenine polžki polnozrnati 500 g</t>
  </si>
  <si>
    <t>142.</t>
  </si>
  <si>
    <t>testenine špageti drobni -brez jajc (0,5 kg)</t>
  </si>
  <si>
    <t>143.</t>
  </si>
  <si>
    <t>testenine špageti jajčni tanki (5 kg)</t>
  </si>
  <si>
    <t>144.</t>
  </si>
  <si>
    <t>testenine špageti polnozrnati (500 g)</t>
  </si>
  <si>
    <t>145.</t>
  </si>
  <si>
    <t xml:space="preserve">tuna v kosih v rastlinskem olju (1-3 kg)                   </t>
  </si>
  <si>
    <t>146.</t>
  </si>
  <si>
    <t>tuna v oljčnem olju, konzerva 80 g</t>
  </si>
  <si>
    <t>147.</t>
  </si>
  <si>
    <t>vanili sladkor (1 kg)</t>
  </si>
  <si>
    <t>148.</t>
  </si>
  <si>
    <t>voda brez okusa, plastenka 0,5l</t>
  </si>
  <si>
    <t>149.</t>
  </si>
  <si>
    <t>začimba bazilika (100-500 g)</t>
  </si>
  <si>
    <t>150.</t>
  </si>
  <si>
    <t>bazilika, zamrznjeno sušena, pakiranje do 60g, gastro pakiranje v embalažo, ki omogoča neprodušno zapiranje</t>
  </si>
  <si>
    <t>151.</t>
  </si>
  <si>
    <t>začimba cimet mleti (30-50 g)</t>
  </si>
  <si>
    <t>152.</t>
  </si>
  <si>
    <t>začimba česen mleti zrnasti (500-1000 g)</t>
  </si>
  <si>
    <t>153.</t>
  </si>
  <si>
    <t>začimba koper drobljena (50-100 g)</t>
  </si>
  <si>
    <t>154.</t>
  </si>
  <si>
    <t>začimba kumina cela (100-500 g)</t>
  </si>
  <si>
    <t>155.</t>
  </si>
  <si>
    <t>začimba kumina mleta (100-500 g)</t>
  </si>
  <si>
    <t>156.</t>
  </si>
  <si>
    <t>lovorjev list, pakiranje do 100g, gastro pakiranje v embalažo, ki omogoča neprodušno zapiranje</t>
  </si>
  <si>
    <t>157.</t>
  </si>
  <si>
    <t>majaron, zamrznjeno sušen, pakiranje do 100g, gastro pakiranje v embalažo, ki omogoča neprodušno zapiranje</t>
  </si>
  <si>
    <t>158.</t>
  </si>
  <si>
    <t>origano zamrznjeno sušen, pakiranje do 60g, gastro pakiranje v embalažo, ki omogoča neprodušno zapiranje</t>
  </si>
  <si>
    <t>159.</t>
  </si>
  <si>
    <t>začimba peteršilj list (100-500 g)</t>
  </si>
  <si>
    <t>160.</t>
  </si>
  <si>
    <t>začimba poper črni cel (500-1000 g)</t>
  </si>
  <si>
    <t>161.</t>
  </si>
  <si>
    <t>začimba poper črni mleti (500-1000 g)</t>
  </si>
  <si>
    <t>162.</t>
  </si>
  <si>
    <t>paprika rdeča mleta sladka, pakiranje do 700g, gastro pakiranje v embalažo, ki omogoča neprodušno zapiranje</t>
  </si>
  <si>
    <t>jušna zelenjava, narezana mešanica pastinaka, korenja, gomolja zelene, pora, luštreka ter peteršilja, pakiranje do 300g, gastro pakiranje v embalažo, ki omogoča neprodušno zapiranje</t>
  </si>
  <si>
    <t>začimba šetraj  (100-500 g)</t>
  </si>
  <si>
    <t>drobnjak, zamrznjeno sušen, pakiranje do 60g, gastro pakiranje v embalažo, ki omogoča neprodušno zapiranje</t>
  </si>
  <si>
    <t>timijan, zamrznjeno sušen, pakiranje do 100g, gastro pakiranje v embalažo, ki omogoča neprodušno zapiranje</t>
  </si>
  <si>
    <t>začimba klinčki celi (30-50 g)</t>
  </si>
  <si>
    <t>začimba muškatni oreh mleti (10-50 g)</t>
  </si>
  <si>
    <t>peteršilj, list zamrznjeno sušen, pakiranje do 100g, gastro pakiranje v embalažo, ki omogoča neprodušno zapiranje</t>
  </si>
  <si>
    <t>jabolčni sok, 100%; 1 l</t>
  </si>
  <si>
    <t>pomarančni sok, 100% ; 1l</t>
  </si>
  <si>
    <t>naravni limonin sok 100%, 1l</t>
  </si>
  <si>
    <t>ananasov sok 100%, tetra, 0,2l</t>
  </si>
  <si>
    <t>jabolčni sok 100%, tetra, 0,2l</t>
  </si>
  <si>
    <t>želatina v lističih 10 g</t>
  </si>
  <si>
    <r>
      <t xml:space="preserve">Kakovost izdelkov mora ustrezati zahtevkom, ki so opisana v </t>
    </r>
    <r>
      <rPr>
        <b/>
        <sz val="11"/>
        <rFont val="Calibri"/>
        <family val="2"/>
        <charset val="238"/>
        <scheme val="minor"/>
      </rPr>
      <t>Priročniku z merili kakovosti za živila v vzgojno-izobraževalnih ustanovah.</t>
    </r>
  </si>
  <si>
    <t>Ponudniki morajo ponudbeno ceno artikla z določenim pakiranjem preračunati na zahtevano enoto mere.</t>
  </si>
  <si>
    <r>
      <t xml:space="preserve">Dostava: </t>
    </r>
    <r>
      <rPr>
        <b/>
        <sz val="11"/>
        <rFont val="Calibri"/>
        <family val="2"/>
        <charset val="238"/>
        <scheme val="minor"/>
      </rPr>
      <t>Od 6.00 do 7.00 ure, oziroma po dogovoru.</t>
    </r>
  </si>
  <si>
    <t>SKLOP 5</t>
  </si>
  <si>
    <t>ZAMRZNJENI IZDELKI (zelenjava, sadje, ribe)</t>
  </si>
  <si>
    <t>blitva briketi (1-3 kg)</t>
  </si>
  <si>
    <t>brokoli cvet (1-3 kg)</t>
  </si>
  <si>
    <t>bučke narezane na kocke, različne (1-3 kg)</t>
  </si>
  <si>
    <t>cvetača cvet (1,3 kg )</t>
  </si>
  <si>
    <t>čebula zmrznjena rezana na kocke (2,5 kg)</t>
  </si>
  <si>
    <t>fižol stročji okrogli, rumen/zelen (1,-3 kg)</t>
  </si>
  <si>
    <t>fižol stročji ploščat, rumen/zelen (1,-3 kg)</t>
  </si>
  <si>
    <t xml:space="preserve">kg </t>
  </si>
  <si>
    <t>zelenjavna mešanica  mix za priloge, sestavljena iz korenje rezina, cvetovi cvetače, cvetovi brikoli (1-3 kg)</t>
  </si>
  <si>
    <t>file argentinskega osliča, brez kosti, debeline najmanj 1,5 cm</t>
  </si>
  <si>
    <t>novozelandski repak, file brez kože in kosti</t>
  </si>
  <si>
    <t>paniran ribji file</t>
  </si>
  <si>
    <t>panirane ribje palčke</t>
  </si>
  <si>
    <t>Ponudnik mora ponuditi vse artikle iz sklopa razen.</t>
  </si>
  <si>
    <t>SKLOP 6</t>
  </si>
  <si>
    <t>PRIPRAVLJENA ŽIVILA za priloge sveže in zamrznjeno</t>
  </si>
  <si>
    <t>cmoki iz krompirjevega testa, različni sadni nadev  (1-2 kg)</t>
  </si>
  <si>
    <t>francoski rogljič brez nadeva za dopeko  (60-100 g)</t>
  </si>
  <si>
    <t>polnozrnati francoski rogljič brez nadeva za dopeko  (60-100 g)</t>
  </si>
  <si>
    <t>francoski rogljič s čokoladnim nadevom za dopeko (60-100 g)</t>
  </si>
  <si>
    <t>krompirjevi svaljki (klasična oblika svaljka 1-2 kg)</t>
  </si>
  <si>
    <t>kruhovi cmoki /štruca</t>
  </si>
  <si>
    <t>palačinke  60 g brez nadeva</t>
  </si>
  <si>
    <t>polnjene testenine, sirov nadev (1-2 kg)</t>
  </si>
  <si>
    <t>polnjene testenine, zelenjavni nadev različni (1-2 kg)</t>
  </si>
  <si>
    <t>štruklji ajdovi skutni nadev (1-2 kg)</t>
  </si>
  <si>
    <t>štruklji orehov nadev  (1-2 kg)</t>
  </si>
  <si>
    <t>štruklji skutini (1-2 kg)</t>
  </si>
  <si>
    <t>vlečene testo listi, infuza (5 kg)</t>
  </si>
  <si>
    <t>testo listnato</t>
  </si>
  <si>
    <t>zelenjavni zrezki (1 kg)</t>
  </si>
  <si>
    <t>SKLOP 7</t>
  </si>
  <si>
    <t>KRUH IN PEKOVSKI IZDELKI</t>
  </si>
  <si>
    <t>francoski kruh</t>
  </si>
  <si>
    <t xml:space="preserve">kruh beli  </t>
  </si>
  <si>
    <t>kruh polbeli</t>
  </si>
  <si>
    <t>kruh črn</t>
  </si>
  <si>
    <t>kruh koruzni, mešani</t>
  </si>
  <si>
    <t>kruh pirin</t>
  </si>
  <si>
    <t>kruh rženi, mešani</t>
  </si>
  <si>
    <t>lepinja, 100 g</t>
  </si>
  <si>
    <t>Kruh mora biti narezan in pakiran cca 1kg, pekovsko pecivo prerezano, če naročnik tako zahteva.</t>
  </si>
  <si>
    <t>Gramatura v predračunu je napogosteje naročena, če želimo naročiti drugačno, je cena enaka preračunani ceni enakega artikla,</t>
  </si>
  <si>
    <r>
      <t xml:space="preserve">ki je naveden v predračunu. </t>
    </r>
    <r>
      <rPr>
        <sz val="12"/>
        <rFont val="Calibri"/>
        <family val="2"/>
        <charset val="238"/>
        <scheme val="minor"/>
      </rPr>
      <t>( npr v predračunu imamo ceno za žemlja bela 100 g, naročimo žemlja bela 150 g -izračun cene  je enak</t>
    </r>
  </si>
  <si>
    <r>
      <rPr>
        <sz val="12"/>
        <rFont val="Calibri"/>
        <family val="2"/>
        <charset val="238"/>
        <scheme val="minor"/>
      </rPr>
      <t>cena za 100 g deljeno s 100 g pomnoženo s 150 g)</t>
    </r>
    <r>
      <rPr>
        <b/>
        <sz val="12"/>
        <rFont val="Calibri"/>
        <family val="2"/>
        <charset val="238"/>
        <scheme val="minor"/>
      </rPr>
      <t>.</t>
    </r>
  </si>
  <si>
    <t>SKLOP 8</t>
  </si>
  <si>
    <t>SKLOP 9</t>
  </si>
  <si>
    <t xml:space="preserve">SLAŠČICE </t>
  </si>
  <si>
    <t>polnozrnati francoski rogljički, brez nadeva 100 g</t>
  </si>
  <si>
    <t>polnozrnati francoski rogljički, brez nadeva 80 g</t>
  </si>
  <si>
    <t>polnozrnati francoski rogljički, z nadevom (marmelada, čokolada)  80 g</t>
  </si>
  <si>
    <t>polnozrnati francoski rogljički, z nadevom (marmelada, čokolada) 40 g</t>
  </si>
  <si>
    <t>krof z marmelado, 80 g</t>
  </si>
  <si>
    <t>rezine, tortice iz biskvitnega testa z različnimi nadevi, čokolada, sadne…100 g</t>
  </si>
  <si>
    <t>kremna rezina 100 g</t>
  </si>
  <si>
    <t>potica orehova, narezana na kos</t>
  </si>
  <si>
    <t>potica pehrtanova, narezana na kos</t>
  </si>
  <si>
    <t>Gramatura v predračunu je predvidena, če želimo drugačno, je cena enaka preračunani ceni enakega artikla, ki je naveden v predračunu.</t>
  </si>
  <si>
    <t>SKLOP 10</t>
  </si>
  <si>
    <t xml:space="preserve">pica zelenjavna - nadev: zelenjava, sir, paradižnikova omaka, teža kos 250 g </t>
  </si>
  <si>
    <t xml:space="preserve">pica mesna - nadev: sir, šunka, gobe, paradižnikova omaka, teža kos 250 g </t>
  </si>
  <si>
    <t xml:space="preserve">pica brezmesna - polnozrnato testo, nadev: sir, gobe, paradižnikova omaka, teža kos 250 g </t>
  </si>
  <si>
    <t xml:space="preserve">pica zelenjavna - polnozrnato testo, nadev: zelenjava, sir, paradižnikova omaka, teža kos 250 g </t>
  </si>
  <si>
    <t xml:space="preserve">pica mesna - polnozrnato testo, nadev: sir, šunka, gobe, paradižnikova omaka, teža kos 250 g </t>
  </si>
  <si>
    <r>
      <t xml:space="preserve">Dostava: </t>
    </r>
    <r>
      <rPr>
        <b/>
        <sz val="12"/>
        <rFont val="Calibri"/>
        <family val="2"/>
        <charset val="238"/>
        <scheme val="minor"/>
      </rPr>
      <t>do 10,00 oziroma po dogovoru, sveže pečeno, še vroče.</t>
    </r>
  </si>
  <si>
    <t>Ponudnik mora naročniku ponuditi pico kjer je delež nadeva minimalno 40% teže izdelka, testo pa je tanko razvaljano.</t>
  </si>
  <si>
    <t>Gramatura v predračunu je predvidena, če želimo drugačno, je cena enaka preračunani ceni artikla, ki je naveden v predračunu.</t>
  </si>
  <si>
    <t>SKLOP 11</t>
  </si>
  <si>
    <t xml:space="preserve">ananas </t>
  </si>
  <si>
    <t>avokado</t>
  </si>
  <si>
    <t>banane (150 g kos)</t>
  </si>
  <si>
    <t>borovnice</t>
  </si>
  <si>
    <t>breskve</t>
  </si>
  <si>
    <t>češnje</t>
  </si>
  <si>
    <t>fige sveže</t>
  </si>
  <si>
    <t>grozdje namizno belo</t>
  </si>
  <si>
    <t>grozdje namizno črno</t>
  </si>
  <si>
    <t>grozdje namizno rdeče</t>
  </si>
  <si>
    <t>jabolka</t>
  </si>
  <si>
    <t>jagode</t>
  </si>
  <si>
    <t>kaki- vanilija</t>
  </si>
  <si>
    <t>kivi</t>
  </si>
  <si>
    <t>klementine</t>
  </si>
  <si>
    <t>limeta</t>
  </si>
  <si>
    <t>limone</t>
  </si>
  <si>
    <t>lubenica</t>
  </si>
  <si>
    <t>maline</t>
  </si>
  <si>
    <t>mandarine</t>
  </si>
  <si>
    <t>marelice</t>
  </si>
  <si>
    <t>melona</t>
  </si>
  <si>
    <t>nashi</t>
  </si>
  <si>
    <t>nektarine</t>
  </si>
  <si>
    <t>pomaranča</t>
  </si>
  <si>
    <t>ringlo</t>
  </si>
  <si>
    <t xml:space="preserve">slive </t>
  </si>
  <si>
    <t>fige suhe  (0,5-1 kg)</t>
  </si>
  <si>
    <t>hruške suhe, krhlji neolupljeni refuza</t>
  </si>
  <si>
    <t>jabolka, suhi krhlji neolupljeni refuza</t>
  </si>
  <si>
    <t>jabolka, suhi krhlji olupljeni refuza</t>
  </si>
  <si>
    <t>lešniki celi</t>
  </si>
  <si>
    <t>mandeljni celi</t>
  </si>
  <si>
    <t>orehi jedrca</t>
  </si>
  <si>
    <t>rozine</t>
  </si>
  <si>
    <t>slive suhe brez koščic, nežveplane</t>
  </si>
  <si>
    <t>brusnice suhe</t>
  </si>
  <si>
    <t>blitva</t>
  </si>
  <si>
    <t>brokoli</t>
  </si>
  <si>
    <t>brstični ohrovt</t>
  </si>
  <si>
    <t>bučke hokaido</t>
  </si>
  <si>
    <t>bučke jedilne, podolgovate, zelene ali bele</t>
  </si>
  <si>
    <t>bučka muškatna</t>
  </si>
  <si>
    <t>cvetača</t>
  </si>
  <si>
    <t>čebula</t>
  </si>
  <si>
    <t>čebula bela</t>
  </si>
  <si>
    <t>čebula mlada z zelenjem</t>
  </si>
  <si>
    <t>česen</t>
  </si>
  <si>
    <t>fižol stročji</t>
  </si>
  <si>
    <t>fižol zrnje bel ploščati</t>
  </si>
  <si>
    <t>fižol zrnje češnjevec</t>
  </si>
  <si>
    <t>janež koromač</t>
  </si>
  <si>
    <t>koleraba rumena</t>
  </si>
  <si>
    <t>korenje  rumeno</t>
  </si>
  <si>
    <t>korenje rdeče</t>
  </si>
  <si>
    <t>krompir</t>
  </si>
  <si>
    <t>kumare, podolgovate za solato</t>
  </si>
  <si>
    <t>leča oranžna</t>
  </si>
  <si>
    <t>leča rdeča</t>
  </si>
  <si>
    <t>leča zelena</t>
  </si>
  <si>
    <t>melancani</t>
  </si>
  <si>
    <t>motovilec</t>
  </si>
  <si>
    <t>ohrovt glavnati</t>
  </si>
  <si>
    <t>paprika oranžna</t>
  </si>
  <si>
    <t>paprika rdeča</t>
  </si>
  <si>
    <t>paprika rumena (babura)</t>
  </si>
  <si>
    <t>68.</t>
  </si>
  <si>
    <t>paprika zelena</t>
  </si>
  <si>
    <t>paradižnik</t>
  </si>
  <si>
    <t>paradižnik češnjev</t>
  </si>
  <si>
    <t>peteršilj korenina</t>
  </si>
  <si>
    <t>peteršilj list</t>
  </si>
  <si>
    <t>por</t>
  </si>
  <si>
    <t>radič rdeč</t>
  </si>
  <si>
    <t>radič štrucar</t>
  </si>
  <si>
    <t>radič castelfranko</t>
  </si>
  <si>
    <t>radič treviški</t>
  </si>
  <si>
    <t>redkvica rdeča</t>
  </si>
  <si>
    <t>rukola</t>
  </si>
  <si>
    <t xml:space="preserve">solata endivija…. </t>
  </si>
  <si>
    <t>solata gentile</t>
  </si>
  <si>
    <t xml:space="preserve">solata kristalka </t>
  </si>
  <si>
    <t>solata zelena mehka</t>
  </si>
  <si>
    <t>82.</t>
  </si>
  <si>
    <t>šampinjoni sveži, celi</t>
  </si>
  <si>
    <t>šampinjoni sveži, narezani</t>
  </si>
  <si>
    <t>šparglji</t>
  </si>
  <si>
    <t>špinača</t>
  </si>
  <si>
    <t>zelena gomolj</t>
  </si>
  <si>
    <t>zelena list</t>
  </si>
  <si>
    <t>zelje belo</t>
  </si>
  <si>
    <t>zelje belo mlado</t>
  </si>
  <si>
    <t>zelje kitajsko</t>
  </si>
  <si>
    <t>zelje rdeče</t>
  </si>
  <si>
    <t>zelje kislo, 1kg</t>
  </si>
  <si>
    <t>zelje kislo, 10 kg</t>
  </si>
  <si>
    <t>repa kisla, 1kg</t>
  </si>
  <si>
    <t>repa kisla, 10 kg</t>
  </si>
  <si>
    <t>Izdelki morajo ustrezati kakovostnemu razredu I, ne smejo biti nagniti, obtolčeni in morajo biti v fazi užitne zrelosti.</t>
  </si>
  <si>
    <t>Izdelki, kot jabokla, kivi, hruške, pomaranče in drugi, morajo biti porcijski - vsaj 100 g na kos.</t>
  </si>
  <si>
    <t>Banane, morajo biti ustrezno zrele, ne smejo biti zelene in morajo imeti vsaj 150 g na kos.</t>
  </si>
  <si>
    <t>SKLOP 12</t>
  </si>
  <si>
    <t>DIETNI IZDELKI</t>
  </si>
  <si>
    <t xml:space="preserve">BISKVIT BREZ VSEH ALERGENOV  MAGDALENICE BG 200g, kot Schar </t>
  </si>
  <si>
    <t>DESERT RIŽEV Z RDEČIM SADJEM BIO (2x125g) kot  NaturGreen</t>
  </si>
  <si>
    <t xml:space="preserve">DESERT SOJA JOGURT  JAGODA 2x125g, kot Valsoia </t>
  </si>
  <si>
    <t>DŽEM Darbo DIET BOROVNICA 330g</t>
  </si>
  <si>
    <t>DŽEM Darbo DIET JAGODA 330g</t>
  </si>
  <si>
    <t xml:space="preserve">DŽEM Darbo DIET MARELICA 330g </t>
  </si>
  <si>
    <t>GRISINI  POLNOZRNATI 3x60g kot GrissinBon</t>
  </si>
  <si>
    <t>GRISINI  BREZ GLUTENA 150g kot Schar</t>
  </si>
  <si>
    <t xml:space="preserve">KRUH BELI BG 200g,enakovredno kot Schar </t>
  </si>
  <si>
    <t>KRUH BG  BELI  BG 250g, enakovredno kot Schar</t>
  </si>
  <si>
    <t>KRUH BG HAMBURGER 4x75g , enakovredno kot Schar</t>
  </si>
  <si>
    <t>KRUH  TEMNI  BG 250g , enakovredno kot Schar</t>
  </si>
  <si>
    <t xml:space="preserve">KUS KUS brez vseh alergenov 500g </t>
  </si>
  <si>
    <t xml:space="preserve">MARMELADA ZwergenWiese JAGODA 70% s.d. BIO 225g </t>
  </si>
  <si>
    <t>SKLOP 13</t>
  </si>
  <si>
    <t>Bio skuta, nepasirana (500 g)</t>
  </si>
  <si>
    <t>Bio sadni kefir pridelan po tradicionalnem postopku iz kefirjevih zrn z najmanj 7 % sadnega deleža 3,5 % m.m. (različni okusi) 150 g</t>
  </si>
  <si>
    <t>Bio naravni kefir pridelan po tradicionalnem postopku iz kefirnih zrn 3,5 % m.m. 150 g</t>
  </si>
  <si>
    <t>22%</t>
  </si>
  <si>
    <t>jogurt sadni brez laktoze, različni okusi 150-180 g</t>
  </si>
  <si>
    <t>sir feta 0,5-1 kg</t>
  </si>
  <si>
    <t>sir za žar rinfuza</t>
  </si>
  <si>
    <t>kisla smetana 400 g</t>
  </si>
  <si>
    <t xml:space="preserve">smetana za stepanje pasterizirana vsaj 30% m.m. (1L) </t>
  </si>
  <si>
    <t xml:space="preserve">smetana za stepanje pasterizirana vsaj 30% m.m. (0,25l) </t>
  </si>
  <si>
    <t>PERUTNINSKO MESO IN IZDELKI</t>
  </si>
  <si>
    <t>SKLOP 15</t>
  </si>
  <si>
    <t>BIO ŽITA IN ŽITNI IZDELKI</t>
  </si>
  <si>
    <t xml:space="preserve">čaj božični pakiran v filter vrečke 25 do 60 g, 1 kg </t>
  </si>
  <si>
    <t>čaj gozdni sadeži pakiran v filter vrečke 25 do 60g,  1 kg</t>
  </si>
  <si>
    <t>čaj šipek hibiskus, pakiran v filter vrečke 25 do 60 g, 1 kg</t>
  </si>
  <si>
    <t>čaj otroški pakiran v filter vrečke 25 do 60g,  1 kg</t>
  </si>
  <si>
    <t>čaj planinski, pakiran v filter vrečke 25 do 60 g, 1 kg</t>
  </si>
  <si>
    <t>čaj sadni,  različno sadje pakiran v filter vrečke 25 do 60 g, 1 kg</t>
  </si>
  <si>
    <t>čaj meta pakiran v filter vrečke 25 do 60 g, 1 kg</t>
  </si>
  <si>
    <t>SADNI SOKOVI IN SIRUPI</t>
  </si>
  <si>
    <t>ješprenj 1 kg</t>
  </si>
  <si>
    <t>Kava prava mleta (75% kave sorta Arabica in 25% Robusta) kot npr.Barcaffe (100g)</t>
  </si>
  <si>
    <t>kosmiči s čokolado, kroglice kot Nesquik (1 kg)</t>
  </si>
  <si>
    <t>maščoba za cvrenje v konvektomatu kot rama combi profi 3,7l</t>
  </si>
  <si>
    <t>olje olivno ekstra deviško 1 l</t>
  </si>
  <si>
    <t>Rum 1 L, min. 37% alkohola</t>
  </si>
  <si>
    <t>testenine jajčne - svedri  500 g  ali/ lahko tudi večje pakiranje do 5 kg</t>
  </si>
  <si>
    <t>testenine jajčne metuljčki  500 g ali / lahko tudi večje pakiranje do 5 kg</t>
  </si>
  <si>
    <t>testenine jajčne školjke manjše, 500 g ali / lahko tudi večje pakiranje do 5 kg</t>
  </si>
  <si>
    <t>testenine jajčne, peresniki 500 g ali / lahko tudi večje pakiranje do 5 kg</t>
  </si>
  <si>
    <t>nektar v steklenički, min. 3 različni okusi, 0,2</t>
  </si>
  <si>
    <t>jagodov nektar najmanj 45% sadni delež  0,2l</t>
  </si>
  <si>
    <t>breskov nektar najmanj 50% sadni delež 0,2l</t>
  </si>
  <si>
    <t>pomarančni sok 100%, tetra, 0,2l</t>
  </si>
  <si>
    <t>Sirup pomaranča min.65% suhe snovi 3-5 l</t>
  </si>
  <si>
    <t>Sirup malina min. 65% suhe snovi 3-5 l</t>
  </si>
  <si>
    <t>Sirup limona min. 65% suhe snovi 3-5 l</t>
  </si>
  <si>
    <t>SADNO ŽITNA REZINA, gozdni sadeži, min. 33 % sadja, min. 33% jogurtov obliv 30 g</t>
  </si>
  <si>
    <t>SADNO ŽITNA REZINA, marelica  min. 33% sadja, min. 33% jogurtov obliv 30 g</t>
  </si>
  <si>
    <t>SADNO ŽITNA REZINA, višnja min. 33% sadja 30 g</t>
  </si>
  <si>
    <t>SADNO ŽITNA REZINA BOROVNICA  min. 61 % sadja 44 g</t>
  </si>
  <si>
    <t>SADNO ŽITNA REZINA JAGODA min. 38 % sadja, min. 33% jogurtov obliv 30 g</t>
  </si>
  <si>
    <t>grah (2,5 kg)</t>
  </si>
  <si>
    <t>korenje kocke (2,5 kg)</t>
  </si>
  <si>
    <t>koleraba  rumena kocke (2,5 kg)</t>
  </si>
  <si>
    <t>Izdelek iz kvašeno listnatega testa, sadni nadev-rogljički (80g)</t>
  </si>
  <si>
    <t>Izdelek iz kvašeno listnatega testa, sadni nadev-blazinice ali podobno (100g)</t>
  </si>
  <si>
    <t>drobtine bele,  rifuza</t>
  </si>
  <si>
    <t>toast 0,5-1 kg</t>
  </si>
  <si>
    <t>PICA SVEŽE PEČENA</t>
  </si>
  <si>
    <t>hruške-porcijska</t>
  </si>
  <si>
    <t>KAKAVOVI NAPIHNJENCI brez glutena in brez vseh alergenov 300 g</t>
  </si>
  <si>
    <t>VEGANSKI ČOKOLADNI NAMAZ z okusom Lešnika, brez glutena in vseh alargenov 275g</t>
  </si>
  <si>
    <t>VEGANSKI ČOKOLADNI NAMAZ z okusom slane karamele, brez glutena in vseh alargenov 275g</t>
  </si>
  <si>
    <t xml:space="preserve">NAMAZ SOJA, LEŠNIK, ČOKOLADA kot Valsoia 200g </t>
  </si>
  <si>
    <t xml:space="preserve">BIO rižev napitek s Ca in kakavom, brez glutena 250ml </t>
  </si>
  <si>
    <t xml:space="preserve">BIO MANDLJEV napitek BREZ SLADKORJA, kot Provamel 1l </t>
  </si>
  <si>
    <t>BIO rižev napitek, brez glutena, laktoze in brez dodanega sladkorja 200ml, kot Alino</t>
  </si>
  <si>
    <t>BIO RIŽEV ČIPS kot npr BIO Break 40g</t>
  </si>
  <si>
    <t>RIŽEV NAPITEK, z dodanim KALCIJEM IN VITAMINI B2, B12 in D2, brez laktote in brez glutena 1 l kot Valsoia</t>
  </si>
  <si>
    <t xml:space="preserve">BIO SOJIN NAPITEK, brez glutena, laktoze in brez dodanega sladkorja kot Alinor 1l </t>
  </si>
  <si>
    <t xml:space="preserve">MANDLJEV NAPITEK S KALCIJEM IN VITAM., brez laktoze kot Valsoia 1l  </t>
  </si>
  <si>
    <t>ČOKOLADNI PIŠKOTI brez vseh alergenov, v obliki živali 175g kot Orgran</t>
  </si>
  <si>
    <t>KAKAVOVI PIŠKOTI z ajdo in chia semeni, brez dodanega sladkorja, brez glutena 130g kot Orgran</t>
  </si>
  <si>
    <t>VANILIJEVI PIŠKOTI brez vseh alergenov, v obliki živali 175 g kot Orgran</t>
  </si>
  <si>
    <t>PIŠKOTI Digestive Choc, vrez vseh alergenov 150g kot Schar</t>
  </si>
  <si>
    <t>BREZGLUTENSKO TESTO ZA PIZZO 300g kot Schar</t>
  </si>
  <si>
    <t>PREPEČENEC brez glutena 175g kot Schar</t>
  </si>
  <si>
    <t>BIO PUDING ČOKOLADA brez glutena 46g, kot Byodo</t>
  </si>
  <si>
    <t>BIO PUDING VANILIJA brez glutena 36g, kot Byodo</t>
  </si>
  <si>
    <t>BIO TESTENINE SEDANINI RDEČA LEČA brez glutena 250g kot Felicia</t>
  </si>
  <si>
    <t xml:space="preserve">JUŠNE TEST. OBROČKI KORUZNI brez glutena 250g kot Le Veneziane </t>
  </si>
  <si>
    <t xml:space="preserve">TEST.  SVEDRI KORUZNI brez glutena 250g kot Le Veneziane </t>
  </si>
  <si>
    <t xml:space="preserve">TEST. JUŠNE ŠKOLJKE iz koruzne, riževe in prosene moke, brez vseh alergenov, kot Orgran. 250g </t>
  </si>
  <si>
    <t>BIO VAFLJI RIŽEVI BREZ dodane SOLI  100g</t>
  </si>
  <si>
    <t xml:space="preserve">VAFLJI ČOKOLADNI brez glutena 125g kot Schar </t>
  </si>
  <si>
    <t xml:space="preserve">ŽITNA REZINA z mlečno ČOKOLADO brez glutena 25g </t>
  </si>
  <si>
    <t>MEŠANICA ZA VEGANSKI BURGER, brez alergenov 200g</t>
  </si>
  <si>
    <t>SEITAN pečen 180 g</t>
  </si>
  <si>
    <t>HRENOVKE veganske 200 g</t>
  </si>
  <si>
    <t>SUHO IN SVEŽE  SADJE TER ZELENJAVA</t>
  </si>
  <si>
    <t>SKLOP 14</t>
  </si>
  <si>
    <t>JAJCA</t>
  </si>
  <si>
    <t>EKO JAJCA</t>
  </si>
  <si>
    <t>Tradicionalni kefir, izdelan s kefirjevimi zrni, sadni ( min. dva različna okusa….), od 1,5% do 3,5%m.m., 150g</t>
  </si>
  <si>
    <t>SKLOP 16</t>
  </si>
  <si>
    <t>BIO MLEKO</t>
  </si>
  <si>
    <t>SKLOP 17</t>
  </si>
  <si>
    <t>Eko ajdova moka</t>
  </si>
  <si>
    <t>Eko pšenična bela moka tip 500</t>
  </si>
  <si>
    <t>Eko prosena kaša</t>
  </si>
  <si>
    <t>Eko ješprenj</t>
  </si>
  <si>
    <t>Eko pšenični zdrob</t>
  </si>
  <si>
    <t>Eko ajdova kaša</t>
  </si>
  <si>
    <t>Eko beli riž okroglozrnati</t>
  </si>
  <si>
    <t>Eko ovseni kosmiči</t>
  </si>
  <si>
    <t>Eko koruzni zdrob</t>
  </si>
  <si>
    <t>Eko pirin zdrob</t>
  </si>
  <si>
    <t>Eko moka iz kamuta</t>
  </si>
  <si>
    <t>BIO pirina moka</t>
  </si>
  <si>
    <t xml:space="preserve">BIO kvinoja </t>
  </si>
  <si>
    <t>Eko koruzna moka</t>
  </si>
  <si>
    <t>SKLOP 18</t>
  </si>
  <si>
    <t>SKLOP 19</t>
  </si>
  <si>
    <t>BIO SADJE IN ZELENJAVA</t>
  </si>
  <si>
    <t>Hruške</t>
  </si>
  <si>
    <t>Jabolka</t>
  </si>
  <si>
    <t>Slive</t>
  </si>
  <si>
    <t>Limone</t>
  </si>
  <si>
    <t>Banane</t>
  </si>
  <si>
    <t>Bučke</t>
  </si>
  <si>
    <t>Cvetača</t>
  </si>
  <si>
    <t>Čebula</t>
  </si>
  <si>
    <t>Kislo zelje</t>
  </si>
  <si>
    <t>Kisla repa</t>
  </si>
  <si>
    <t>Korenje rdeče</t>
  </si>
  <si>
    <t>Korenje rumeno</t>
  </si>
  <si>
    <t>Peteršilj - korenina</t>
  </si>
  <si>
    <t>Por</t>
  </si>
  <si>
    <t>Radič rdeči</t>
  </si>
  <si>
    <t>Sveže zelje</t>
  </si>
  <si>
    <t>Zelena solata</t>
  </si>
  <si>
    <t>Paradižnik</t>
  </si>
  <si>
    <t>Kumare</t>
  </si>
  <si>
    <t>Paprika</t>
  </si>
  <si>
    <t>Krompir</t>
  </si>
  <si>
    <t>SKLOP 20</t>
  </si>
  <si>
    <t>SLADOLED</t>
  </si>
  <si>
    <t>Sladoled porcijski 120ml (lonček) različni okusi</t>
  </si>
  <si>
    <t>Sladoled vanilja/jagoda, brez laktoze; 120 ml</t>
  </si>
  <si>
    <t>Kornet vanilija 120 ml</t>
  </si>
  <si>
    <t>Kornet čokolada 120 ml</t>
  </si>
  <si>
    <t>Med cvetlični, mešani 900 g</t>
  </si>
  <si>
    <t>Kokošja jajca razred A - slovenski izvor, velikosti L  (63-73g), 1/1(cena za kos) talna reja</t>
  </si>
  <si>
    <t>Kokošja jajca razred A - slovenski izvor, velikosti L  (63-73g), 1/1(cena za kos) IZ EKOLOŠKE REJE</t>
  </si>
  <si>
    <t>Lučka (kot Maxim), različni okusi, 120 ml, različni okusi</t>
  </si>
  <si>
    <t>Puding v lončku, kot Piki, okus vanilija/čokolada, lonček 125g</t>
  </si>
  <si>
    <t>Čokoladni namaz, kot Nutella, porcijski, 15 g</t>
  </si>
  <si>
    <t>Pašteta, porcijska, kot Argeta, 27g</t>
  </si>
  <si>
    <t>mleko polnomastno z najmanj 3,5 % mlečne maščobe, 1l</t>
  </si>
  <si>
    <t>mleko delno posneto z 1,5-1,8 % mlečne maščobe, 1l</t>
  </si>
  <si>
    <t>mleko polnomastno z najmanj 3,5 % mlečne maščobe, rinfuza</t>
  </si>
  <si>
    <t>mleko delno posneto z 1,5-1,8 % mlečne maščobe, rinfuza</t>
  </si>
  <si>
    <t>mleko trajno-sterilizirano ( kot alpsko) polnomastno z najmanj 3,5 % mm, 1l</t>
  </si>
  <si>
    <t>mleko sterilizirano z min. 3,5 % mm ( kot alpsko) brez laktoze,  1l</t>
  </si>
  <si>
    <t>mleko čokoladno z min. 3,5% mm, 200 ml, tetrapak</t>
  </si>
  <si>
    <t>mleko trajno-sterilizirano ( kot alpsko) polnomastno z najmanj 3,5 % mm, 0,2l tetrapak</t>
  </si>
  <si>
    <t>mleko sterilizirano z min. 3.5% mm brez laktoze;  0,2l</t>
  </si>
  <si>
    <t>sir ribani, trdi ( parmezan) 1kg</t>
  </si>
  <si>
    <t>sir ribani za gratiniranje (npr. mozzarella ) 1 kg</t>
  </si>
  <si>
    <t>svinjsko meso ribica-file</t>
  </si>
  <si>
    <t>Blagovna znamka oz. proizvajalec in naziv artikla in ponujena gramatura</t>
  </si>
  <si>
    <t>sveže junečje kosti za juho, nažagane</t>
  </si>
  <si>
    <t>junečje meso stegno brez kosti narezano po naročlu</t>
  </si>
  <si>
    <t>junečje meso brez kosti pleče narezano po naročilu</t>
  </si>
  <si>
    <t>pleskavica  iz junečjega in svinjskega mesa (razmerje 50:50), brez sojinih in drugih rastlinskih nadomestkov beljakovin 150 g</t>
  </si>
  <si>
    <t>čevapčiči iz junečjega in svinjskega mesa (razmerje 50:50), brez sojinih in drugih rastlinskih nadomestkov beljakovin</t>
  </si>
  <si>
    <t>mleto junečje meso max. 20% maščobe</t>
  </si>
  <si>
    <t>hrenovke svinjske v naravnem črevu, z najmanj 75% vsebnostjo mesa</t>
  </si>
  <si>
    <t>hrenovke telečje v naravnem črevu, z najmanj 75% vsebnostjo telečjega mesa</t>
  </si>
  <si>
    <t>sveže domače pečenice (surove klobase za pečenje)</t>
  </si>
  <si>
    <t>pršut kuhan</t>
  </si>
  <si>
    <t>blejska salama z vrtninami</t>
  </si>
  <si>
    <t>mortadela navadna</t>
  </si>
  <si>
    <t>kranjska klobasa z geografskim poreklom</t>
  </si>
  <si>
    <t>salama-tirolska poltrajni mesni izdelek</t>
  </si>
  <si>
    <t>suha goveja salama - trajna sušena mesnina</t>
  </si>
  <si>
    <r>
      <rPr>
        <b/>
        <sz val="12"/>
        <color rgb="FF000000"/>
        <rFont val="Calibri"/>
        <family val="2"/>
        <charset val="238"/>
      </rPr>
      <t xml:space="preserve">sveže mleto piščančje meso </t>
    </r>
    <r>
      <rPr>
        <sz val="12"/>
        <color rgb="FF000000"/>
        <rFont val="Calibri"/>
        <family val="2"/>
        <charset val="238"/>
      </rPr>
      <t>- izključno iz mišičnega tkiva (stegna/prsa), pusto, max 15% maščobe, brez dodane vode in aditivov. Brez mehansko ločenega mesa (MSM). Hlajeno.</t>
    </r>
  </si>
  <si>
    <r>
      <rPr>
        <b/>
        <sz val="12"/>
        <color rgb="FF000000"/>
        <rFont val="Calibri"/>
        <family val="2"/>
        <charset val="238"/>
      </rPr>
      <t>sveže mleto puranje meso -</t>
    </r>
    <r>
      <rPr>
        <sz val="12"/>
        <color rgb="FF000000"/>
        <rFont val="Calibri"/>
        <family val="2"/>
        <charset val="238"/>
      </rPr>
      <t xml:space="preserve"> izključno iz mišičnega tkiva, pusto, max 15% maščobe, brez dodane vode in aditivov. Brez mehansko ločenega mesa (MSM). Hlajeno.</t>
    </r>
  </si>
  <si>
    <r>
      <t>piščančji čevapčiči -</t>
    </r>
    <r>
      <rPr>
        <sz val="12"/>
        <color rgb="FF000000"/>
        <rFont val="Calibri"/>
        <family val="2"/>
        <charset val="238"/>
      </rPr>
      <t xml:space="preserve"> presno oblikovano meso iz klasično mletega mišičnega tkiva, brez MSM, brez soje, škroba in umetnih barvil. Enakomerna oblika, hlajeno.</t>
    </r>
  </si>
  <si>
    <r>
      <rPr>
        <b/>
        <sz val="12"/>
        <color rgb="FF000000"/>
        <rFont val="Calibri"/>
        <family val="2"/>
        <charset val="238"/>
      </rPr>
      <t>piščančji ražnjiči-nabodala -</t>
    </r>
    <r>
      <rPr>
        <sz val="12"/>
        <color rgb="FF000000"/>
        <rFont val="Calibri"/>
        <family val="2"/>
        <charset val="238"/>
      </rPr>
      <t xml:space="preserve"> pripravljeni iz svežega piščančjega mesa (file ali stegno brez kosti in kože), narezani na enakomerne kocke, nataknjeni na lesena nabodala.</t>
    </r>
  </si>
  <si>
    <r>
      <rPr>
        <b/>
        <sz val="12"/>
        <color rgb="FF000000"/>
        <rFont val="Calibri"/>
        <family val="2"/>
        <charset val="238"/>
      </rPr>
      <t>pleskavica iz piščančjega mesa 150 g</t>
    </r>
    <r>
      <rPr>
        <sz val="12"/>
        <color rgb="FF000000"/>
        <rFont val="Calibri"/>
        <family val="2"/>
        <charset val="238"/>
      </rPr>
      <t xml:space="preserve"> - presno oblikovano meso iz mišičnega tkiva, brez MSM, brez soje in rastlinskih polnil. Pakirano v MAP</t>
    </r>
  </si>
  <si>
    <r>
      <t>puranji ražnjiči -nabodala -</t>
    </r>
    <r>
      <rPr>
        <sz val="12"/>
        <color rgb="FF000000"/>
        <rFont val="Calibri"/>
        <family val="2"/>
        <charset val="238"/>
      </rPr>
      <t xml:space="preserve"> iz puranjega mesa (file prsi ali stegno brez kosti), enakomerne kocke na lesenih nabodalih. Posamična teža nabodala natančno 100–120 g</t>
    </r>
  </si>
  <si>
    <r>
      <t>piščančji ražnjiči -nabodala z zelenjavo-</t>
    </r>
    <r>
      <rPr>
        <sz val="12"/>
        <color rgb="FF000000"/>
        <rFont val="Calibri"/>
        <family val="2"/>
        <charset val="238"/>
      </rPr>
      <t>iz svežega piščančjega mesa in kosov sveže zelenjave (paprika, čebula), izmenično in enakomerno nataknjeni na lesena nabodala</t>
    </r>
  </si>
  <si>
    <r>
      <t xml:space="preserve">puranji ražnjiči -nabodala z zelenjavo- </t>
    </r>
    <r>
      <rPr>
        <sz val="12"/>
        <color rgb="FF000000"/>
        <rFont val="Calibri"/>
        <family val="2"/>
        <charset val="238"/>
      </rPr>
      <t>iz svežega puranjega mesa in kosov sveže zelenjave (paprika, čebula), izmenično in enakomerno nataknjeni na lesena nabodala.</t>
    </r>
  </si>
  <si>
    <r>
      <t>sveže piščančje meso kračke s kožo in kostjo -</t>
    </r>
    <r>
      <rPr>
        <sz val="12"/>
        <color rgb="FF000000"/>
        <rFont val="Calibri"/>
        <family val="2"/>
        <charset val="238"/>
      </rPr>
      <t xml:space="preserve"> spodnji deli piščančjih beder, sveži, hlajeni, pravilno anatomsko odrezani, brez poškodb kože in podplutb.</t>
    </r>
  </si>
  <si>
    <r>
      <t>piščančje meso zgornji del bedre s kožo in kostjo</t>
    </r>
    <r>
      <rPr>
        <sz val="12"/>
        <color rgb="FF000000"/>
        <rFont val="Calibri"/>
        <family val="2"/>
        <charset val="238"/>
      </rPr>
      <t>-zgornji deli piščančjih beder, sveži, hlajeni, pravilno anatomsko odrezani, primerno očiščeni odvečne maščobe.</t>
    </r>
  </si>
  <si>
    <r>
      <rPr>
        <b/>
        <sz val="12"/>
        <color rgb="FF000000"/>
        <rFont val="Calibri"/>
        <family val="2"/>
        <charset val="238"/>
      </rPr>
      <t>piščančje meso cela bedra s kožo in kostjo</t>
    </r>
    <r>
      <rPr>
        <sz val="12"/>
        <color rgb="FF000000"/>
        <rFont val="Calibri"/>
        <family val="2"/>
        <charset val="238"/>
      </rPr>
      <t>-cela piščančja bedra (povezan zgornji in spodnji del), hlajena, pravilno očiščena, koža cela in nepoškodovana.</t>
    </r>
  </si>
  <si>
    <r>
      <rPr>
        <b/>
        <sz val="12"/>
        <color rgb="FF000000"/>
        <rFont val="Calibri"/>
        <family val="2"/>
        <charset val="238"/>
      </rPr>
      <t>sveže piščanšje prsi s kožo in kostjo</t>
    </r>
    <r>
      <rPr>
        <sz val="12"/>
        <color rgb="FF000000"/>
        <rFont val="Calibri"/>
        <family val="2"/>
        <charset val="238"/>
      </rPr>
      <t>-piščančji file prsi na kosti s pripadajočo kožo, hlajen.</t>
    </r>
  </si>
  <si>
    <r>
      <t>sveže piščančje prsi brez kože in kosti, piščančji file-</t>
    </r>
    <r>
      <rPr>
        <sz val="12"/>
        <color rgb="FF000000"/>
        <rFont val="Calibri"/>
        <family val="2"/>
        <charset val="238"/>
      </rPr>
      <t>čisti file piščančjih prsi, hlajen, brez hrustanca, ostankov kosti, maščobnih delov ali krvavih madežev.</t>
    </r>
  </si>
  <si>
    <r>
      <t xml:space="preserve">sveže puranje prsi brez kože in kosti, puranji file - </t>
    </r>
    <r>
      <rPr>
        <sz val="12"/>
        <color rgb="FF000000"/>
        <rFont val="Calibri"/>
        <family val="2"/>
        <charset val="238"/>
      </rPr>
      <t>čisti file puranjih prsi, hlajen, primeren za zrezke, dobro očiščen tetiv, hrustanca in maščobnega tkiva.</t>
    </r>
  </si>
  <si>
    <r>
      <t xml:space="preserve">hrenovke piščančje </t>
    </r>
    <r>
      <rPr>
        <sz val="12"/>
        <color rgb="FF000000"/>
        <rFont val="Calibri"/>
        <family val="2"/>
        <charset val="238"/>
      </rPr>
      <t>- barjene drobno mlete klobase v naravnem ali kulinaričnem ovitku. Najmanj 70% vsebnost mesa, brez MSM, z nizko vsebnostjo aditivov.</t>
    </r>
  </si>
  <si>
    <r>
      <t xml:space="preserve">piščančja prsa narezek - </t>
    </r>
    <r>
      <rPr>
        <sz val="12"/>
        <color rgb="FF000000"/>
        <rFont val="Calibri"/>
        <family val="2"/>
        <charset val="238"/>
      </rPr>
      <t>barjena delikatesna mesnina iz kosov piščančjih prsi. Vnaprej strojno narezano na enakomerne rezine, pakirano v kontrolirani atmosferi.</t>
    </r>
  </si>
  <si>
    <r>
      <t xml:space="preserve">piščančja barjena salama, *tip Poli </t>
    </r>
    <r>
      <rPr>
        <sz val="12"/>
        <color rgb="FF000000"/>
        <rFont val="Calibri"/>
        <family val="2"/>
        <charset val="238"/>
      </rPr>
      <t>- drobno mleta barjena perutninska klobasa, homogena tekstura na prerezu, blago začinjena. V kosu (štruca cca 1–1,5 kg) za strojno rezanje. Brez MSM.</t>
    </r>
  </si>
  <si>
    <r>
      <t>puranja šunka narezek -</t>
    </r>
    <r>
      <rPr>
        <sz val="12"/>
        <color rgb="FF000000"/>
        <rFont val="Calibri"/>
        <family val="2"/>
        <charset val="238"/>
      </rPr>
      <t xml:space="preserve"> barjena delikatesna mesnina iz kosov puranjega mesa. Vnaprej strojno narezano na tanke enakomerne rezine, pakirano v kontrolirani atmosferi.</t>
    </r>
  </si>
  <si>
    <r>
      <t>BIO mlado goveje (junečje) mleto meso</t>
    </r>
    <r>
      <rPr>
        <sz val="12"/>
        <color theme="1"/>
        <rFont val="Arial"/>
        <family val="2"/>
        <charset val="238"/>
      </rPr>
      <t xml:space="preserve">, kategorija A ali E. Iz čistega mišičnega tkiva, pusto, max 20% maščobe. Brez aditivov, soli in dodane vode. Pakirano v MAP. </t>
    </r>
  </si>
  <si>
    <r>
      <t>BIO mlado goveje (junečje) pleče brez kosti</t>
    </r>
    <r>
      <rPr>
        <sz val="12"/>
        <color theme="1"/>
        <rFont val="Arial"/>
        <family val="2"/>
        <charset val="238"/>
      </rPr>
      <t xml:space="preserve">, v kosu. Dobro očiščeno večjih tetiv in odvečne maščobe. Sveže, hlajeno. </t>
    </r>
  </si>
  <si>
    <r>
      <t>BIO mlado goveje (junečje) stegno brez kosti</t>
    </r>
    <r>
      <rPr>
        <sz val="12"/>
        <color theme="1"/>
        <rFont val="Arial"/>
        <family val="2"/>
        <charset val="238"/>
      </rPr>
      <t>, očiščeno površinske maščobe in vezivnega tkiva, v kosu, primerno za zrezke. Hlajeno.</t>
    </r>
  </si>
  <si>
    <r>
      <t>BIO mlado goveje (junečje) pljučno meso (file)</t>
    </r>
    <r>
      <rPr>
        <sz val="12"/>
        <color theme="1"/>
        <rFont val="Arial"/>
        <family val="2"/>
        <charset val="238"/>
      </rPr>
      <t>, čisto, cel kos, vrhunska kakovost, brez maščob</t>
    </r>
  </si>
  <si>
    <r>
      <t>BIO mlado goveje (junečje) meso narezano na kocke</t>
    </r>
    <r>
      <rPr>
        <sz val="12"/>
        <color theme="1"/>
        <rFont val="Arial"/>
        <family val="2"/>
        <charset val="238"/>
      </rPr>
      <t xml:space="preserve"> (za golaž/enolončnice). Enakomerna velikost kock (cca 3x3 cm), iz mišičnega mesa, pusto. Hlajeno, pakirano v MAP. </t>
    </r>
  </si>
  <si>
    <r>
      <t>BIO mlado goveje (junečje) vrat brez kosti</t>
    </r>
    <r>
      <rPr>
        <sz val="12"/>
        <color theme="1"/>
        <rFont val="Arial"/>
        <family val="2"/>
        <charset val="238"/>
      </rPr>
      <t>, v kosu, primeren za pečenje ali dušenje. Hlajeno, primerno očiščeno.</t>
    </r>
  </si>
  <si>
    <r>
      <t>BIO mleto mešano meso (junečina/svinjina, razmerje 50:50)</t>
    </r>
    <r>
      <rPr>
        <sz val="12"/>
        <color theme="1"/>
        <rFont val="Arial"/>
        <family val="2"/>
        <charset val="238"/>
      </rPr>
      <t>. Sveže mleto iz čiste surovine, max 20% maščobe. Brez aditivov, soli in dodane vode. Pakirano v MAP.</t>
    </r>
  </si>
  <si>
    <r>
      <t>BIO svinjsko meso narezano na kocke</t>
    </r>
    <r>
      <rPr>
        <sz val="12"/>
        <color theme="1"/>
        <rFont val="Arial"/>
        <family val="2"/>
        <charset val="238"/>
      </rPr>
      <t xml:space="preserve"> (iz plečeta ali stegna). Enakomerna velikost (cca 3x3 cm), očiščeno odvečne maščobe in tetiv. Sveže, hlajeno, pakirano v MAP. </t>
    </r>
  </si>
  <si>
    <r>
      <t>BIO svinjsko pleče brez kosti</t>
    </r>
    <r>
      <rPr>
        <sz val="12"/>
        <color theme="1"/>
        <rFont val="Arial"/>
        <family val="2"/>
        <charset val="238"/>
      </rPr>
      <t>, v kosu, primerno za pečenje ali rezanje. Sveže, hlajeno, dobro obrezano.</t>
    </r>
  </si>
  <si>
    <r>
      <t>BIO mešane hrenovke (govedina/svinjina)</t>
    </r>
    <r>
      <rPr>
        <sz val="12"/>
        <color theme="1"/>
        <rFont val="Arial"/>
        <family val="2"/>
        <charset val="238"/>
      </rPr>
      <t xml:space="preserve"> v naravnem črevu. Najmanj 75% vsebnost mesa, </t>
    </r>
    <r>
      <rPr>
        <b/>
        <sz val="12"/>
        <color theme="1"/>
        <rFont val="Arial"/>
        <family val="2"/>
        <charset val="238"/>
      </rPr>
      <t>izrecno brez MSM (mehansko ločenega mesa)</t>
    </r>
    <r>
      <rPr>
        <sz val="12"/>
        <color theme="1"/>
        <rFont val="Arial"/>
        <family val="2"/>
        <charset val="238"/>
      </rPr>
      <t xml:space="preserve">, z minimalno vsebnostjo aditivov. </t>
    </r>
  </si>
  <si>
    <r>
      <t>BIO čista topljena svinjska mast</t>
    </r>
    <r>
      <rPr>
        <sz val="12"/>
        <color theme="1"/>
        <rFont val="Arial"/>
        <family val="2"/>
        <charset val="238"/>
      </rPr>
      <t xml:space="preserve">, homogeno bela, brez ocvirkov in tujih vonjav. Brez dodanih konzervansov ali antioksidantov. </t>
    </r>
  </si>
  <si>
    <r>
      <t>BIO domači ocvirki v svinjski masti</t>
    </r>
    <r>
      <rPr>
        <sz val="12"/>
        <color theme="1"/>
        <rFont val="Arial"/>
        <family val="2"/>
        <charset val="238"/>
      </rPr>
      <t xml:space="preserve">, enakomerno stisnjeni in hrustljavi ocvirki, preliti s čisto mastjo. </t>
    </r>
  </si>
  <si>
    <r>
      <t>BIO suhi ocvirki</t>
    </r>
    <r>
      <rPr>
        <sz val="12"/>
        <color theme="1"/>
        <rFont val="Arial"/>
        <family val="2"/>
        <charset val="238"/>
      </rPr>
      <t>, dobro odcejeni, hrustljavi, enakomerne velikosti, blago soljeni s tradicionalnim postopkom topljenja slanine.</t>
    </r>
  </si>
  <si>
    <r>
      <t>BIO telečja pečenica</t>
    </r>
    <r>
      <rPr>
        <sz val="12"/>
        <color theme="1"/>
        <rFont val="Arial"/>
        <family val="2"/>
        <charset val="238"/>
      </rPr>
      <t>, sveža klobasa iz finega telečjega mesa v tankem naravnem črevu. Brez nitritov, brez aditivov in brez polnil. Hlajeno.</t>
    </r>
  </si>
  <si>
    <r>
      <t>BIO svinjska pečenica</t>
    </r>
    <r>
      <rPr>
        <sz val="12"/>
        <color theme="1"/>
        <rFont val="Arial"/>
        <family val="2"/>
        <charset val="238"/>
      </rPr>
      <t xml:space="preserve">, sveža klobasa iz grobo mletega svinjskega mesa v naravnem črevu, začinjena le s soljo, poprom in česnom. Brez konzervansov in brez MSM. </t>
    </r>
  </si>
  <si>
    <r>
      <t>BIO goveje pleskavice (kalibrirane na 150 g) ali čevapčiči</t>
    </r>
    <r>
      <rPr>
        <sz val="12"/>
        <color theme="1"/>
        <rFont val="Arial"/>
        <family val="2"/>
        <charset val="238"/>
      </rPr>
      <t>. Izključno iz ekološkega govejega mesa, brez MSM, brez soje ali pšeničnih polnil. Pakirano v MAP.</t>
    </r>
  </si>
  <si>
    <r>
      <t>BIO mešane pleskavice (150 g) ali čevapčiči (junečina/svinjina 50:50)</t>
    </r>
    <r>
      <rPr>
        <sz val="12"/>
        <color theme="1"/>
        <rFont val="Arial"/>
        <family val="2"/>
        <charset val="238"/>
      </rPr>
      <t xml:space="preserve">. Iz svežega ekološkega mesa, brez MSM in brez aditivov/polnil. Pakirano v MAP. </t>
    </r>
  </si>
  <si>
    <r>
      <t>BIO goveje kosti za juho</t>
    </r>
    <r>
      <rPr>
        <sz val="12"/>
        <color theme="1"/>
        <rFont val="Arial"/>
        <family val="2"/>
        <charset val="238"/>
      </rPr>
      <t xml:space="preserve">, sveže, čiste, strojno nažagane na primerno velikost. Pakirano v higienski embalaži. </t>
    </r>
  </si>
  <si>
    <t>163.</t>
  </si>
  <si>
    <t>164.</t>
  </si>
  <si>
    <t>165.</t>
  </si>
  <si>
    <t>166.</t>
  </si>
  <si>
    <t>grisini s sezamom (100-250 g)</t>
  </si>
  <si>
    <t>jušna zakuha jajčna,  kot  rižek (do 2 kg)</t>
  </si>
  <si>
    <t>jušna zakuha jajčna,  kot zvezdice (do 2 kg)</t>
  </si>
  <si>
    <t>kompot ananas (2-5 kg)</t>
  </si>
  <si>
    <t>kosmiči s čokolado in lešniki ( min. 2%), kot ČOKOLEŠNIK vreča do 2 kg</t>
  </si>
  <si>
    <t xml:space="preserve">marmelada domača mešana (2-5 kg), </t>
  </si>
  <si>
    <t xml:space="preserve">marmelada domača marelica (2-5 kg) </t>
  </si>
  <si>
    <t>marmelada domača jagodna (2-5 kg)</t>
  </si>
  <si>
    <t>sardine, sardelce  v olju, cele 900 g</t>
  </si>
  <si>
    <t>Marmelada, porcijska različni okusi, 25g</t>
  </si>
  <si>
    <t xml:space="preserve">Med cvetlični porcijski, 20 g </t>
  </si>
  <si>
    <r>
      <rPr>
        <b/>
        <sz val="12"/>
        <color rgb="FF000000"/>
        <rFont val="Calibri"/>
        <family val="2"/>
        <charset val="238"/>
        <scheme val="minor"/>
      </rPr>
      <t>Ajvar nepekoč (blagi)</t>
    </r>
    <r>
      <rPr>
        <b/>
        <sz val="12"/>
        <color theme="1"/>
        <rFont val="Arial"/>
        <family val="2"/>
        <charset val="238"/>
      </rPr>
      <t xml:space="preserve">, pasteriziran, </t>
    </r>
    <r>
      <rPr>
        <sz val="12"/>
        <color theme="1"/>
        <rFont val="Arial"/>
        <family val="2"/>
        <charset val="238"/>
      </rPr>
      <t>izdelan iz mletih rdečih paprik in jajčevcev, brez umetnih barvil in konzervansov. Pakiranje v steklenih kozarcih od 0,5 kg do 1 kg.</t>
    </r>
  </si>
  <si>
    <r>
      <rPr>
        <b/>
        <sz val="12"/>
        <color rgb="FF000000"/>
        <rFont val="Calibri"/>
        <family val="2"/>
        <charset val="238"/>
        <scheme val="minor"/>
      </rPr>
      <t>Instant bela kava (napitek v prahu)</t>
    </r>
    <r>
      <rPr>
        <b/>
        <sz val="12"/>
        <color theme="1"/>
        <rFont val="Arial"/>
        <family val="2"/>
        <charset val="238"/>
      </rPr>
      <t xml:space="preserve">, </t>
    </r>
    <r>
      <rPr>
        <sz val="12"/>
        <color theme="1"/>
        <rFont val="Arial"/>
        <family val="2"/>
        <charset val="238"/>
      </rPr>
      <t>mešanica kavnega ekstrakta, žit in mleka v prahu, topna v vroči vodi ali mleku. Pakiranje v pločevinkah ali vrečkah po 400 g.</t>
    </r>
  </si>
  <si>
    <t>polenta - koruzni zdrob  (1 do 5 kg)</t>
  </si>
  <si>
    <t>polenta instant (1 do 5 kg)</t>
  </si>
  <si>
    <t>gazirana mineralna voda z dodanim lasnim CO2, kot Radenska,  0,5 l</t>
  </si>
  <si>
    <t>Nektar iz jagod jabolk in grozdja z min. 45 % sd, pakirano po  1l</t>
  </si>
  <si>
    <t xml:space="preserve">slanina hamburška mesnata pečena-poltrajni izdelek v kosu </t>
  </si>
  <si>
    <t>jogurt tekoči, 1,5-3,2% mm, naravni 1 l</t>
  </si>
  <si>
    <t>jogurt tekoči 1,5-3,2% mm, različni okusi sadja  1 l</t>
  </si>
  <si>
    <t>poltrdi polnomastni sir iz pasteriziranega mlega z najmanj 45% mlečne maščobe v suhi snovi kot Jošt</t>
  </si>
  <si>
    <t>sir edamec -poltrdi zorjeni sir izdelan iz pasteriziranega kravjega mleka, z vsebnostjo najmanj 40 % maščobe v suhi snovi. Pakiran v bloku po 2-3 kg</t>
  </si>
  <si>
    <t>gobe jurčki narezani na lističe (2 kg)</t>
  </si>
  <si>
    <t>gobe jurčki, narezani na kocke (2 kg)</t>
  </si>
  <si>
    <t>mehiška zelenjava, mešanica (zeleni stročji fižol, grah, sladka koruza, korenje, paprika) (2,5 kg)</t>
  </si>
  <si>
    <t>por narezan (2,5 kg)</t>
  </si>
  <si>
    <t>šampinjoni rezani (2,5 kg)</t>
  </si>
  <si>
    <t>špinača pasirana (2,5 kg)</t>
  </si>
  <si>
    <t>zamrznjeno sadje borovnice ( 2,5 kg)</t>
  </si>
  <si>
    <t>zamrznjeno sadje gozdni sadeži  ( 2,5 kg)</t>
  </si>
  <si>
    <t>zamrznjeno sadje jagode  ( 2,5 kg)</t>
  </si>
  <si>
    <t>zamrznjeno sadje maline  ( 2,5 kg)</t>
  </si>
  <si>
    <t>atlantski losos file, brez kože in kosti 5 kg</t>
  </si>
  <si>
    <t>zdrobovi ocvrtki 1 kg</t>
  </si>
  <si>
    <t>kaneloni - s sirom 100-150g ( pakirano po 2,5 kg )</t>
  </si>
  <si>
    <t>kaneloni mesni 100-150g (pakirano po 2,5 kg)</t>
  </si>
  <si>
    <t>sojini polpeti (do 2 kg)</t>
  </si>
  <si>
    <t>cvetačni polpeti (do 2kg)</t>
  </si>
  <si>
    <t>štruklji zelenjavni nadev (do 5kg)</t>
  </si>
  <si>
    <t>kruh polnozrnati graham</t>
  </si>
  <si>
    <t>kruh ajdov ( delež ajdove moke min. 30 %)</t>
  </si>
  <si>
    <t>kruh ajdov z orehi  ( delež ajdove moke min. 30 %, min. 4 % orehovih jedrc)</t>
  </si>
  <si>
    <t>kruh pisan ( mešana vrsta kruha)</t>
  </si>
  <si>
    <t>pšenični mešani kruh s semeni (tip stoletni), pečen v modelu</t>
  </si>
  <si>
    <t>specialni kruh z zmanjšano vsebnostjo soli in brez aditivov</t>
  </si>
  <si>
    <t>kruh ovseni ( delež ovsa znaša najmanj 20 %)</t>
  </si>
  <si>
    <t>pšenični polbeli kruh ( hlebec )</t>
  </si>
  <si>
    <t>pšenični črni kruh (hlebec)</t>
  </si>
  <si>
    <t>pšenični beli kruh brez aditivov</t>
  </si>
  <si>
    <t>pšenični črni kruh brez aditivov</t>
  </si>
  <si>
    <r>
      <rPr>
        <b/>
        <sz val="12"/>
        <rFont val="Calibri"/>
        <family val="2"/>
        <charset val="238"/>
        <scheme val="minor"/>
      </rPr>
      <t>beli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bele moke T-500; 100 g</t>
    </r>
  </si>
  <si>
    <r>
      <rPr>
        <b/>
        <sz val="12"/>
        <rFont val="Calibri"/>
        <family val="2"/>
        <charset val="238"/>
        <scheme val="minor"/>
      </rPr>
      <t>beli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bele moke T-500; 80 g</t>
    </r>
  </si>
  <si>
    <r>
      <rPr>
        <b/>
        <sz val="12"/>
        <rFont val="Calibri"/>
        <family val="2"/>
        <charset val="238"/>
        <scheme val="minor"/>
      </rPr>
      <t>beli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bele moke T-500; 60 g</t>
    </r>
  </si>
  <si>
    <r>
      <rPr>
        <b/>
        <sz val="12"/>
        <rFont val="Calibri"/>
        <family val="2"/>
        <charset val="238"/>
        <scheme val="minor"/>
      </rPr>
      <t>beli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bele moke T-500; 40 g</t>
    </r>
  </si>
  <si>
    <r>
      <rPr>
        <b/>
        <sz val="12"/>
        <rFont val="Calibri"/>
        <family val="2"/>
        <charset val="238"/>
        <scheme val="minor"/>
      </rPr>
      <t>črni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črne moke T-1100; 100 g</t>
    </r>
  </si>
  <si>
    <r>
      <rPr>
        <b/>
        <sz val="12"/>
        <rFont val="Calibri"/>
        <family val="2"/>
        <charset val="238"/>
        <scheme val="minor"/>
      </rPr>
      <t>črni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črne moke T-1100; 80 g</t>
    </r>
  </si>
  <si>
    <r>
      <rPr>
        <b/>
        <sz val="12"/>
        <rFont val="Calibri"/>
        <family val="2"/>
        <charset val="238"/>
        <scheme val="minor"/>
      </rPr>
      <t>črni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črne moke T-1100; 60 g</t>
    </r>
  </si>
  <si>
    <r>
      <rPr>
        <b/>
        <sz val="12"/>
        <rFont val="Calibri"/>
        <family val="2"/>
        <charset val="238"/>
        <scheme val="minor"/>
      </rPr>
      <t>črni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črne moke T-1100; 40 g</t>
    </r>
  </si>
  <si>
    <r>
      <rPr>
        <b/>
        <sz val="12"/>
        <rFont val="Calibri"/>
        <family val="2"/>
        <charset val="238"/>
        <scheme val="minor"/>
      </rPr>
      <t xml:space="preserve">makov posamični pekovski izdelek </t>
    </r>
    <r>
      <rPr>
        <sz val="12"/>
        <rFont val="Calibri"/>
        <family val="2"/>
        <charset val="238"/>
        <scheme val="minor"/>
      </rPr>
      <t>(štručka, bombeta ali kajzerica)</t>
    </r>
    <r>
      <rPr>
        <sz val="10"/>
        <rFont val="Arial"/>
        <family val="2"/>
        <charset val="238"/>
      </rPr>
      <t xml:space="preserve"> iz pšenične moke, pred peko enakomerno posut s celimi zrni maka</t>
    </r>
    <r>
      <rPr>
        <sz val="12"/>
        <rFont val="Calibri"/>
        <family val="2"/>
        <charset val="238"/>
        <scheme val="minor"/>
      </rPr>
      <t xml:space="preserve"> 100 g</t>
    </r>
  </si>
  <si>
    <r>
      <rPr>
        <b/>
        <sz val="12"/>
        <rFont val="Calibri"/>
        <family val="2"/>
        <charset val="238"/>
        <scheme val="minor"/>
      </rPr>
      <t xml:space="preserve">makov posamični pekovski izdelek </t>
    </r>
    <r>
      <rPr>
        <sz val="12"/>
        <rFont val="Calibri"/>
        <family val="2"/>
        <charset val="238"/>
        <scheme val="minor"/>
      </rPr>
      <t>(štručka, bombeta ali kajzerica)</t>
    </r>
    <r>
      <rPr>
        <sz val="10"/>
        <rFont val="Arial"/>
        <family val="2"/>
        <charset val="238"/>
      </rPr>
      <t xml:space="preserve"> iz pšenične moke, pred peko enakomerno posut s celimi zrni maka</t>
    </r>
    <r>
      <rPr>
        <sz val="12"/>
        <rFont val="Calibri"/>
        <family val="2"/>
        <charset val="238"/>
        <scheme val="minor"/>
      </rPr>
      <t xml:space="preserve"> 80 g</t>
    </r>
  </si>
  <si>
    <r>
      <rPr>
        <b/>
        <sz val="12"/>
        <rFont val="Calibri"/>
        <family val="2"/>
        <charset val="238"/>
        <scheme val="minor"/>
      </rPr>
      <t xml:space="preserve">makov posamični pekovski izdelek </t>
    </r>
    <r>
      <rPr>
        <sz val="12"/>
        <rFont val="Calibri"/>
        <family val="2"/>
        <charset val="238"/>
        <scheme val="minor"/>
      </rPr>
      <t>(štručka, bombeta ali kajzerica)</t>
    </r>
    <r>
      <rPr>
        <sz val="10"/>
        <rFont val="Arial"/>
        <family val="2"/>
        <charset val="238"/>
      </rPr>
      <t xml:space="preserve"> iz pšenične moke, pred peko enakomerno posut s celimi zrni maka</t>
    </r>
    <r>
      <rPr>
        <sz val="12"/>
        <rFont val="Calibri"/>
        <family val="2"/>
        <charset val="238"/>
        <scheme val="minor"/>
      </rPr>
      <t xml:space="preserve"> 60 g</t>
    </r>
  </si>
  <si>
    <r>
      <rPr>
        <b/>
        <sz val="12"/>
        <rFont val="Calibri"/>
        <family val="2"/>
        <charset val="238"/>
        <scheme val="minor"/>
      </rPr>
      <t xml:space="preserve">makov posamični pekovski izdelek </t>
    </r>
    <r>
      <rPr>
        <sz val="12"/>
        <rFont val="Calibri"/>
        <family val="2"/>
        <charset val="238"/>
        <scheme val="minor"/>
      </rPr>
      <t>(štručka, bombeta ali kajzerica)</t>
    </r>
    <r>
      <rPr>
        <sz val="10"/>
        <rFont val="Arial"/>
        <family val="2"/>
        <charset val="238"/>
      </rPr>
      <t xml:space="preserve"> iz pšenične moke, pred peko enakomerno posut s celimi zrni maka</t>
    </r>
    <r>
      <rPr>
        <sz val="12"/>
        <rFont val="Calibri"/>
        <family val="2"/>
        <charset val="238"/>
        <scheme val="minor"/>
      </rPr>
      <t xml:space="preserve"> 40 g</t>
    </r>
  </si>
  <si>
    <r>
      <rPr>
        <b/>
        <sz val="12"/>
        <rFont val="Calibri"/>
        <family val="2"/>
        <charset val="238"/>
        <scheme val="minor"/>
      </rPr>
      <t>sirova štručka/bombeta</t>
    </r>
    <r>
      <rPr>
        <sz val="12"/>
        <rFont val="Calibri"/>
        <family val="2"/>
        <charset val="238"/>
        <scheme val="minor"/>
      </rPr>
      <t xml:space="preserve"> iz pšenične moke, pred peko potresena s poltrdim naravnanim sirom (npr. edamec/gavda), brez rastlinskih nadomestkov 100 g</t>
    </r>
  </si>
  <si>
    <r>
      <rPr>
        <b/>
        <sz val="12"/>
        <rFont val="Calibri"/>
        <family val="2"/>
        <charset val="238"/>
        <scheme val="minor"/>
      </rPr>
      <t>sirova štručka/bombeta</t>
    </r>
    <r>
      <rPr>
        <sz val="12"/>
        <rFont val="Calibri"/>
        <family val="2"/>
        <charset val="238"/>
        <scheme val="minor"/>
      </rPr>
      <t xml:space="preserve"> iz pšenične moke, pred peko potresena s poltrdim naravnanim sirom (npr. edamec/gavda), brez rastlinskih nadomestkov 80 g</t>
    </r>
  </si>
  <si>
    <r>
      <rPr>
        <b/>
        <sz val="12"/>
        <rFont val="Calibri"/>
        <family val="2"/>
        <charset val="238"/>
        <scheme val="minor"/>
      </rPr>
      <t>sirova štručka/bombeta</t>
    </r>
    <r>
      <rPr>
        <sz val="12"/>
        <rFont val="Calibri"/>
        <family val="2"/>
        <charset val="238"/>
        <scheme val="minor"/>
      </rPr>
      <t xml:space="preserve"> iz pšenične moke, pred peko potresena s poltrdim naravnanim sirom (npr. edamec/gavda), brez rastlinskih nadomestkov 60 g</t>
    </r>
  </si>
  <si>
    <r>
      <rPr>
        <b/>
        <sz val="12"/>
        <rFont val="Calibri"/>
        <family val="2"/>
        <charset val="238"/>
        <scheme val="minor"/>
      </rPr>
      <t>sirova štručka/bombeta</t>
    </r>
    <r>
      <rPr>
        <sz val="12"/>
        <rFont val="Calibri"/>
        <family val="2"/>
        <charset val="238"/>
        <scheme val="minor"/>
      </rPr>
      <t xml:space="preserve"> iz pšenične moke, pred peko potresena s poltrdim naravnanim sirom (npr. edamec/gavda), brez rastlinskih nadomestkov 40 g</t>
    </r>
  </si>
  <si>
    <r>
      <rPr>
        <b/>
        <sz val="12"/>
        <rFont val="Calibri"/>
        <family val="2"/>
        <charset val="238"/>
        <scheme val="minor"/>
      </rPr>
      <t>mlečni posamični pekovski izdelek</t>
    </r>
    <r>
      <rPr>
        <sz val="12"/>
        <rFont val="Calibri"/>
        <family val="2"/>
        <charset val="238"/>
        <scheme val="minor"/>
      </rPr>
      <t xml:space="preserve"> iz pšenične moke z dodatkom mleka oziroma maščobe 80 g</t>
    </r>
  </si>
  <si>
    <r>
      <rPr>
        <b/>
        <sz val="12"/>
        <rFont val="Calibri"/>
        <family val="2"/>
        <charset val="238"/>
        <scheme val="minor"/>
      </rPr>
      <t>mlečni posamični pekovski izdelek</t>
    </r>
    <r>
      <rPr>
        <sz val="12"/>
        <rFont val="Calibri"/>
        <family val="2"/>
        <charset val="238"/>
        <scheme val="minor"/>
      </rPr>
      <t xml:space="preserve"> iz pšenične moke z dodatkom mleka oziroma maščobe 40 g</t>
    </r>
  </si>
  <si>
    <r>
      <rPr>
        <b/>
        <sz val="12"/>
        <rFont val="Calibri"/>
        <family val="2"/>
        <charset val="238"/>
        <scheme val="minor"/>
      </rPr>
      <t xml:space="preserve">ajdov posamični pekovski izdelek </t>
    </r>
    <r>
      <rPr>
        <sz val="12"/>
        <rFont val="Calibri"/>
        <family val="2"/>
        <charset val="238"/>
        <scheme val="minor"/>
      </rPr>
      <t>iz mešanice pšenične in ajdove moke (min. 30 % ajde), značilen poln okus 80 g</t>
    </r>
  </si>
  <si>
    <r>
      <rPr>
        <b/>
        <sz val="12"/>
        <rFont val="Calibri"/>
        <family val="2"/>
        <charset val="238"/>
        <scheme val="minor"/>
      </rPr>
      <t xml:space="preserve">ajdov posamični pekovski izdelek </t>
    </r>
    <r>
      <rPr>
        <sz val="12"/>
        <rFont val="Calibri"/>
        <family val="2"/>
        <charset val="238"/>
        <scheme val="minor"/>
      </rPr>
      <t>iz mešanice pšenične in ajdove moke (min. 30 % ajde), značilen poln okus 60 g</t>
    </r>
  </si>
  <si>
    <r>
      <rPr>
        <b/>
        <sz val="12"/>
        <rFont val="Calibri"/>
        <family val="2"/>
        <charset val="238"/>
        <scheme val="minor"/>
      </rPr>
      <t xml:space="preserve">ajdov posamični pekovski izdelek </t>
    </r>
    <r>
      <rPr>
        <sz val="12"/>
        <rFont val="Calibri"/>
        <family val="2"/>
        <charset val="238"/>
        <scheme val="minor"/>
      </rPr>
      <t>iz mešanice pšenične in ajdove moke (min. 30 % ajde), značilen poln okus 40 g</t>
    </r>
  </si>
  <si>
    <r>
      <rPr>
        <b/>
        <sz val="12"/>
        <rFont val="Calibri"/>
        <family val="2"/>
        <charset val="238"/>
        <scheme val="minor"/>
      </rPr>
      <t>beli posamični pekovski izdelek s sezamom</t>
    </r>
    <r>
      <rPr>
        <sz val="12"/>
        <rFont val="Calibri"/>
        <family val="2"/>
        <charset val="238"/>
        <scheme val="minor"/>
      </rPr>
      <t>, iz pšenične moke T-500, gost posip iz oluščenih sezamovih semen 120 g</t>
    </r>
  </si>
  <si>
    <r>
      <rPr>
        <b/>
        <sz val="12"/>
        <rFont val="Calibri"/>
        <family val="2"/>
        <charset val="238"/>
        <scheme val="minor"/>
      </rPr>
      <t>beli posamični pekovski izdelek s sezamom</t>
    </r>
    <r>
      <rPr>
        <sz val="12"/>
        <rFont val="Calibri"/>
        <family val="2"/>
        <charset val="238"/>
        <scheme val="minor"/>
      </rPr>
      <t>, iz pšenične moke T-500, gost posip iz oluščenih sezamovih semen 80 g</t>
    </r>
  </si>
  <si>
    <r>
      <rPr>
        <b/>
        <sz val="12"/>
        <rFont val="Calibri"/>
        <family val="2"/>
        <charset val="238"/>
        <scheme val="minor"/>
      </rPr>
      <t>beli posamični pekovski izdelek s sezamom</t>
    </r>
    <r>
      <rPr>
        <sz val="12"/>
        <rFont val="Calibri"/>
        <family val="2"/>
        <charset val="238"/>
        <scheme val="minor"/>
      </rPr>
      <t>, iz pšenične moke T-500, gost posip iz oluščenih sezamovih semen 60 g</t>
    </r>
  </si>
  <si>
    <r>
      <rPr>
        <b/>
        <sz val="12"/>
        <rFont val="Calibri"/>
        <family val="2"/>
        <charset val="238"/>
        <scheme val="minor"/>
      </rPr>
      <t>beli posamični pekovski izdelek s sezamom</t>
    </r>
    <r>
      <rPr>
        <sz val="12"/>
        <rFont val="Calibri"/>
        <family val="2"/>
        <charset val="238"/>
        <scheme val="minor"/>
      </rPr>
      <t>, iz pšenične moke T-500, gost posip iz oluščenih sezamovih semen 40 g</t>
    </r>
  </si>
  <si>
    <r>
      <rPr>
        <b/>
        <sz val="12"/>
        <rFont val="Calibri"/>
        <family val="2"/>
        <charset val="238"/>
        <scheme val="minor"/>
      </rPr>
      <t>polnozrnati posamični pekovski izdelek s posipom</t>
    </r>
    <r>
      <rPr>
        <sz val="12"/>
        <rFont val="Calibri"/>
        <family val="2"/>
        <charset val="238"/>
        <scheme val="minor"/>
      </rPr>
      <t xml:space="preserve"> (lan, oves, sončnice)  80 g</t>
    </r>
  </si>
  <si>
    <r>
      <rPr>
        <b/>
        <sz val="12"/>
        <rFont val="Calibri"/>
        <family val="2"/>
        <charset val="238"/>
        <scheme val="minor"/>
      </rPr>
      <t>polnozrnati posamični pekovski izdelek s posipom</t>
    </r>
    <r>
      <rPr>
        <sz val="12"/>
        <rFont val="Calibri"/>
        <family val="2"/>
        <charset val="238"/>
        <scheme val="minor"/>
      </rPr>
      <t xml:space="preserve"> (lan, oves, sončnice)  40 g</t>
    </r>
  </si>
  <si>
    <r>
      <rPr>
        <b/>
        <sz val="12"/>
        <rFont val="Calibri"/>
        <family val="2"/>
        <charset val="238"/>
        <scheme val="minor"/>
      </rPr>
      <t>graham posamični pekovski izdelek</t>
    </r>
    <r>
      <rPr>
        <sz val="12"/>
        <rFont val="Calibri"/>
        <family val="2"/>
        <charset val="238"/>
        <scheme val="minor"/>
      </rPr>
      <t>, iz pšenične graham moke (min 50 %), z vidnimi grobimi otrobi, prožna sredica 40 g</t>
    </r>
  </si>
  <si>
    <r>
      <rPr>
        <b/>
        <sz val="12"/>
        <rFont val="Calibri"/>
        <family val="2"/>
        <charset val="238"/>
        <scheme val="minor"/>
      </rPr>
      <t>graham posamični pekovski izdelek</t>
    </r>
    <r>
      <rPr>
        <sz val="12"/>
        <rFont val="Calibri"/>
        <family val="2"/>
        <charset val="238"/>
        <scheme val="minor"/>
      </rPr>
      <t>, iz pšenične graham moke (min 50 %), z vidnimi grobimi otrobi, prožna sredica 60 g</t>
    </r>
  </si>
  <si>
    <r>
      <rPr>
        <b/>
        <sz val="12"/>
        <rFont val="Calibri"/>
        <family val="2"/>
        <charset val="238"/>
        <scheme val="minor"/>
      </rPr>
      <t>koruzni posamični pekovski izdelek</t>
    </r>
    <r>
      <rPr>
        <sz val="12"/>
        <rFont val="Calibri"/>
        <family val="2"/>
        <charset val="238"/>
        <scheme val="minor"/>
      </rPr>
      <t>, z dodatkom koruzne moke/zdroba (min 30 %), zlato rumene barve, značilnega sladkastega okusa 80 g</t>
    </r>
  </si>
  <si>
    <r>
      <rPr>
        <b/>
        <sz val="12"/>
        <rFont val="Calibri"/>
        <family val="2"/>
        <charset val="238"/>
        <scheme val="minor"/>
      </rPr>
      <t>koruzni posamični pekovski izdelek</t>
    </r>
    <r>
      <rPr>
        <sz val="12"/>
        <rFont val="Calibri"/>
        <family val="2"/>
        <charset val="238"/>
        <scheme val="minor"/>
      </rPr>
      <t>, z dodatkom koruzne moke/zdroba (min 30 %), zlato rumene barve, značilnega sladkastega okusa 60 g</t>
    </r>
  </si>
  <si>
    <r>
      <rPr>
        <b/>
        <sz val="12"/>
        <rFont val="Calibri"/>
        <family val="2"/>
        <charset val="238"/>
        <scheme val="minor"/>
      </rPr>
      <t>koruzni posamični pekovski izdelek</t>
    </r>
    <r>
      <rPr>
        <sz val="12"/>
        <rFont val="Calibri"/>
        <family val="2"/>
        <charset val="238"/>
        <scheme val="minor"/>
      </rPr>
      <t>, z dodatkom koruzne moke/zdroba (min 30 %), zlato rumene barve, značilnega sladkastega okusa 40 g</t>
    </r>
  </si>
  <si>
    <r>
      <rPr>
        <b/>
        <sz val="12"/>
        <rFont val="Calibri"/>
        <family val="2"/>
        <charset val="238"/>
        <scheme val="minor"/>
      </rPr>
      <t>pirini posamični pekovski izdelek</t>
    </r>
    <r>
      <rPr>
        <sz val="12"/>
        <rFont val="Calibri"/>
        <family val="2"/>
        <charset val="238"/>
        <scheme val="minor"/>
      </rPr>
      <t>, iz pirine moke (min 30 % ali polnovredne pire), 80 g</t>
    </r>
  </si>
  <si>
    <r>
      <rPr>
        <b/>
        <sz val="12"/>
        <rFont val="Calibri"/>
        <family val="2"/>
        <charset val="238"/>
        <scheme val="minor"/>
      </rPr>
      <t>pirini posamični pekovski izdelek</t>
    </r>
    <r>
      <rPr>
        <sz val="12"/>
        <rFont val="Calibri"/>
        <family val="2"/>
        <charset val="238"/>
        <scheme val="minor"/>
      </rPr>
      <t>, iz pirine moke (min 30 % ali polnovredne pire), 60 g</t>
    </r>
  </si>
  <si>
    <r>
      <rPr>
        <b/>
        <sz val="12"/>
        <rFont val="Calibri"/>
        <family val="2"/>
        <charset val="238"/>
        <scheme val="minor"/>
      </rPr>
      <t>pirini posamični pekovski izdelek</t>
    </r>
    <r>
      <rPr>
        <sz val="12"/>
        <rFont val="Calibri"/>
        <family val="2"/>
        <charset val="238"/>
        <scheme val="minor"/>
      </rPr>
      <t>, iz pirine moke (min 30 % ali polnovredne pire), 40 g</t>
    </r>
  </si>
  <si>
    <r>
      <rPr>
        <b/>
        <sz val="12"/>
        <rFont val="Calibri"/>
        <family val="2"/>
        <charset val="238"/>
        <scheme val="minor"/>
      </rPr>
      <t>ovseni posamični pekovski izdelek,</t>
    </r>
    <r>
      <rPr>
        <sz val="12"/>
        <rFont val="Calibri"/>
        <family val="2"/>
        <charset val="238"/>
        <scheme val="minor"/>
      </rPr>
      <t xml:space="preserve"> z dodatkom ovsene moke ali ovsenih kosmičev (min 20 %) 80 g</t>
    </r>
  </si>
  <si>
    <r>
      <rPr>
        <b/>
        <sz val="12"/>
        <rFont val="Calibri"/>
        <family val="2"/>
        <charset val="238"/>
        <scheme val="minor"/>
      </rPr>
      <t>ovseni posamični pekovski izdelek,</t>
    </r>
    <r>
      <rPr>
        <sz val="12"/>
        <rFont val="Calibri"/>
        <family val="2"/>
        <charset val="238"/>
        <scheme val="minor"/>
      </rPr>
      <t xml:space="preserve"> z dodatkom ovsene moke ali ovsenih kosmičev (min 20 %) 60 g</t>
    </r>
  </si>
  <si>
    <r>
      <rPr>
        <b/>
        <sz val="12"/>
        <rFont val="Calibri"/>
        <family val="2"/>
        <charset val="238"/>
        <scheme val="minor"/>
      </rPr>
      <t>ovseni posamični pekovski izdelek,</t>
    </r>
    <r>
      <rPr>
        <sz val="12"/>
        <rFont val="Calibri"/>
        <family val="2"/>
        <charset val="238"/>
        <scheme val="minor"/>
      </rPr>
      <t xml:space="preserve"> z dodatkom ovsene moke ali ovsenih kosmičev (min 20 %) 40 g</t>
    </r>
  </si>
  <si>
    <r>
      <rPr>
        <b/>
        <sz val="12"/>
        <rFont val="Calibri"/>
        <family val="2"/>
        <charset val="238"/>
        <scheme val="minor"/>
      </rPr>
      <t>mlečno drobno pecivo različnih oblik</t>
    </r>
    <r>
      <rPr>
        <sz val="12"/>
        <rFont val="Calibri"/>
        <family val="2"/>
        <charset val="238"/>
        <scheme val="minor"/>
      </rPr>
      <t xml:space="preserve"> (krogci, pletenice, vozliči). Iz pšenične moke z dodatkom mleka in maščobe  40 g</t>
    </r>
  </si>
  <si>
    <r>
      <rPr>
        <b/>
        <sz val="12"/>
        <rFont val="Calibri"/>
        <family val="2"/>
        <charset val="238"/>
        <scheme val="minor"/>
      </rPr>
      <t>mlečni kifeljček,</t>
    </r>
    <r>
      <rPr>
        <sz val="12"/>
        <rFont val="Calibri"/>
        <family val="2"/>
        <charset val="238"/>
        <scheme val="minor"/>
      </rPr>
      <t xml:space="preserve"> iz mehkega kvasnega testa z mlekom 40 g</t>
    </r>
  </si>
  <si>
    <r>
      <rPr>
        <b/>
        <sz val="12"/>
        <rFont val="Calibri"/>
        <family val="2"/>
        <charset val="238"/>
        <scheme val="minor"/>
      </rPr>
      <t xml:space="preserve">kvasni mlečni rogljiček </t>
    </r>
    <r>
      <rPr>
        <sz val="12"/>
        <rFont val="Calibri"/>
        <family val="2"/>
        <charset val="238"/>
        <scheme val="minor"/>
      </rPr>
      <t>(brez nadeva), mehak, klasično pečen  80 g</t>
    </r>
  </si>
  <si>
    <t>zavitek iz listnatega testa,  različni nadevi - jabolka, skuta, borovnica.....delež nadeva najmanj 40%. cca 80 g</t>
  </si>
  <si>
    <t>zavitek iz listnatega testa,  različni nadevi - jabolka, skuta, borovnica.....delež nadeva najmanj 40%. cca 120 g</t>
  </si>
  <si>
    <t>polnozrnati francoski roglič  z nadevom 100 g (marmelada, čokolada)</t>
  </si>
  <si>
    <t>sveži mehki sir z visoko vsebnostjo maščobe min. 40%; kot mascarpone pakirano po 500 g</t>
  </si>
  <si>
    <r>
      <rPr>
        <b/>
        <sz val="12"/>
        <rFont val="Calibri"/>
        <family val="2"/>
        <charset val="238"/>
        <scheme val="minor"/>
      </rPr>
      <t xml:space="preserve">BIO </t>
    </r>
    <r>
      <rPr>
        <sz val="12"/>
        <rFont val="Calibri"/>
        <family val="2"/>
        <charset val="238"/>
        <scheme val="minor"/>
      </rPr>
      <t xml:space="preserve">pica brezmesna - nadev: sir, gobe, paradižnikova omaka, teža kos 250 g </t>
    </r>
  </si>
  <si>
    <t>krompir mladi  (gomolji morajo imeti tanko kožico, ki se da s pritiskom prsta, lahko odstraniti)</t>
  </si>
  <si>
    <t>Marelice suhe brez koščic, do 22% vlage, brez konzervansov,</t>
  </si>
  <si>
    <t xml:space="preserve">BISKVIT s čokolado brez vseh alergenov 200g </t>
  </si>
  <si>
    <t xml:space="preserve">DESERT PUDING RIŽEV VANILIJA, brez vseh alergenov BIO 4x100g kot Alinor </t>
  </si>
  <si>
    <t xml:space="preserve">DROBTINE  HRUSTLJAVE KORUZNE, brez vseh alergenov 300g, kot Orgran </t>
  </si>
  <si>
    <t>KOSMIČI POLNOZRNATI O-ji brez vseh alergenov 300g , kot Orgran</t>
  </si>
  <si>
    <t>MEŠANICA  ZA ČOKOLADNO TORTO, brez vseh alergenov, 375g kot Orgran</t>
  </si>
  <si>
    <t>MEŠANICA  ZA PALAČINKE JABOLKO&amp;CIMET, brez vseh alergenov, kot Orgran, cca 375 g</t>
  </si>
  <si>
    <t>MEŠANICA  ZA VANILIJEVO TORTO, brez vseh alergenov, 375g kot Orgran</t>
  </si>
  <si>
    <t>MOKA  VEČNAMENSKA NAVADNA, brez vseh alergenov, 500g kot Orgran</t>
  </si>
  <si>
    <t xml:space="preserve">MOKA  MEŠANICA "C" za peko slaščic brez glutena 1kg kot Schar </t>
  </si>
  <si>
    <t>NADOMESTEK  JAJČNI, brez vseh alergenov v prahu 200g kot Orgran</t>
  </si>
  <si>
    <t>NJOKI  KROMPIRJEVI brez glutena 300g kot Schar</t>
  </si>
  <si>
    <t>TEST.  POLŽKI RIŽ&amp;KORUZA brez vseh alergenov 350g kot Orgran</t>
  </si>
  <si>
    <t>TORTILJE brez glutena 160g</t>
  </si>
  <si>
    <t>Margarina z manj maščob, veganska, brez mlečnih sestavin, jajc, 250g</t>
  </si>
  <si>
    <t>BISKVIT BREZ VSEH ALERGENOV  z MARELIČNIM POLNILOM 175 G, kot Orgran</t>
  </si>
  <si>
    <t>eko nehomegenizirano sveže mleko, od 3,2 do 3,5% m.m. (10l)</t>
  </si>
  <si>
    <t>eko seneno mleko 10l</t>
  </si>
  <si>
    <t>Bio kisla smetana min. 18% mm (200 g)</t>
  </si>
  <si>
    <t>Bio kislo mleko (200 g)</t>
  </si>
  <si>
    <t>Bio maslo (200-500 g)</t>
  </si>
  <si>
    <t>Bio probiotični jogurt min. 3,5 % m.m.150 g</t>
  </si>
  <si>
    <t>Tradicionalni kefir, izdelan s kefirjevimi zrni, naravni, od 1,5 do 3,5%m.m., 150g</t>
  </si>
  <si>
    <t>Bio mlečni smooti , sadni , od 3,2 do 3,5% m.m., 150g</t>
  </si>
  <si>
    <t>Bio jogurt sadni (različni okusi) od 1,5 do 3,5% m.m. 150g</t>
  </si>
  <si>
    <t>KEFIR in BIO MLEČNI IZDELKI</t>
  </si>
  <si>
    <t>SKLOP 21</t>
  </si>
  <si>
    <t>BIO KRUH IN PEKOVSKI IZDELKI</t>
  </si>
  <si>
    <t>Bio pirino mešano pecivo 80 g</t>
  </si>
  <si>
    <t>Bio beli pšenični kruh, rezan, pakiran 1 kg</t>
  </si>
  <si>
    <t>Bio ovseni mešan rezan, pakiran 1 kg</t>
  </si>
  <si>
    <t>Bio pirin mešan kruh 1 kg</t>
  </si>
  <si>
    <t>Bio ajdov mešan kruh 1 kg</t>
  </si>
  <si>
    <t>Bio kruh pšenični polnozrnat 0,8 do 1 kg</t>
  </si>
  <si>
    <t>Bio bomnetka koruzna 60 do 80 g</t>
  </si>
  <si>
    <t>Bio polbeli kruh 0,8 do 1 kg</t>
  </si>
  <si>
    <t>Bio ajdovo mešano pecivo 60 do 80 g</t>
  </si>
  <si>
    <r>
      <t xml:space="preserve">Maksimalni dovoljeni delež soli </t>
    </r>
    <r>
      <rPr>
        <sz val="12"/>
        <rFont val="Calibri"/>
        <family val="2"/>
        <charset val="238"/>
        <scheme val="minor"/>
      </rPr>
      <t>v kruhu in pekovskem pecivu znaša</t>
    </r>
    <r>
      <rPr>
        <b/>
        <sz val="12"/>
        <rFont val="Calibri"/>
        <family val="2"/>
        <charset val="238"/>
        <scheme val="minor"/>
      </rPr>
      <t xml:space="preserve"> 1,2 g soli na 100 g končnega izdelka </t>
    </r>
    <r>
      <rPr>
        <sz val="12"/>
        <rFont val="Calibri"/>
        <family val="2"/>
        <charset val="238"/>
        <scheme val="minor"/>
      </rPr>
      <t>(oz. maksimalno 1,2 %)</t>
    </r>
    <r>
      <rPr>
        <b/>
        <sz val="12"/>
        <rFont val="Calibri"/>
        <family val="2"/>
        <charset val="238"/>
        <scheme val="minor"/>
      </rPr>
      <t>.</t>
    </r>
  </si>
  <si>
    <t>REKAPITILACIJA</t>
  </si>
  <si>
    <t>Ponudbena vrednost z DDV</t>
  </si>
  <si>
    <t>Zap. št. sklopa</t>
  </si>
  <si>
    <t>Naziv sklopa</t>
  </si>
  <si>
    <t>SKUPAJ:</t>
  </si>
  <si>
    <t xml:space="preserve">jabolčni zavitek iz listnatega testa </t>
  </si>
  <si>
    <t>višnjev zavitek iz listnatega testa</t>
  </si>
  <si>
    <t>borovničev zavitek iz vlečenega testa</t>
  </si>
  <si>
    <t>carski praženec ( šmorn) pakiran po 2,5 kg, zamrznjeno</t>
  </si>
  <si>
    <t>rižev narastek zamrznjeno pakiran po 4 kg</t>
  </si>
  <si>
    <t>mesna lazanja pakirana po 2,5 kg, zamrznjeno</t>
  </si>
  <si>
    <t>lazanja s špinačo in rikoto pakirana po 2,5 kg zamrznjeno</t>
  </si>
  <si>
    <r>
      <t xml:space="preserve">Dostava: </t>
    </r>
    <r>
      <rPr>
        <b/>
        <u/>
        <sz val="12"/>
        <color rgb="FFFF0000"/>
        <rFont val="Calibri"/>
        <family val="2"/>
        <charset val="238"/>
      </rPr>
      <t>najkasneje do 6.30 !!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</si>
</sst>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S_I_T_-;\-* #,##0.00\ _S_I_T_-;_-* &quot;-&quot;??\ _S_I_T_-;_-@_-"/>
    <numFmt numFmtId="165" formatCode="0.000"/>
    <numFmt numFmtId="166" formatCode="0.0000"/>
    <numFmt numFmtId="167" formatCode="_-* #,##0.00\ [$€-1]_-;\-* #,##0.00\ [$€-1]_-;_-* &quot;-&quot;??\ [$€-1]_-"/>
    <numFmt numFmtId="168" formatCode="#,##0.0000"/>
    <numFmt numFmtId="169" formatCode="[$-424]0.00"/>
    <numFmt numFmtId="170" formatCode="_-* #,##0.00\ _€_-;\-* #,##0.00\ _€_-;_-* &quot;-&quot;??\ _€_-;_-@_-"/>
    <numFmt numFmtId="171" formatCode="[$-424]General"/>
    <numFmt numFmtId="172" formatCode="0\ %"/>
    <numFmt numFmtId="173" formatCode="_-* #,##0.00&quot; €&quot;_-;\-* #,##0.00&quot; €&quot;_-;_-* \-??&quot; €&quot;_-;_-@_-"/>
    <numFmt numFmtId="174" formatCode="_-* #,##0.00\ _€_-;\-* #,##0.00\ _€_-;_-* \-??\ _€_-;_-@_-"/>
    <numFmt numFmtId="175" formatCode="#,##0.00&quot; €&quot;;[Red]\-#,##0.00&quot; €&quot;"/>
    <numFmt numFmtId="176" formatCode="_-* #,##0.00\ _S_I_T_-;\-* #,##0.00\ _S_I_T_-;_-* \-??\ _S_I_T_-;_-@_-"/>
  </numFmts>
  <fonts count="10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0"/>
      <name val="Arial"/>
      <family val="2"/>
    </font>
    <font>
      <sz val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2"/>
      <color rgb="FF0070C0"/>
      <name val="Calibri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color theme="3" tint="0.3999755851924192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3" tint="0.3999755851924192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</font>
    <font>
      <sz val="12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Arial"/>
      <family val="2"/>
      <charset val="238"/>
    </font>
    <font>
      <u/>
      <sz val="12"/>
      <color rgb="FFFF0000"/>
      <name val="Calibri"/>
      <family val="2"/>
      <charset val="238"/>
    </font>
    <font>
      <b/>
      <u/>
      <sz val="12"/>
      <color rgb="FFFF0000"/>
      <name val="Calibri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ADA"/>
        <bgColor rgb="FFFDEADA"/>
      </patternFill>
    </fill>
    <fill>
      <patternFill patternType="solid">
        <fgColor theme="9" tint="0.79998168889431442"/>
        <bgColor rgb="FFFFC000"/>
      </patternFill>
    </fill>
    <fill>
      <patternFill patternType="solid">
        <fgColor rgb="FFFFEB9C"/>
      </patternFill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rgb="FFCC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660">
    <xf numFmtId="0" fontId="0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0" fontId="6" fillId="0" borderId="0"/>
    <xf numFmtId="0" fontId="19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48" fillId="0" borderId="0"/>
    <xf numFmtId="0" fontId="1" fillId="0" borderId="0"/>
    <xf numFmtId="0" fontId="3" fillId="0" borderId="0"/>
    <xf numFmtId="170" fontId="46" fillId="0" borderId="0" applyFont="0" applyFill="0" applyBorder="0" applyAlignment="0" applyProtection="0"/>
    <xf numFmtId="0" fontId="3" fillId="0" borderId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5" borderId="0" applyNumberFormat="0" applyBorder="0" applyAlignment="0" applyProtection="0"/>
    <xf numFmtId="0" fontId="46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6" borderId="0" applyNumberFormat="0" applyBorder="0" applyAlignment="0" applyProtection="0"/>
    <xf numFmtId="0" fontId="62" fillId="10" borderId="0" applyNumberFormat="0" applyBorder="0" applyAlignment="0" applyProtection="0"/>
    <xf numFmtId="0" fontId="61" fillId="14" borderId="7" applyNumberFormat="0" applyAlignment="0" applyProtection="0"/>
    <xf numFmtId="0" fontId="60" fillId="27" borderId="8" applyNumberFormat="0" applyAlignment="0" applyProtection="0"/>
    <xf numFmtId="0" fontId="58" fillId="0" borderId="0" applyNumberFormat="0" applyFill="0" applyBorder="0" applyAlignment="0" applyProtection="0"/>
    <xf numFmtId="0" fontId="50" fillId="9" borderId="0" applyNumberFormat="0" applyBorder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5" fillId="0" borderId="11" applyNumberFormat="0" applyFill="0" applyAlignment="0" applyProtection="0"/>
    <xf numFmtId="0" fontId="55" fillId="0" borderId="0" applyNumberFormat="0" applyFill="0" applyBorder="0" applyAlignment="0" applyProtection="0"/>
    <xf numFmtId="0" fontId="63" fillId="14" borderId="7" applyNumberFormat="0" applyAlignment="0" applyProtection="0"/>
    <xf numFmtId="0" fontId="59" fillId="0" borderId="13" applyNumberFormat="0" applyFill="0" applyAlignment="0" applyProtection="0"/>
    <xf numFmtId="0" fontId="3" fillId="0" borderId="0"/>
    <xf numFmtId="0" fontId="56" fillId="28" borderId="0" applyNumberFormat="0" applyBorder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2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57" fillId="0" borderId="0" applyNumberFormat="0" applyFill="0" applyBorder="0" applyAlignment="0" applyProtection="0"/>
    <xf numFmtId="0" fontId="48" fillId="0" borderId="0"/>
    <xf numFmtId="0" fontId="3" fillId="0" borderId="0"/>
    <xf numFmtId="0" fontId="3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6" fillId="0" borderId="0"/>
    <xf numFmtId="0" fontId="64" fillId="7" borderId="0" applyNumberFormat="0" applyBorder="0" applyAlignment="0" applyProtection="0"/>
    <xf numFmtId="44" fontId="1" fillId="0" borderId="0" applyFont="0" applyFill="0" applyBorder="0" applyAlignment="0" applyProtection="0"/>
    <xf numFmtId="171" fontId="65" fillId="0" borderId="0" applyBorder="0" applyProtection="0"/>
    <xf numFmtId="0" fontId="1" fillId="0" borderId="0"/>
    <xf numFmtId="0" fontId="1" fillId="0" borderId="0"/>
    <xf numFmtId="0" fontId="46" fillId="0" borderId="0"/>
    <xf numFmtId="0" fontId="66" fillId="0" borderId="0"/>
    <xf numFmtId="0" fontId="66" fillId="0" borderId="0"/>
    <xf numFmtId="43" fontId="1" fillId="0" borderId="0" applyFont="0" applyFill="0" applyBorder="0" applyAlignment="0" applyProtection="0"/>
    <xf numFmtId="0" fontId="68" fillId="0" borderId="0"/>
    <xf numFmtId="0" fontId="48" fillId="0" borderId="0"/>
    <xf numFmtId="0" fontId="69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9" fillId="43" borderId="0" applyNumberFormat="0" applyBorder="0" applyAlignment="0" applyProtection="0"/>
    <xf numFmtId="0" fontId="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8" fillId="0" borderId="0"/>
    <xf numFmtId="0" fontId="46" fillId="30" borderId="0" applyNumberFormat="0" applyBorder="0" applyAlignment="0" applyProtection="0"/>
    <xf numFmtId="0" fontId="46" fillId="14" borderId="0" applyNumberFormat="0" applyBorder="0" applyAlignment="0" applyProtection="0"/>
    <xf numFmtId="0" fontId="1" fillId="0" borderId="0"/>
    <xf numFmtId="0" fontId="3" fillId="0" borderId="0"/>
    <xf numFmtId="0" fontId="68" fillId="0" borderId="0"/>
    <xf numFmtId="0" fontId="46" fillId="0" borderId="0"/>
    <xf numFmtId="0" fontId="19" fillId="0" borderId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4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9" fillId="42" borderId="0" applyNumberFormat="0" applyBorder="0" applyAlignment="0" applyProtection="0"/>
    <xf numFmtId="0" fontId="49" fillId="44" borderId="0" applyNumberFormat="0" applyBorder="0" applyAlignment="0" applyProtection="0"/>
    <xf numFmtId="0" fontId="50" fillId="33" borderId="0" applyNumberFormat="0" applyBorder="0" applyAlignment="0" applyProtection="0"/>
    <xf numFmtId="0" fontId="51" fillId="45" borderId="12" applyNumberFormat="0" applyAlignment="0" applyProtection="0"/>
    <xf numFmtId="0" fontId="46" fillId="0" borderId="0"/>
    <xf numFmtId="0" fontId="1" fillId="0" borderId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3" fillId="0" borderId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5" fillId="0" borderId="11" applyNumberFormat="0" applyFill="0" applyAlignment="0" applyProtection="0"/>
    <xf numFmtId="0" fontId="55" fillId="0" borderId="0" applyNumberFormat="0" applyFill="0" applyBorder="0" applyAlignment="0" applyProtection="0"/>
    <xf numFmtId="0" fontId="56" fillId="46" borderId="0" applyNumberFormat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0"/>
    <xf numFmtId="0" fontId="71" fillId="8" borderId="0">
      <alignment horizontal="left" vertical="top"/>
    </xf>
    <xf numFmtId="0" fontId="1" fillId="0" borderId="0"/>
    <xf numFmtId="170" fontId="1" fillId="0" borderId="0" applyFont="0" applyFill="0" applyBorder="0" applyAlignment="0" applyProtection="0"/>
    <xf numFmtId="0" fontId="48" fillId="0" borderId="0"/>
    <xf numFmtId="0" fontId="3" fillId="0" borderId="0"/>
    <xf numFmtId="0" fontId="19" fillId="47" borderId="14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51" borderId="0" applyNumberFormat="0" applyBorder="0" applyAlignment="0" applyProtection="0"/>
    <xf numFmtId="0" fontId="59" fillId="0" borderId="13" applyNumberFormat="0" applyFill="0" applyAlignment="0" applyProtection="0"/>
    <xf numFmtId="0" fontId="60" fillId="52" borderId="8" applyNumberFormat="0" applyAlignment="0" applyProtection="0"/>
    <xf numFmtId="0" fontId="61" fillId="45" borderId="7" applyNumberFormat="0" applyAlignment="0" applyProtection="0"/>
    <xf numFmtId="0" fontId="62" fillId="32" borderId="0" applyNumberFormat="0" applyBorder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164" fontId="48" fillId="0" borderId="0" applyFont="0" applyFill="0" applyBorder="0" applyAlignment="0" applyProtection="0"/>
    <xf numFmtId="0" fontId="1" fillId="0" borderId="0"/>
    <xf numFmtId="0" fontId="50" fillId="33" borderId="0" applyNumberFormat="0" applyBorder="0" applyAlignment="0" applyProtection="0"/>
    <xf numFmtId="0" fontId="48" fillId="0" borderId="0"/>
    <xf numFmtId="0" fontId="74" fillId="53" borderId="0">
      <alignment horizontal="center" vertical="top"/>
    </xf>
    <xf numFmtId="0" fontId="74" fillId="53" borderId="0">
      <alignment horizontal="left" vertical="top"/>
    </xf>
    <xf numFmtId="0" fontId="74" fillId="53" borderId="0">
      <alignment horizontal="left" vertical="top"/>
    </xf>
    <xf numFmtId="0" fontId="74" fillId="53" borderId="0">
      <alignment horizontal="left" vertical="top"/>
    </xf>
    <xf numFmtId="0" fontId="72" fillId="0" borderId="0"/>
    <xf numFmtId="8" fontId="46" fillId="0" borderId="0" applyFont="0" applyFill="0" applyBorder="0" applyAlignment="0" applyProtection="0"/>
    <xf numFmtId="0" fontId="75" fillId="0" borderId="0"/>
    <xf numFmtId="0" fontId="76" fillId="54" borderId="0" applyNumberFormat="0" applyFont="0" applyFill="0" applyBorder="0" applyAlignment="0" applyProtection="0">
      <alignment horizontal="left" vertical="top" wrapText="1"/>
    </xf>
    <xf numFmtId="0" fontId="46" fillId="0" borderId="0"/>
    <xf numFmtId="0" fontId="46" fillId="0" borderId="0">
      <alignment vertical="center"/>
    </xf>
    <xf numFmtId="0" fontId="48" fillId="0" borderId="0"/>
    <xf numFmtId="0" fontId="48" fillId="0" borderId="0"/>
    <xf numFmtId="0" fontId="1" fillId="0" borderId="0"/>
    <xf numFmtId="164" fontId="48" fillId="0" borderId="0" applyFont="0" applyFill="0" applyBorder="0" applyAlignment="0" applyProtection="0"/>
    <xf numFmtId="0" fontId="48" fillId="0" borderId="0"/>
    <xf numFmtId="0" fontId="3" fillId="0" borderId="0"/>
    <xf numFmtId="0" fontId="48" fillId="0" borderId="0"/>
    <xf numFmtId="0" fontId="46" fillId="0" borderId="0"/>
    <xf numFmtId="170" fontId="46" fillId="0" borderId="0" applyFont="0" applyFill="0" applyBorder="0" applyAlignment="0" applyProtection="0"/>
    <xf numFmtId="0" fontId="3" fillId="0" borderId="0"/>
    <xf numFmtId="170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6" fillId="0" borderId="0"/>
    <xf numFmtId="0" fontId="64" fillId="7" borderId="0" applyNumberFormat="0" applyBorder="0" applyAlignment="0" applyProtection="0"/>
    <xf numFmtId="44" fontId="1" fillId="0" borderId="0" applyFont="0" applyFill="0" applyBorder="0" applyAlignment="0" applyProtection="0"/>
    <xf numFmtId="171" fontId="65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46" fillId="0" borderId="0"/>
    <xf numFmtId="0" fontId="48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7" fillId="55" borderId="0" applyBorder="0" applyProtection="0"/>
    <xf numFmtId="0" fontId="68" fillId="0" borderId="0"/>
    <xf numFmtId="0" fontId="68" fillId="0" borderId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8" fillId="0" borderId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66" fillId="0" borderId="0"/>
    <xf numFmtId="0" fontId="66" fillId="56" borderId="0" applyBorder="0" applyProtection="0"/>
    <xf numFmtId="0" fontId="66" fillId="57" borderId="0" applyBorder="0" applyProtection="0"/>
    <xf numFmtId="0" fontId="66" fillId="58" borderId="0" applyBorder="0" applyProtection="0"/>
    <xf numFmtId="0" fontId="66" fillId="59" borderId="0" applyBorder="0" applyProtection="0"/>
    <xf numFmtId="0" fontId="66" fillId="60" borderId="0" applyBorder="0" applyProtection="0"/>
    <xf numFmtId="0" fontId="66" fillId="61" borderId="0" applyBorder="0" applyProtection="0"/>
    <xf numFmtId="0" fontId="66" fillId="56" borderId="0" applyBorder="0" applyProtection="0"/>
    <xf numFmtId="0" fontId="66" fillId="57" borderId="0" applyBorder="0" applyProtection="0"/>
    <xf numFmtId="0" fontId="66" fillId="58" borderId="0" applyBorder="0" applyProtection="0"/>
    <xf numFmtId="0" fontId="66" fillId="59" borderId="0" applyBorder="0" applyProtection="0"/>
    <xf numFmtId="0" fontId="66" fillId="60" borderId="0" applyBorder="0" applyProtection="0"/>
    <xf numFmtId="0" fontId="66" fillId="62" borderId="0" applyBorder="0" applyProtection="0"/>
    <xf numFmtId="0" fontId="66" fillId="63" borderId="0" applyBorder="0" applyProtection="0"/>
    <xf numFmtId="0" fontId="66" fillId="64" borderId="0" applyBorder="0" applyProtection="0"/>
    <xf numFmtId="0" fontId="66" fillId="65" borderId="0" applyBorder="0" applyProtection="0"/>
    <xf numFmtId="0" fontId="66" fillId="59" borderId="0" applyBorder="0" applyProtection="0"/>
    <xf numFmtId="0" fontId="66" fillId="63" borderId="0" applyBorder="0" applyProtection="0"/>
    <xf numFmtId="0" fontId="66" fillId="66" borderId="0" applyBorder="0" applyProtection="0"/>
    <xf numFmtId="0" fontId="66" fillId="63" borderId="0" applyBorder="0" applyProtection="0"/>
    <xf numFmtId="0" fontId="66" fillId="64" borderId="0" applyBorder="0" applyProtection="0"/>
    <xf numFmtId="0" fontId="66" fillId="65" borderId="0" applyBorder="0" applyProtection="0"/>
    <xf numFmtId="0" fontId="66" fillId="59" borderId="0" applyBorder="0" applyProtection="0"/>
    <xf numFmtId="0" fontId="66" fillId="63" borderId="0" applyBorder="0" applyProtection="0"/>
    <xf numFmtId="0" fontId="66" fillId="66" borderId="0" applyBorder="0" applyProtection="0"/>
    <xf numFmtId="0" fontId="82" fillId="67" borderId="0" applyBorder="0" applyProtection="0"/>
    <xf numFmtId="0" fontId="82" fillId="64" borderId="0" applyBorder="0" applyProtection="0"/>
    <xf numFmtId="0" fontId="82" fillId="65" borderId="0" applyBorder="0" applyProtection="0"/>
    <xf numFmtId="0" fontId="82" fillId="68" borderId="0" applyBorder="0" applyProtection="0"/>
    <xf numFmtId="0" fontId="82" fillId="69" borderId="0" applyBorder="0" applyProtection="0"/>
    <xf numFmtId="0" fontId="82" fillId="70" borderId="0" applyBorder="0" applyProtection="0"/>
    <xf numFmtId="0" fontId="82" fillId="67" borderId="0" applyBorder="0" applyProtection="0"/>
    <xf numFmtId="0" fontId="82" fillId="64" borderId="0" applyBorder="0" applyProtection="0"/>
    <xf numFmtId="0" fontId="82" fillId="65" borderId="0" applyBorder="0" applyProtection="0"/>
    <xf numFmtId="0" fontId="82" fillId="68" borderId="0" applyBorder="0" applyProtection="0"/>
    <xf numFmtId="0" fontId="82" fillId="69" borderId="0" applyBorder="0" applyProtection="0"/>
    <xf numFmtId="0" fontId="82" fillId="70" borderId="0" applyBorder="0" applyProtection="0"/>
    <xf numFmtId="0" fontId="82" fillId="71" borderId="0" applyBorder="0" applyProtection="0"/>
    <xf numFmtId="0" fontId="82" fillId="72" borderId="0" applyBorder="0" applyProtection="0"/>
    <xf numFmtId="0" fontId="82" fillId="73" borderId="0" applyBorder="0" applyProtection="0"/>
    <xf numFmtId="0" fontId="82" fillId="68" borderId="0" applyBorder="0" applyProtection="0"/>
    <xf numFmtId="0" fontId="82" fillId="69" borderId="0" applyBorder="0" applyProtection="0"/>
    <xf numFmtId="0" fontId="82" fillId="74" borderId="0" applyBorder="0" applyProtection="0"/>
    <xf numFmtId="0" fontId="83" fillId="57" borderId="0" applyBorder="0" applyProtection="0"/>
    <xf numFmtId="0" fontId="84" fillId="62" borderId="16" applyProtection="0"/>
    <xf numFmtId="0" fontId="84" fillId="62" borderId="16" applyProtection="0"/>
    <xf numFmtId="0" fontId="85" fillId="75" borderId="17" applyProtection="0"/>
    <xf numFmtId="0" fontId="86" fillId="58" borderId="0" applyBorder="0" applyProtection="0"/>
    <xf numFmtId="0" fontId="87" fillId="0" borderId="0" applyBorder="0" applyProtection="0"/>
    <xf numFmtId="0" fontId="86" fillId="58" borderId="0" applyBorder="0" applyProtection="0"/>
    <xf numFmtId="0" fontId="88" fillId="0" borderId="18" applyProtection="0"/>
    <xf numFmtId="0" fontId="89" fillId="0" borderId="19" applyProtection="0"/>
    <xf numFmtId="0" fontId="90" fillId="0" borderId="20" applyProtection="0"/>
    <xf numFmtId="0" fontId="90" fillId="0" borderId="0" applyBorder="0" applyProtection="0"/>
    <xf numFmtId="0" fontId="91" fillId="62" borderId="16" applyProtection="0"/>
    <xf numFmtId="0" fontId="91" fillId="62" borderId="16" applyProtection="0"/>
    <xf numFmtId="0" fontId="92" fillId="62" borderId="21" applyProtection="0"/>
    <xf numFmtId="0" fontId="93" fillId="0" borderId="22" applyProtection="0"/>
    <xf numFmtId="0" fontId="88" fillId="0" borderId="18" applyProtection="0"/>
    <xf numFmtId="0" fontId="89" fillId="0" borderId="19" applyProtection="0"/>
    <xf numFmtId="0" fontId="90" fillId="0" borderId="20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66" fillId="0" borderId="0">
      <alignment vertical="center"/>
    </xf>
    <xf numFmtId="0" fontId="3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9" fillId="0" borderId="0"/>
    <xf numFmtId="0" fontId="96" fillId="0" borderId="0"/>
    <xf numFmtId="0" fontId="66" fillId="0" borderId="0"/>
    <xf numFmtId="0" fontId="97" fillId="0" borderId="0"/>
    <xf numFmtId="0" fontId="66" fillId="0" borderId="0"/>
    <xf numFmtId="0" fontId="66" fillId="0" borderId="0"/>
    <xf numFmtId="0" fontId="66" fillId="0" borderId="0" applyBorder="0" applyProtection="0"/>
    <xf numFmtId="0" fontId="30" fillId="0" borderId="0"/>
    <xf numFmtId="0" fontId="98" fillId="76" borderId="0" applyBorder="0" applyProtection="0"/>
    <xf numFmtId="0" fontId="98" fillId="76" borderId="0" applyBorder="0" applyProtection="0"/>
    <xf numFmtId="0" fontId="99" fillId="77" borderId="0" applyBorder="0" applyProtection="0"/>
    <xf numFmtId="0" fontId="66" fillId="78" borderId="23" applyProtection="0"/>
    <xf numFmtId="0" fontId="66" fillId="78" borderId="23" applyProtection="0"/>
    <xf numFmtId="172" fontId="66" fillId="0" borderId="0" applyBorder="0" applyProtection="0"/>
    <xf numFmtId="0" fontId="96" fillId="78" borderId="23" applyProtection="0"/>
    <xf numFmtId="0" fontId="100" fillId="0" borderId="0" applyBorder="0" applyProtection="0"/>
    <xf numFmtId="0" fontId="92" fillId="62" borderId="21" applyProtection="0"/>
    <xf numFmtId="0" fontId="92" fillId="62" borderId="21" applyProtection="0"/>
    <xf numFmtId="0" fontId="87" fillId="0" borderId="0" applyBorder="0" applyProtection="0"/>
    <xf numFmtId="0" fontId="82" fillId="71" borderId="0" applyBorder="0" applyProtection="0"/>
    <xf numFmtId="0" fontId="82" fillId="72" borderId="0" applyBorder="0" applyProtection="0"/>
    <xf numFmtId="0" fontId="82" fillId="73" borderId="0" applyBorder="0" applyProtection="0"/>
    <xf numFmtId="0" fontId="82" fillId="68" borderId="0" applyBorder="0" applyProtection="0"/>
    <xf numFmtId="0" fontId="82" fillId="69" borderId="0" applyBorder="0" applyProtection="0"/>
    <xf numFmtId="0" fontId="82" fillId="74" borderId="0" applyBorder="0" applyProtection="0"/>
    <xf numFmtId="0" fontId="93" fillId="0" borderId="22" applyProtection="0"/>
    <xf numFmtId="0" fontId="85" fillId="75" borderId="17" applyProtection="0"/>
    <xf numFmtId="0" fontId="84" fillId="62" borderId="16" applyProtection="0"/>
    <xf numFmtId="0" fontId="74" fillId="79" borderId="0">
      <alignment horizontal="center" vertical="top"/>
    </xf>
    <xf numFmtId="0" fontId="74" fillId="79" borderId="0">
      <alignment horizontal="left" vertical="top"/>
    </xf>
    <xf numFmtId="0" fontId="74" fillId="79" borderId="0">
      <alignment horizontal="left" vertical="top"/>
    </xf>
    <xf numFmtId="0" fontId="74" fillId="79" borderId="0">
      <alignment horizontal="left" vertical="top"/>
    </xf>
    <xf numFmtId="0" fontId="83" fillId="57" borderId="0" applyBorder="0" applyProtection="0"/>
    <xf numFmtId="0" fontId="94" fillId="0" borderId="0" applyBorder="0" applyProtection="0"/>
    <xf numFmtId="0" fontId="67" fillId="0" borderId="24" applyProtection="0"/>
    <xf numFmtId="0" fontId="67" fillId="0" borderId="24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4" fontId="66" fillId="0" borderId="0" applyBorder="0" applyProtection="0"/>
    <xf numFmtId="175" fontId="66" fillId="0" borderId="0" applyBorder="0" applyProtection="0"/>
    <xf numFmtId="174" fontId="66" fillId="0" borderId="0" applyBorder="0" applyProtection="0"/>
    <xf numFmtId="175" fontId="66" fillId="0" borderId="0" applyBorder="0" applyProtection="0"/>
    <xf numFmtId="175" fontId="66" fillId="0" borderId="0" applyBorder="0" applyProtection="0"/>
    <xf numFmtId="175" fontId="66" fillId="0" borderId="0" applyBorder="0" applyProtection="0"/>
    <xf numFmtId="175" fontId="66" fillId="0" borderId="0" applyBorder="0" applyProtection="0"/>
    <xf numFmtId="175" fontId="66" fillId="0" borderId="0" applyBorder="0" applyProtection="0"/>
    <xf numFmtId="174" fontId="66" fillId="0" borderId="0" applyBorder="0" applyProtection="0"/>
    <xf numFmtId="176" fontId="66" fillId="0" borderId="0" applyBorder="0" applyProtection="0"/>
    <xf numFmtId="174" fontId="66" fillId="0" borderId="0" applyBorder="0" applyProtection="0"/>
    <xf numFmtId="176" fontId="66" fillId="0" borderId="0" applyBorder="0" applyProtection="0"/>
    <xf numFmtId="174" fontId="66" fillId="0" borderId="0" applyBorder="0" applyProtection="0"/>
    <xf numFmtId="0" fontId="91" fillId="61" borderId="16" applyProtection="0"/>
    <xf numFmtId="0" fontId="67" fillId="0" borderId="24" applyProtection="0"/>
    <xf numFmtId="0" fontId="100" fillId="0" borderId="0" applyBorder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44" fontId="46" fillId="0" borderId="0" applyFont="0" applyFill="0" applyBorder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44" fontId="1" fillId="0" borderId="0" applyFont="0" applyFill="0" applyBorder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7" applyNumberFormat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7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1" fillId="0" borderId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44" fontId="46" fillId="0" borderId="0" applyFont="0" applyFill="0" applyBorder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44" fontId="1" fillId="0" borderId="0" applyFont="0" applyFill="0" applyBorder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7" applyNumberFormat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7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7" applyNumberFormat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44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8" fontId="46" fillId="0" borderId="0" applyFont="0" applyFill="0" applyBorder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0" fontId="48" fillId="29" borderId="14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43" fontId="1" fillId="0" borderId="0" applyFont="0" applyFill="0" applyBorder="0" applyAlignment="0" applyProtection="0"/>
    <xf numFmtId="0" fontId="3" fillId="29" borderId="14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44" fontId="46" fillId="0" borderId="0" applyFont="0" applyFill="0" applyBorder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19" fillId="47" borderId="1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8" fontId="46" fillId="0" borderId="0" applyFont="0" applyFill="0" applyBorder="0" applyAlignment="0" applyProtection="0"/>
    <xf numFmtId="0" fontId="63" fillId="36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8" fontId="46" fillId="0" borderId="0" applyFont="0" applyFill="0" applyBorder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3" fillId="0" borderId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44" fontId="46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8" fontId="46" fillId="0" borderId="0" applyFont="0" applyFill="0" applyBorder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44" fontId="46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8" fontId="46" fillId="0" borderId="0" applyFont="0" applyFill="0" applyBorder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44" fontId="46" fillId="0" borderId="0" applyFont="0" applyFill="0" applyBorder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8" fontId="46" fillId="0" borderId="0" applyFont="0" applyFill="0" applyBorder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8" fontId="46" fillId="0" borderId="0" applyFont="0" applyFill="0" applyBorder="0" applyAlignment="0" applyProtection="0"/>
    <xf numFmtId="0" fontId="51" fillId="14" borderId="2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44" fontId="46" fillId="0" borderId="0" applyFont="0" applyFill="0" applyBorder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8" fontId="46" fillId="0" borderId="0" applyFont="0" applyFill="0" applyBorder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8" fontId="46" fillId="0" borderId="0" applyFont="0" applyFill="0" applyBorder="0" applyAlignment="0" applyProtection="0"/>
    <xf numFmtId="0" fontId="51" fillId="14" borderId="2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7">
    <xf numFmtId="0" fontId="0" fillId="0" borderId="0" xfId="0"/>
    <xf numFmtId="167" fontId="7" fillId="0" borderId="0" xfId="1" applyFont="1" applyBorder="1" applyProtection="1"/>
    <xf numFmtId="0" fontId="8" fillId="0" borderId="1" xfId="0" applyFont="1" applyBorder="1"/>
    <xf numFmtId="165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Protection="1">
      <protection locked="0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165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/>
    <xf numFmtId="164" fontId="14" fillId="0" borderId="0" xfId="4" applyFont="1" applyProtection="1"/>
    <xf numFmtId="164" fontId="8" fillId="0" borderId="0" xfId="4" applyFont="1" applyProtection="1"/>
    <xf numFmtId="0" fontId="7" fillId="0" borderId="0" xfId="0" applyFont="1"/>
    <xf numFmtId="0" fontId="17" fillId="0" borderId="0" xfId="0" applyFont="1"/>
    <xf numFmtId="2" fontId="0" fillId="0" borderId="0" xfId="0" applyNumberForma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2" fontId="8" fillId="0" borderId="0" xfId="0" applyNumberFormat="1" applyFont="1" applyAlignment="1">
      <alignment horizontal="center"/>
    </xf>
    <xf numFmtId="168" fontId="11" fillId="0" borderId="0" xfId="0" applyNumberFormat="1" applyFont="1"/>
    <xf numFmtId="2" fontId="8" fillId="0" borderId="0" xfId="0" applyNumberFormat="1" applyFont="1"/>
    <xf numFmtId="168" fontId="8" fillId="0" borderId="0" xfId="0" applyNumberFormat="1" applyFont="1"/>
    <xf numFmtId="4" fontId="8" fillId="0" borderId="0" xfId="0" applyNumberFormat="1" applyFont="1"/>
    <xf numFmtId="0" fontId="8" fillId="4" borderId="0" xfId="0" applyFont="1" applyFill="1"/>
    <xf numFmtId="0" fontId="8" fillId="4" borderId="0" xfId="0" applyFont="1" applyFill="1" applyAlignment="1">
      <alignment horizontal="right"/>
    </xf>
    <xf numFmtId="166" fontId="11" fillId="4" borderId="0" xfId="0" applyNumberFormat="1" applyFont="1" applyFill="1"/>
    <xf numFmtId="168" fontId="11" fillId="4" borderId="0" xfId="0" applyNumberFormat="1" applyFont="1" applyFill="1" applyAlignment="1">
      <alignment horizontal="right"/>
    </xf>
    <xf numFmtId="2" fontId="8" fillId="4" borderId="0" xfId="0" applyNumberFormat="1" applyFont="1" applyFill="1"/>
    <xf numFmtId="168" fontId="11" fillId="4" borderId="0" xfId="0" applyNumberFormat="1" applyFont="1" applyFill="1"/>
    <xf numFmtId="2" fontId="8" fillId="4" borderId="0" xfId="0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2" fontId="8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center"/>
    </xf>
    <xf numFmtId="166" fontId="9" fillId="0" borderId="0" xfId="0" applyNumberFormat="1" applyFont="1"/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168" fontId="7" fillId="0" borderId="0" xfId="0" applyNumberFormat="1" applyFont="1"/>
    <xf numFmtId="2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center"/>
    </xf>
    <xf numFmtId="4" fontId="7" fillId="0" borderId="0" xfId="0" applyNumberFormat="1" applyFont="1" applyProtection="1">
      <protection locked="0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>
      <alignment horizontal="right"/>
    </xf>
    <xf numFmtId="168" fontId="8" fillId="0" borderId="1" xfId="0" applyNumberFormat="1" applyFont="1" applyBorder="1"/>
    <xf numFmtId="4" fontId="8" fillId="0" borderId="1" xfId="0" applyNumberFormat="1" applyFont="1" applyBorder="1"/>
    <xf numFmtId="166" fontId="11" fillId="0" borderId="0" xfId="0" applyNumberFormat="1" applyFont="1"/>
    <xf numFmtId="166" fontId="11" fillId="4" borderId="0" xfId="0" applyNumberFormat="1" applyFont="1" applyFill="1" applyAlignment="1">
      <alignment horizontal="right"/>
    </xf>
    <xf numFmtId="2" fontId="7" fillId="0" borderId="0" xfId="0" applyNumberFormat="1" applyFont="1" applyAlignment="1">
      <alignment horizontal="center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 applyProtection="1">
      <alignment vertical="top" wrapText="1"/>
      <protection locked="0"/>
    </xf>
    <xf numFmtId="2" fontId="8" fillId="0" borderId="1" xfId="0" applyNumberFormat="1" applyFont="1" applyBorder="1"/>
    <xf numFmtId="0" fontId="7" fillId="0" borderId="0" xfId="0" applyFont="1" applyAlignment="1">
      <alignment horizontal="right"/>
    </xf>
    <xf numFmtId="0" fontId="7" fillId="0" borderId="0" xfId="0" applyFont="1" applyAlignment="1" applyProtection="1">
      <alignment horizontal="right"/>
      <protection locked="0"/>
    </xf>
    <xf numFmtId="165" fontId="8" fillId="0" borderId="2" xfId="0" applyNumberFormat="1" applyFont="1" applyBorder="1"/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/>
    <xf numFmtId="165" fontId="8" fillId="3" borderId="2" xfId="0" applyNumberFormat="1" applyFont="1" applyFill="1" applyBorder="1"/>
    <xf numFmtId="49" fontId="8" fillId="0" borderId="1" xfId="0" applyNumberFormat="1" applyFont="1" applyBorder="1"/>
    <xf numFmtId="0" fontId="20" fillId="0" borderId="1" xfId="6" applyFont="1" applyBorder="1" applyAlignment="1" applyProtection="1">
      <alignment horizontal="left" vertical="center" wrapText="1"/>
      <protection locked="0"/>
    </xf>
    <xf numFmtId="166" fontId="8" fillId="0" borderId="1" xfId="0" applyNumberFormat="1" applyFont="1" applyBorder="1"/>
    <xf numFmtId="1" fontId="8" fillId="0" borderId="1" xfId="0" applyNumberFormat="1" applyFont="1" applyBorder="1"/>
    <xf numFmtId="2" fontId="11" fillId="0" borderId="4" xfId="0" applyNumberFormat="1" applyFont="1" applyBorder="1" applyProtection="1">
      <protection locked="0"/>
    </xf>
    <xf numFmtId="166" fontId="8" fillId="0" borderId="4" xfId="0" applyNumberFormat="1" applyFont="1" applyBorder="1"/>
    <xf numFmtId="2" fontId="11" fillId="0" borderId="0" xfId="0" applyNumberFormat="1" applyFont="1" applyProtection="1">
      <protection locked="0"/>
    </xf>
    <xf numFmtId="166" fontId="8" fillId="0" borderId="0" xfId="0" applyNumberFormat="1" applyFont="1"/>
    <xf numFmtId="49" fontId="7" fillId="0" borderId="0" xfId="0" applyNumberFormat="1" applyFont="1"/>
    <xf numFmtId="165" fontId="7" fillId="0" borderId="0" xfId="0" applyNumberFormat="1" applyFont="1"/>
    <xf numFmtId="10" fontId="8" fillId="0" borderId="0" xfId="0" applyNumberFormat="1" applyFont="1" applyAlignment="1">
      <alignment horizontal="center"/>
    </xf>
    <xf numFmtId="0" fontId="8" fillId="0" borderId="1" xfId="0" applyFont="1" applyBorder="1" applyAlignment="1">
      <alignment vertical="center" wrapText="1"/>
    </xf>
    <xf numFmtId="168" fontId="11" fillId="0" borderId="1" xfId="0" applyNumberFormat="1" applyFont="1" applyBorder="1" applyProtection="1">
      <protection locked="0"/>
    </xf>
    <xf numFmtId="168" fontId="11" fillId="0" borderId="1" xfId="0" applyNumberFormat="1" applyFont="1" applyBorder="1" applyAlignment="1" applyProtection="1">
      <alignment horizontal="right"/>
      <protection locked="0"/>
    </xf>
    <xf numFmtId="0" fontId="13" fillId="0" borderId="0" xfId="0" applyFont="1"/>
    <xf numFmtId="0" fontId="14" fillId="0" borderId="0" xfId="0" applyFont="1"/>
    <xf numFmtId="165" fontId="15" fillId="0" borderId="0" xfId="0" applyNumberFormat="1" applyFont="1"/>
    <xf numFmtId="10" fontId="16" fillId="0" borderId="0" xfId="0" applyNumberFormat="1" applyFont="1" applyAlignment="1">
      <alignment horizontal="center"/>
    </xf>
    <xf numFmtId="2" fontId="14" fillId="0" borderId="0" xfId="0" applyNumberFormat="1" applyFont="1"/>
    <xf numFmtId="166" fontId="11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 vertical="center"/>
    </xf>
    <xf numFmtId="166" fontId="11" fillId="0" borderId="1" xfId="0" applyNumberFormat="1" applyFont="1" applyBorder="1" applyAlignment="1" applyProtection="1">
      <alignment horizontal="right" vertical="center"/>
      <protection locked="0"/>
    </xf>
    <xf numFmtId="2" fontId="11" fillId="0" borderId="1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49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right"/>
    </xf>
    <xf numFmtId="169" fontId="18" fillId="0" borderId="0" xfId="0" applyNumberFormat="1" applyFont="1" applyAlignment="1">
      <alignment horizontal="center"/>
    </xf>
    <xf numFmtId="166" fontId="18" fillId="0" borderId="0" xfId="0" applyNumberFormat="1" applyFont="1"/>
    <xf numFmtId="169" fontId="18" fillId="0" borderId="0" xfId="0" applyNumberFormat="1" applyFont="1"/>
    <xf numFmtId="167" fontId="21" fillId="0" borderId="0" xfId="1" applyFont="1" applyFill="1" applyAlignment="1" applyProtection="1"/>
    <xf numFmtId="0" fontId="18" fillId="5" borderId="0" xfId="0" applyFont="1" applyFill="1"/>
    <xf numFmtId="0" fontId="18" fillId="5" borderId="0" xfId="0" applyFont="1" applyFill="1" applyAlignment="1">
      <alignment horizontal="right"/>
    </xf>
    <xf numFmtId="166" fontId="18" fillId="5" borderId="0" xfId="0" applyNumberFormat="1" applyFont="1" applyFill="1" applyAlignment="1">
      <alignment horizontal="center"/>
    </xf>
    <xf numFmtId="169" fontId="18" fillId="5" borderId="0" xfId="0" applyNumberFormat="1" applyFont="1" applyFill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169" fontId="18" fillId="0" borderId="0" xfId="0" applyNumberFormat="1" applyFont="1" applyAlignment="1" applyProtection="1">
      <alignment horizontal="center"/>
      <protection locked="0"/>
    </xf>
    <xf numFmtId="169" fontId="18" fillId="0" borderId="0" xfId="0" applyNumberFormat="1" applyFont="1" applyAlignment="1">
      <alignment horizontal="right"/>
    </xf>
    <xf numFmtId="166" fontId="22" fillId="0" borderId="0" xfId="0" applyNumberFormat="1" applyFont="1"/>
    <xf numFmtId="0" fontId="21" fillId="0" borderId="0" xfId="0" applyFont="1" applyAlignment="1" applyProtection="1">
      <alignment horizontal="right"/>
      <protection locked="0"/>
    </xf>
    <xf numFmtId="0" fontId="21" fillId="0" borderId="0" xfId="0" applyFont="1" applyProtection="1">
      <protection locked="0"/>
    </xf>
    <xf numFmtId="166" fontId="21" fillId="0" borderId="0" xfId="0" applyNumberFormat="1" applyFont="1"/>
    <xf numFmtId="169" fontId="21" fillId="0" borderId="0" xfId="0" applyNumberFormat="1" applyFont="1" applyAlignment="1">
      <alignment horizontal="right"/>
    </xf>
    <xf numFmtId="169" fontId="21" fillId="0" borderId="0" xfId="0" applyNumberFormat="1" applyFont="1" applyAlignment="1">
      <alignment horizontal="center"/>
    </xf>
    <xf numFmtId="0" fontId="21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5" xfId="0" applyFont="1" applyBorder="1" applyAlignment="1">
      <alignment horizontal="right"/>
    </xf>
    <xf numFmtId="0" fontId="18" fillId="0" borderId="5" xfId="0" applyFont="1" applyBorder="1" applyAlignment="1">
      <alignment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 applyProtection="1">
      <alignment horizontal="left" vertical="center" wrapText="1"/>
      <protection locked="0"/>
    </xf>
    <xf numFmtId="169" fontId="18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/>
    <xf numFmtId="169" fontId="18" fillId="0" borderId="5" xfId="0" applyNumberFormat="1" applyFont="1" applyBorder="1" applyAlignment="1">
      <alignment horizontal="center"/>
    </xf>
    <xf numFmtId="165" fontId="18" fillId="0" borderId="5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left"/>
    </xf>
    <xf numFmtId="0" fontId="8" fillId="0" borderId="1" xfId="0" applyFont="1" applyBorder="1" applyAlignment="1">
      <alignment vertical="top" wrapText="1"/>
    </xf>
    <xf numFmtId="166" fontId="18" fillId="0" borderId="0" xfId="0" applyNumberFormat="1" applyFont="1" applyAlignment="1">
      <alignment horizontal="right"/>
    </xf>
    <xf numFmtId="169" fontId="18" fillId="0" borderId="5" xfId="0" applyNumberFormat="1" applyFont="1" applyBorder="1" applyAlignment="1">
      <alignment horizontal="right"/>
    </xf>
    <xf numFmtId="0" fontId="25" fillId="0" borderId="0" xfId="0" applyFont="1"/>
    <xf numFmtId="0" fontId="21" fillId="0" borderId="0" xfId="0" applyFont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9" fontId="21" fillId="6" borderId="5" xfId="0" applyNumberFormat="1" applyFont="1" applyFill="1" applyBorder="1" applyAlignment="1">
      <alignment horizontal="center" vertical="center" wrapText="1"/>
    </xf>
    <xf numFmtId="166" fontId="21" fillId="6" borderId="5" xfId="0" applyNumberFormat="1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169" fontId="18" fillId="6" borderId="5" xfId="0" applyNumberFormat="1" applyFont="1" applyFill="1" applyBorder="1" applyAlignment="1">
      <alignment horizontal="center" vertical="center" wrapText="1"/>
    </xf>
    <xf numFmtId="166" fontId="18" fillId="6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right"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/>
    </xf>
    <xf numFmtId="2" fontId="8" fillId="4" borderId="1" xfId="0" applyNumberFormat="1" applyFont="1" applyFill="1" applyBorder="1" applyAlignment="1">
      <alignment horizontal="left"/>
    </xf>
    <xf numFmtId="166" fontId="11" fillId="4" borderId="1" xfId="0" applyNumberFormat="1" applyFont="1" applyFill="1" applyBorder="1" applyAlignment="1">
      <alignment horizontal="left"/>
    </xf>
    <xf numFmtId="2" fontId="7" fillId="4" borderId="1" xfId="0" applyNumberFormat="1" applyFont="1" applyFill="1" applyBorder="1" applyAlignment="1">
      <alignment horizontal="right"/>
    </xf>
    <xf numFmtId="166" fontId="9" fillId="4" borderId="1" xfId="0" applyNumberFormat="1" applyFont="1" applyFill="1" applyBorder="1" applyAlignment="1">
      <alignment horizontal="left"/>
    </xf>
    <xf numFmtId="0" fontId="21" fillId="6" borderId="5" xfId="0" applyFont="1" applyFill="1" applyBorder="1" applyAlignment="1">
      <alignment horizontal="left" vertical="center"/>
    </xf>
    <xf numFmtId="0" fontId="21" fillId="6" borderId="5" xfId="0" applyFont="1" applyFill="1" applyBorder="1" applyAlignment="1">
      <alignment horizontal="left"/>
    </xf>
    <xf numFmtId="0" fontId="18" fillId="6" borderId="5" xfId="0" applyFont="1" applyFill="1" applyBorder="1"/>
    <xf numFmtId="169" fontId="18" fillId="6" borderId="5" xfId="0" applyNumberFormat="1" applyFont="1" applyFill="1" applyBorder="1" applyAlignment="1">
      <alignment horizontal="center"/>
    </xf>
    <xf numFmtId="166" fontId="18" fillId="6" borderId="5" xfId="0" applyNumberFormat="1" applyFont="1" applyFill="1" applyBorder="1"/>
    <xf numFmtId="169" fontId="18" fillId="6" borderId="5" xfId="0" applyNumberFormat="1" applyFont="1" applyFill="1" applyBorder="1"/>
    <xf numFmtId="0" fontId="18" fillId="4" borderId="5" xfId="0" applyFont="1" applyFill="1" applyBorder="1"/>
    <xf numFmtId="0" fontId="8" fillId="4" borderId="1" xfId="0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/>
    </xf>
    <xf numFmtId="166" fontId="11" fillId="4" borderId="1" xfId="0" applyNumberFormat="1" applyFont="1" applyFill="1" applyBorder="1"/>
    <xf numFmtId="2" fontId="8" fillId="4" borderId="1" xfId="0" applyNumberFormat="1" applyFont="1" applyFill="1" applyBorder="1"/>
    <xf numFmtId="4" fontId="7" fillId="4" borderId="1" xfId="0" applyNumberFormat="1" applyFont="1" applyFill="1" applyBorder="1"/>
    <xf numFmtId="2" fontId="7" fillId="4" borderId="1" xfId="0" applyNumberFormat="1" applyFont="1" applyFill="1" applyBorder="1"/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65" fontId="8" fillId="4" borderId="1" xfId="0" applyNumberFormat="1" applyFont="1" applyFill="1" applyBorder="1"/>
    <xf numFmtId="2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4" borderId="1" xfId="0" applyNumberFormat="1" applyFont="1" applyFill="1" applyBorder="1" applyAlignment="1">
      <alignment horizontal="right"/>
    </xf>
    <xf numFmtId="168" fontId="11" fillId="4" borderId="1" xfId="0" applyNumberFormat="1" applyFont="1" applyFill="1" applyBorder="1"/>
    <xf numFmtId="168" fontId="8" fillId="4" borderId="1" xfId="0" applyNumberFormat="1" applyFont="1" applyFill="1" applyBorder="1"/>
    <xf numFmtId="166" fontId="8" fillId="4" borderId="1" xfId="0" applyNumberFormat="1" applyFont="1" applyFill="1" applyBorder="1" applyProtection="1">
      <protection locked="0"/>
    </xf>
    <xf numFmtId="4" fontId="12" fillId="4" borderId="3" xfId="0" applyNumberFormat="1" applyFont="1" applyFill="1" applyBorder="1" applyProtection="1">
      <protection locked="0"/>
    </xf>
    <xf numFmtId="2" fontId="7" fillId="4" borderId="3" xfId="0" applyNumberFormat="1" applyFont="1" applyFill="1" applyBorder="1"/>
    <xf numFmtId="4" fontId="7" fillId="4" borderId="3" xfId="0" applyNumberFormat="1" applyFont="1" applyFill="1" applyBorder="1"/>
    <xf numFmtId="166" fontId="11" fillId="4" borderId="1" xfId="0" applyNumberFormat="1" applyFont="1" applyFill="1" applyBorder="1" applyAlignment="1">
      <alignment horizontal="right"/>
    </xf>
    <xf numFmtId="2" fontId="8" fillId="4" borderId="3" xfId="0" applyNumberFormat="1" applyFont="1" applyFill="1" applyBorder="1" applyAlignment="1">
      <alignment horizontal="right"/>
    </xf>
    <xf numFmtId="4" fontId="7" fillId="4" borderId="3" xfId="0" applyNumberFormat="1" applyFont="1" applyFill="1" applyBorder="1" applyAlignment="1">
      <alignment horizontal="right"/>
    </xf>
    <xf numFmtId="2" fontId="8" fillId="4" borderId="3" xfId="0" applyNumberFormat="1" applyFont="1" applyFill="1" applyBorder="1"/>
    <xf numFmtId="0" fontId="3" fillId="0" borderId="0" xfId="0" applyFont="1"/>
    <xf numFmtId="0" fontId="26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2" fontId="28" fillId="0" borderId="0" xfId="0" applyNumberFormat="1" applyFont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2" fontId="26" fillId="4" borderId="1" xfId="0" applyNumberFormat="1" applyFont="1" applyFill="1" applyBorder="1" applyAlignment="1">
      <alignment horizontal="center" vertical="center"/>
    </xf>
    <xf numFmtId="166" fontId="27" fillId="4" borderId="1" xfId="0" applyNumberFormat="1" applyFont="1" applyFill="1" applyBorder="1" applyAlignment="1">
      <alignment horizontal="center" vertical="center"/>
    </xf>
    <xf numFmtId="1" fontId="28" fillId="4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1" fillId="4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4" borderId="0" xfId="7" applyFont="1" applyFill="1"/>
    <xf numFmtId="0" fontId="8" fillId="4" borderId="0" xfId="7" applyFont="1" applyFill="1" applyAlignment="1">
      <alignment horizontal="right"/>
    </xf>
    <xf numFmtId="0" fontId="7" fillId="4" borderId="0" xfId="0" applyFont="1" applyFill="1" applyAlignment="1">
      <alignment horizontal="center" vertical="center"/>
    </xf>
    <xf numFmtId="0" fontId="35" fillId="4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 applyProtection="1">
      <alignment horizontal="left" vertical="center"/>
      <protection locked="0"/>
    </xf>
    <xf numFmtId="0" fontId="35" fillId="0" borderId="0" xfId="0" applyFont="1" applyAlignment="1">
      <alignment horizontal="left" vertical="center"/>
    </xf>
    <xf numFmtId="0" fontId="35" fillId="4" borderId="1" xfId="0" applyFont="1" applyFill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6" xfId="3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8" fillId="0" borderId="3" xfId="0" applyFont="1" applyBorder="1"/>
    <xf numFmtId="10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6" fontId="11" fillId="0" borderId="1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9" fillId="0" borderId="1" xfId="0" applyFont="1" applyBorder="1"/>
    <xf numFmtId="0" fontId="40" fillId="0" borderId="5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4" fontId="18" fillId="0" borderId="5" xfId="0" applyNumberFormat="1" applyFont="1" applyBorder="1"/>
    <xf numFmtId="4" fontId="18" fillId="6" borderId="5" xfId="0" applyNumberFormat="1" applyFont="1" applyFill="1" applyBorder="1"/>
    <xf numFmtId="4" fontId="8" fillId="0" borderId="1" xfId="0" applyNumberFormat="1" applyFont="1" applyBorder="1" applyAlignment="1">
      <alignment horizontal="right" vertical="center" wrapText="1"/>
    </xf>
    <xf numFmtId="4" fontId="8" fillId="4" borderId="1" xfId="0" applyNumberFormat="1" applyFont="1" applyFill="1" applyBorder="1" applyAlignment="1">
      <alignment horizontal="right"/>
    </xf>
    <xf numFmtId="166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2" fontId="26" fillId="4" borderId="1" xfId="0" applyNumberFormat="1" applyFont="1" applyFill="1" applyBorder="1" applyAlignment="1">
      <alignment horizontal="right" vertical="center"/>
    </xf>
    <xf numFmtId="4" fontId="28" fillId="4" borderId="1" xfId="0" applyNumberFormat="1" applyFont="1" applyFill="1" applyBorder="1" applyAlignment="1">
      <alignment horizontal="right" vertical="center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 applyProtection="1">
      <alignment horizontal="center" vertical="center" wrapText="1"/>
      <protection locked="0"/>
    </xf>
    <xf numFmtId="168" fontId="11" fillId="0" borderId="1" xfId="0" applyNumberFormat="1" applyFont="1" applyBorder="1" applyAlignment="1" applyProtection="1">
      <alignment horizontal="center" vertical="center" wrapText="1"/>
      <protection locked="0"/>
    </xf>
    <xf numFmtId="166" fontId="8" fillId="0" borderId="1" xfId="0" applyNumberFormat="1" applyFont="1" applyBorder="1" applyAlignment="1" applyProtection="1">
      <alignment horizontal="center" vertical="center" wrapText="1"/>
      <protection locked="0"/>
    </xf>
    <xf numFmtId="166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168" fontId="8" fillId="0" borderId="1" xfId="0" applyNumberFormat="1" applyFont="1" applyBorder="1" applyProtection="1">
      <protection locked="0"/>
    </xf>
    <xf numFmtId="168" fontId="8" fillId="2" borderId="1" xfId="0" applyNumberFormat="1" applyFont="1" applyFill="1" applyBorder="1" applyProtection="1">
      <protection locked="0"/>
    </xf>
    <xf numFmtId="166" fontId="8" fillId="0" borderId="1" xfId="0" applyNumberFormat="1" applyFont="1" applyBorder="1" applyAlignment="1">
      <alignment horizontal="right" vertical="center" wrapText="1"/>
    </xf>
    <xf numFmtId="4" fontId="7" fillId="4" borderId="1" xfId="0" applyNumberFormat="1" applyFont="1" applyFill="1" applyBorder="1" applyAlignment="1">
      <alignment horizontal="right"/>
    </xf>
    <xf numFmtId="168" fontId="18" fillId="0" borderId="1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0" fontId="39" fillId="0" borderId="1" xfId="0" applyFont="1" applyBorder="1" applyAlignment="1" applyProtection="1">
      <alignment vertical="top" wrapText="1"/>
      <protection locked="0"/>
    </xf>
    <xf numFmtId="2" fontId="11" fillId="2" borderId="1" xfId="0" applyNumberFormat="1" applyFont="1" applyFill="1" applyBorder="1" applyProtection="1">
      <protection locked="0"/>
    </xf>
    <xf numFmtId="166" fontId="8" fillId="2" borderId="1" xfId="0" applyNumberFormat="1" applyFont="1" applyFill="1" applyBorder="1" applyAlignment="1">
      <alignment horizontal="right" vertical="center" wrapText="1"/>
    </xf>
    <xf numFmtId="168" fontId="8" fillId="0" borderId="1" xfId="0" applyNumberFormat="1" applyFont="1" applyBorder="1" applyAlignment="1">
      <alignment horizontal="right" vertical="center" wrapText="1"/>
    </xf>
    <xf numFmtId="168" fontId="18" fillId="0" borderId="5" xfId="0" applyNumberFormat="1" applyFont="1" applyBorder="1" applyAlignment="1" applyProtection="1">
      <alignment horizontal="right"/>
      <protection locked="0"/>
    </xf>
    <xf numFmtId="168" fontId="18" fillId="0" borderId="5" xfId="0" applyNumberFormat="1" applyFont="1" applyBorder="1"/>
    <xf numFmtId="4" fontId="21" fillId="6" borderId="5" xfId="0" applyNumberFormat="1" applyFont="1" applyFill="1" applyBorder="1"/>
    <xf numFmtId="168" fontId="8" fillId="0" borderId="1" xfId="0" applyNumberFormat="1" applyFont="1" applyBorder="1" applyAlignment="1" applyProtection="1">
      <alignment horizontal="right"/>
      <protection locked="0"/>
    </xf>
    <xf numFmtId="0" fontId="28" fillId="4" borderId="1" xfId="0" applyFont="1" applyFill="1" applyBorder="1" applyAlignment="1">
      <alignment horizontal="left" vertical="center"/>
    </xf>
    <xf numFmtId="3" fontId="12" fillId="4" borderId="3" xfId="0" applyNumberFormat="1" applyFont="1" applyFill="1" applyBorder="1" applyProtection="1">
      <protection locked="0"/>
    </xf>
    <xf numFmtId="1" fontId="8" fillId="0" borderId="0" xfId="0" applyNumberFormat="1" applyFont="1" applyAlignment="1">
      <alignment horizontal="right"/>
    </xf>
    <xf numFmtId="0" fontId="41" fillId="0" borderId="5" xfId="0" applyFont="1" applyBorder="1" applyAlignment="1">
      <alignment horizontal="left" vertical="center" wrapText="1"/>
    </xf>
    <xf numFmtId="0" fontId="41" fillId="0" borderId="5" xfId="0" applyFont="1" applyBorder="1" applyAlignment="1" applyProtection="1">
      <alignment horizontal="left" vertical="center"/>
      <protection locked="0"/>
    </xf>
    <xf numFmtId="0" fontId="41" fillId="0" borderId="5" xfId="0" applyFont="1" applyBorder="1" applyAlignment="1">
      <alignment horizontal="right"/>
    </xf>
    <xf numFmtId="165" fontId="41" fillId="0" borderId="5" xfId="0" applyNumberFormat="1" applyFont="1" applyBorder="1" applyAlignment="1">
      <alignment horizontal="center"/>
    </xf>
    <xf numFmtId="0" fontId="21" fillId="0" borderId="5" xfId="0" applyFont="1" applyBorder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7" fontId="28" fillId="0" borderId="0" xfId="1" applyFont="1" applyBorder="1" applyAlignment="1" applyProtection="1">
      <alignment horizontal="left" vertical="center"/>
    </xf>
    <xf numFmtId="2" fontId="8" fillId="3" borderId="1" xfId="0" applyNumberFormat="1" applyFont="1" applyFill="1" applyBorder="1" applyAlignment="1">
      <alignment horizontal="center"/>
    </xf>
    <xf numFmtId="168" fontId="8" fillId="3" borderId="1" xfId="0" applyNumberFormat="1" applyFont="1" applyFill="1" applyBorder="1" applyProtection="1">
      <protection locked="0"/>
    </xf>
    <xf numFmtId="0" fontId="8" fillId="3" borderId="1" xfId="0" applyFont="1" applyFill="1" applyBorder="1" applyAlignment="1">
      <alignment horizontal="right"/>
    </xf>
    <xf numFmtId="0" fontId="45" fillId="3" borderId="1" xfId="6" applyFont="1" applyFill="1" applyBorder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166" fontId="11" fillId="0" borderId="1" xfId="0" applyNumberFormat="1" applyFont="1" applyBorder="1" applyAlignment="1" applyProtection="1">
      <alignment horizontal="center"/>
      <protection locked="0"/>
    </xf>
    <xf numFmtId="3" fontId="8" fillId="4" borderId="1" xfId="0" applyNumberFormat="1" applyFont="1" applyFill="1" applyBorder="1" applyAlignment="1">
      <alignment horizontal="right"/>
    </xf>
    <xf numFmtId="3" fontId="8" fillId="4" borderId="1" xfId="0" applyNumberFormat="1" applyFont="1" applyFill="1" applyBorder="1"/>
    <xf numFmtId="3" fontId="26" fillId="4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 applyProtection="1">
      <alignment horizontal="right" vertical="center" wrapText="1"/>
      <protection locked="0"/>
    </xf>
    <xf numFmtId="0" fontId="8" fillId="3" borderId="1" xfId="0" applyFont="1" applyFill="1" applyBorder="1" applyAlignment="1" applyProtection="1">
      <alignment horizontal="right" vertical="center" wrapText="1"/>
      <protection locked="0"/>
    </xf>
    <xf numFmtId="0" fontId="7" fillId="0" borderId="1" xfId="0" applyFont="1" applyBorder="1" applyAlignment="1">
      <alignment horizontal="left"/>
    </xf>
    <xf numFmtId="166" fontId="9" fillId="0" borderId="1" xfId="0" applyNumberFormat="1" applyFont="1" applyBorder="1"/>
    <xf numFmtId="0" fontId="0" fillId="0" borderId="1" xfId="0" applyBorder="1"/>
    <xf numFmtId="0" fontId="101" fillId="4" borderId="1" xfId="0" applyFont="1" applyFill="1" applyBorder="1"/>
    <xf numFmtId="0" fontId="101" fillId="4" borderId="1" xfId="0" applyFont="1" applyFill="1" applyBorder="1" applyAlignment="1">
      <alignment wrapText="1"/>
    </xf>
    <xf numFmtId="4" fontId="0" fillId="0" borderId="1" xfId="0" applyNumberFormat="1" applyBorder="1"/>
    <xf numFmtId="0" fontId="7" fillId="80" borderId="1" xfId="0" applyFont="1" applyFill="1" applyBorder="1" applyAlignment="1">
      <alignment horizontal="left"/>
    </xf>
    <xf numFmtId="166" fontId="9" fillId="80" borderId="1" xfId="0" applyNumberFormat="1" applyFont="1" applyFill="1" applyBorder="1"/>
    <xf numFmtId="4" fontId="0" fillId="80" borderId="1" xfId="0" applyNumberFormat="1" applyFill="1" applyBorder="1"/>
    <xf numFmtId="3" fontId="18" fillId="6" borderId="5" xfId="0" applyNumberFormat="1" applyFont="1" applyFill="1" applyBorder="1" applyAlignment="1">
      <alignment horizontal="right"/>
    </xf>
    <xf numFmtId="0" fontId="102" fillId="0" borderId="0" xfId="0" applyFont="1"/>
    <xf numFmtId="0" fontId="101" fillId="0" borderId="0" xfId="0" applyFont="1"/>
    <xf numFmtId="0" fontId="8" fillId="4" borderId="0" xfId="0" applyFont="1" applyFill="1" applyAlignment="1">
      <alignment horizontal="left"/>
    </xf>
  </cellXfs>
  <cellStyles count="32660">
    <cellStyle name="20 % – Poudarek1 2" xfId="91" xr:uid="{D82B26B1-C881-40AD-A571-DD9B7E7322B5}"/>
    <cellStyle name="20 % – Poudarek1 2 2" xfId="367" xr:uid="{CB32AE83-2CBB-4486-A25A-46B245870C45}"/>
    <cellStyle name="20 % – Poudarek2 2" xfId="92" xr:uid="{9730899A-091E-452D-AA03-43E868C8328F}"/>
    <cellStyle name="20 % – Poudarek2 2 2" xfId="368" xr:uid="{041057EB-8301-4A66-8C7A-A62E9EFAB5CD}"/>
    <cellStyle name="20 % – Poudarek3 2" xfId="93" xr:uid="{1C88358B-392D-44BA-9103-05A1CC7CFEFC}"/>
    <cellStyle name="20 % – Poudarek3 2 2" xfId="369" xr:uid="{87A1AFE3-52E9-40FF-8AD4-D6C3F63EC4B3}"/>
    <cellStyle name="20 % – Poudarek4 2" xfId="94" xr:uid="{86250324-E7E3-47C6-B330-F026EF7C33D2}"/>
    <cellStyle name="20 % – Poudarek4 2 2" xfId="370" xr:uid="{78F1D772-2E46-4FCD-A67B-6550F34BCDEA}"/>
    <cellStyle name="20 % – Poudarek5 2" xfId="95" xr:uid="{4B358FF7-5BFE-431D-B0BF-A2045CAF8C16}"/>
    <cellStyle name="20 % – Poudarek5 2 2" xfId="371" xr:uid="{E833493B-B24F-4BBA-B1A6-96B804D1D2F0}"/>
    <cellStyle name="20 % – Poudarek6 2" xfId="96" xr:uid="{2E4553D8-640F-406A-ABB6-C22444911B9C}"/>
    <cellStyle name="20 % – Poudarek6 2 2" xfId="372" xr:uid="{126182C5-0A47-4BE9-803A-E3ABFD13C7C9}"/>
    <cellStyle name="20% - Accent1" xfId="18" xr:uid="{A943E4A2-C2ED-4DFE-98F1-A38A827DC38F}"/>
    <cellStyle name="20% - Accent1 2" xfId="373" xr:uid="{AC89CBD5-0AD3-4578-89BC-E17FBECE665B}"/>
    <cellStyle name="20% - Accent2" xfId="17" xr:uid="{2FE0335F-4E9C-4BC9-BA86-3B8A222E5291}"/>
    <cellStyle name="20% - Accent2 2" xfId="374" xr:uid="{660B7AB4-B050-454D-BB75-0F3091986044}"/>
    <cellStyle name="20% - Accent3" xfId="16" xr:uid="{8775A99D-01E6-4F62-B2AC-5D3A411A81DD}"/>
    <cellStyle name="20% - Accent3 2" xfId="375" xr:uid="{52E0EF01-21D7-4A19-A043-7BDFB5FB8F54}"/>
    <cellStyle name="20% - Accent4" xfId="19" xr:uid="{4F810C7D-8C7A-48BF-A806-5DA639AC5246}"/>
    <cellStyle name="20% - Accent4 2" xfId="376" xr:uid="{DBA1ECF5-3B9F-479B-8510-A1071855EBA2}"/>
    <cellStyle name="20% - Accent5" xfId="20" xr:uid="{9CF1F610-E4B1-4DA2-A21B-DDE949863873}"/>
    <cellStyle name="20% - Accent5 2" xfId="377" xr:uid="{1AE5E035-612D-4FEE-A997-B4F55AA3D42D}"/>
    <cellStyle name="20% - Accent6" xfId="21" xr:uid="{A1DB5D1F-F1CF-4521-AA08-B458FA450C9D}"/>
    <cellStyle name="20% - Accent6 2" xfId="85" xr:uid="{C0847EA3-1726-4199-9FC0-760A60E0FCFF}"/>
    <cellStyle name="20% - Accent6 2 2" xfId="378" xr:uid="{7B5F0EC1-A57F-4F40-BF75-EB436062EFB9}"/>
    <cellStyle name="20% - Accent6 3" xfId="84" xr:uid="{C5D55BE4-16B2-45F2-9637-AD5CC849E46F}"/>
    <cellStyle name="40 % – Poudarek1 2" xfId="97" xr:uid="{BE93861D-4A31-412F-A1CC-A9D6F8EC4A99}"/>
    <cellStyle name="40 % – Poudarek1 2 2" xfId="379" xr:uid="{CC8AF704-D642-4E58-AEE4-8CA022CCE5EF}"/>
    <cellStyle name="40 % – Poudarek2 2" xfId="98" xr:uid="{C1749A4F-F9AB-4A3E-BDD8-FD4BF30196D6}"/>
    <cellStyle name="40 % – Poudarek2 2 2" xfId="380" xr:uid="{DBF8EB74-FBDC-4076-82A5-9649FC6934D4}"/>
    <cellStyle name="40 % – Poudarek3 2" xfId="99" xr:uid="{B299B3FF-E573-413C-8B53-E9D55AB8D7B2}"/>
    <cellStyle name="40 % – Poudarek3 2 2" xfId="381" xr:uid="{A61900D8-76A3-4DF2-A94A-33875BB19FF1}"/>
    <cellStyle name="40 % – Poudarek4 2" xfId="100" xr:uid="{0F05ADC7-3457-4500-9DD5-95419CE27393}"/>
    <cellStyle name="40 % – Poudarek4 2 2" xfId="382" xr:uid="{A83EC07E-E64B-4C0E-8C09-C98F6487718B}"/>
    <cellStyle name="40 % – Poudarek5 2" xfId="101" xr:uid="{E34D3E4A-4B14-4C9F-9A07-5CAAB0552CAC}"/>
    <cellStyle name="40 % – Poudarek5 2 2" xfId="383" xr:uid="{890B9202-BFC8-4073-A2F0-2847F4541D30}"/>
    <cellStyle name="40 % – Poudarek6 2" xfId="102" xr:uid="{AE0E504D-A507-42B1-AA4B-31DC4D260320}"/>
    <cellStyle name="40 % – Poudarek6 2 2" xfId="384" xr:uid="{BB52B3E3-1D9E-4083-B030-A53A90C363C8}"/>
    <cellStyle name="40% - Accent1" xfId="22" xr:uid="{717FAB95-FF66-4DB6-BD5E-0F783BDCD23F}"/>
    <cellStyle name="40% - Accent1 2" xfId="385" xr:uid="{CF3C4C84-CAD9-483C-8377-C8299EC511AD}"/>
    <cellStyle name="40% - Accent2" xfId="23" xr:uid="{8E126F6E-D1C0-4C06-A93F-705952B44F63}"/>
    <cellStyle name="40% - Accent2 2" xfId="386" xr:uid="{D2D80D6C-4692-466F-8EBC-F126BF9B85F9}"/>
    <cellStyle name="40% - Accent3" xfId="24" xr:uid="{36AE3B4B-BEFD-4045-BA7A-67E7576597D2}"/>
    <cellStyle name="40% - Accent3 2" xfId="387" xr:uid="{57800870-960E-40BB-A75A-AC07EA28D153}"/>
    <cellStyle name="40% - Accent4" xfId="25" xr:uid="{04BB2C8D-73EA-472C-8B2D-1A8F81CF881F}"/>
    <cellStyle name="40% - Accent4 2" xfId="388" xr:uid="{2C832999-7991-4851-9C7C-49EF3D6CF629}"/>
    <cellStyle name="40% - Accent5" xfId="26" xr:uid="{83938C4F-0BF6-4995-BE24-F3C790A32D80}"/>
    <cellStyle name="40% - Accent5 2" xfId="389" xr:uid="{CDCB259F-38F2-4664-B3E8-288E5189A3D0}"/>
    <cellStyle name="40% - Accent6" xfId="27" xr:uid="{58328BCE-1A88-41C9-868B-933E02433F1E}"/>
    <cellStyle name="40% - Accent6 2" xfId="390" xr:uid="{80739BCE-BD2F-4B65-9194-12C11C77489F}"/>
    <cellStyle name="60 % – Poudarek1 2" xfId="103" xr:uid="{50AB7BB3-9911-46C2-A58C-21710D341B57}"/>
    <cellStyle name="60 % – Poudarek1 2 2" xfId="391" xr:uid="{7F53CDE4-308A-4EE9-9884-464A9858B760}"/>
    <cellStyle name="60 % – Poudarek2 2" xfId="104" xr:uid="{8E5A09E7-47DB-4819-9A13-E61825B2BBFB}"/>
    <cellStyle name="60 % – Poudarek2 2 2" xfId="392" xr:uid="{3D514EF5-F0FA-43AA-AFFA-CE20EC328292}"/>
    <cellStyle name="60 % – Poudarek3 2" xfId="105" xr:uid="{F6334666-C1C7-4242-9DF7-ABADF8629CCC}"/>
    <cellStyle name="60 % – Poudarek3 2 2" xfId="393" xr:uid="{FD51BFEE-A9D2-4178-9DD6-8F3244A75862}"/>
    <cellStyle name="60 % – Poudarek4 2" xfId="108" xr:uid="{3144F157-B7AD-4FB7-9805-E914257BB075}"/>
    <cellStyle name="60 % – Poudarek4 2 2" xfId="394" xr:uid="{9C302C59-5741-4DD8-A914-4BDCA03D705F}"/>
    <cellStyle name="60 % – Poudarek5 2" xfId="80" xr:uid="{28B258F8-93EF-4CEB-B65D-A8940E921409}"/>
    <cellStyle name="60 % – Poudarek5 2 2" xfId="395" xr:uid="{C119653D-59D9-4F99-A857-2662F38C3898}"/>
    <cellStyle name="60 % – Poudarek6 2" xfId="109" xr:uid="{7D6B984A-1F46-4BDF-ABB6-617DB1A85599}"/>
    <cellStyle name="60 % – Poudarek6 2 2" xfId="396" xr:uid="{20FCDD8C-9AEE-4909-912A-687F8085FB1C}"/>
    <cellStyle name="60% - Accent1" xfId="28" xr:uid="{E339FD76-10A8-4A2B-B802-34871E3B9289}"/>
    <cellStyle name="60% - Accent1 2" xfId="397" xr:uid="{15832024-64C6-4494-BF59-568D8E0F87B1}"/>
    <cellStyle name="60% - Accent2" xfId="29" xr:uid="{44D01EE4-058A-465D-B436-D10BC283CC91}"/>
    <cellStyle name="60% - Accent2 2" xfId="398" xr:uid="{B4DC895A-872E-4E83-A77E-2E33F27BD33B}"/>
    <cellStyle name="60% - Accent3" xfId="30" xr:uid="{52863A20-F575-4DE3-8DA9-D3DE742F79CD}"/>
    <cellStyle name="60% - Accent3 2" xfId="399" xr:uid="{9E7E6055-FD6F-4971-A605-C37CBF3AB16B}"/>
    <cellStyle name="60% - Accent4" xfId="31" xr:uid="{DC192209-0DF4-48B0-BAA2-F8BF77A7BDE3}"/>
    <cellStyle name="60% - Accent4 2" xfId="400" xr:uid="{BF2E657C-5138-452C-BE49-018EDD4CAE05}"/>
    <cellStyle name="60% - Accent5" xfId="32" xr:uid="{BF47E1AB-8CD7-4392-A36E-747FA9B1EEEB}"/>
    <cellStyle name="60% - Accent5 2" xfId="401" xr:uid="{85D5A21B-9D2F-4200-86B1-CA11AA834C17}"/>
    <cellStyle name="60% - Accent6" xfId="33" xr:uid="{B2DFBCAA-9DE0-4E82-99DA-5E4E108329F2}"/>
    <cellStyle name="60% - Accent6 2" xfId="402" xr:uid="{F8349ADE-2CDB-4CB1-BED7-7A164840314F}"/>
    <cellStyle name="Accent1" xfId="34" xr:uid="{4DCFC262-B1F0-41D4-8C0D-1C2494001E01}"/>
    <cellStyle name="Accent1 2" xfId="403" xr:uid="{E6A6B936-37BE-430D-81D7-66F38A46C9F3}"/>
    <cellStyle name="Accent2" xfId="35" xr:uid="{BC3BCD92-BCF2-4C79-9C88-5164F5D8214E}"/>
    <cellStyle name="Accent2 2" xfId="404" xr:uid="{79C136E1-4843-48EF-9AD7-103DEFB210DF}"/>
    <cellStyle name="Accent3" xfId="36" xr:uid="{351607E3-FAA1-4EFD-8595-FE867ABCF087}"/>
    <cellStyle name="Accent3 2" xfId="405" xr:uid="{704632CC-5116-42D3-BE03-B888BD7DA80E}"/>
    <cellStyle name="Accent4" xfId="37" xr:uid="{53B8145A-81FE-4AAD-95D1-DC484C1CDCA5}"/>
    <cellStyle name="Accent4 2" xfId="406" xr:uid="{96E247E6-6D22-4B64-966A-64AB6784FB13}"/>
    <cellStyle name="Accent5" xfId="38" xr:uid="{D02C9A1C-8006-427E-9211-EB1CB58D8837}"/>
    <cellStyle name="Accent5 2" xfId="407" xr:uid="{9C015BED-3011-4577-B930-EB6EB3D62261}"/>
    <cellStyle name="Accent6" xfId="39" xr:uid="{EB0472E2-ACF1-4B48-A201-FF35B31F03AE}"/>
    <cellStyle name="Accent6 2" xfId="408" xr:uid="{5DD2E2DD-B767-470C-8684-D01F650BF2BD}"/>
    <cellStyle name="Bad" xfId="40" xr:uid="{289E9FD3-8D88-43A9-9F1A-7A8CE544408D}"/>
    <cellStyle name="Bad 1" xfId="409" xr:uid="{AED05A2A-5D0B-4871-8D75-01A6E3BEF60D}"/>
    <cellStyle name="Calculation" xfId="41" xr:uid="{8CF98D5E-CBE8-4B9D-A0C8-94203EF557AE}"/>
    <cellStyle name="Calculation 10" xfId="10271" xr:uid="{5F815AFE-8FAF-426B-9850-9B91DC6FF46A}"/>
    <cellStyle name="Calculation 2" xfId="208" xr:uid="{F843F998-0AC2-4177-A1ED-E758FBC50D6A}"/>
    <cellStyle name="Calculation 2 2" xfId="303" xr:uid="{340023C4-FF00-46D1-A5EF-1EF2D1A292F2}"/>
    <cellStyle name="Calculation 2 2 10" xfId="811" xr:uid="{75CCD075-3642-46CF-AFB9-46408F79B3FE}"/>
    <cellStyle name="Calculation 2 2 10 2" xfId="3714" xr:uid="{57C1C9EC-89DC-4B52-8536-18BC8FD582F4}"/>
    <cellStyle name="Calculation 2 2 10 2 2" xfId="16989" xr:uid="{A05D8537-8F13-40FB-A5E2-0FBDB37F0D4B}"/>
    <cellStyle name="Calculation 2 2 10 2 2 2" xfId="28523" xr:uid="{12F90AAD-C028-4274-9FFF-E4EB0213D176}"/>
    <cellStyle name="Calculation 2 2 10 2 3" xfId="24462" xr:uid="{9CB2B13E-6A3E-4BF9-98CD-590096608754}"/>
    <cellStyle name="Calculation 2 2 10 2 4" xfId="13169" xr:uid="{F364DD6D-A731-4DA4-9EA5-172294CEA0D0}"/>
    <cellStyle name="Calculation 2 2 10 3" xfId="6754" xr:uid="{1B727980-DDC2-4DFB-A155-388D296FF5D8}"/>
    <cellStyle name="Calculation 2 2 10 3 2" xfId="26963" xr:uid="{6B27E04E-EF16-42FD-80BE-83C55BBC3DAA}"/>
    <cellStyle name="Calculation 2 2 10 3 3" xfId="15544" xr:uid="{FE3C9BB2-C105-40C2-8C67-C4B607F7E07E}"/>
    <cellStyle name="Calculation 2 2 10 4" xfId="8911" xr:uid="{E931CE93-F3DA-4C50-A9D7-6F20ABD37CDD}"/>
    <cellStyle name="Calculation 2 2 10 4 2" xfId="21564" xr:uid="{989EE045-E80E-49A4-B0ED-B1F670123B62}"/>
    <cellStyle name="Calculation 2 2 10 5" xfId="10668" xr:uid="{BE83C2D7-CAEC-4038-85A6-F83C430DB928}"/>
    <cellStyle name="Calculation 2 2 11" xfId="2195" xr:uid="{3DECCA12-1253-434F-AD3E-06D2B8849034}"/>
    <cellStyle name="Calculation 2 2 11 2" xfId="5094" xr:uid="{65B3CB17-5899-4061-96CC-465079208D53}"/>
    <cellStyle name="Calculation 2 2 11 2 2" xfId="17367" xr:uid="{EC69311D-ADEC-4188-A3E3-1CEAB3C38FB0}"/>
    <cellStyle name="Calculation 2 2 11 2 2 2" xfId="28905" xr:uid="{E39324BA-C8A1-4CB2-8E4C-F648AF0775BD}"/>
    <cellStyle name="Calculation 2 2 11 2 3" xfId="25842" xr:uid="{04053658-7D04-4F5D-9087-22F55D552F27}"/>
    <cellStyle name="Calculation 2 2 11 2 4" xfId="14513" xr:uid="{1845356B-3DA6-4FAA-AFA3-FA9BC968E4D1}"/>
    <cellStyle name="Calculation 2 2 11 3" xfId="8044" xr:uid="{5FE5F804-638B-4F04-953C-EC063EFD3EA9}"/>
    <cellStyle name="Calculation 2 2 11 3 2" xfId="27345" xr:uid="{A291CB01-4626-4B20-B9D8-989ECBF21492}"/>
    <cellStyle name="Calculation 2 2 11 3 3" xfId="15890" xr:uid="{2334E057-13D8-4B54-A765-D58AC2CAAE87}"/>
    <cellStyle name="Calculation 2 2 11 4" xfId="9478" xr:uid="{8249763B-8A35-4A8E-8345-7BFF9E140A6F}"/>
    <cellStyle name="Calculation 2 2 11 4 2" xfId="22944" xr:uid="{43B1394E-96E7-43EF-8EAB-8FA492D678EF}"/>
    <cellStyle name="Calculation 2 2 11 5" xfId="11896" xr:uid="{60A38FAB-DBEE-48B5-81DA-4911D1D38907}"/>
    <cellStyle name="Calculation 2 2 12" xfId="3411" xr:uid="{42CE6F6F-332D-4D87-8EA0-946A14C19EEF}"/>
    <cellStyle name="Calculation 2 2 12 2" xfId="16916" xr:uid="{6701E492-BF36-435E-BDC7-A4E10B8CC092}"/>
    <cellStyle name="Calculation 2 2 12 2 2" xfId="28448" xr:uid="{B53E6F4C-974B-431E-B2AE-48A9224D4DE6}"/>
    <cellStyle name="Calculation 2 2 12 3" xfId="24159" xr:uid="{8CECE6C2-FB41-412E-A4C0-7B4AE56056AD}"/>
    <cellStyle name="Calculation 2 2 12 4" xfId="12879" xr:uid="{B22DBE6E-DC39-46AF-A101-CA7D694C4C16}"/>
    <cellStyle name="Calculation 2 2 13" xfId="6326" xr:uid="{941D01C2-0EFA-46DE-8E61-A29AA713D2E6}"/>
    <cellStyle name="Calculation 2 2 13 2" xfId="21261" xr:uid="{EE833950-9439-46CF-9F71-CD7E59BB1266}"/>
    <cellStyle name="Calculation 2 2 14" xfId="6174" xr:uid="{C4BA7C66-2E80-4F36-A80E-C5B76611ACB0}"/>
    <cellStyle name="Calculation 2 2 2" xfId="700" xr:uid="{1A48368E-1A6A-442C-BE12-050A565AEE42}"/>
    <cellStyle name="Calculation 2 2 2 10" xfId="6534" xr:uid="{292AECE7-91F6-46EB-AE3B-E20727BC9C27}"/>
    <cellStyle name="Calculation 2 2 2 10 2" xfId="21453" xr:uid="{C00E196D-8E41-4D94-AADC-F14BD5DF680E}"/>
    <cellStyle name="Calculation 2 2 2 11" xfId="8858" xr:uid="{0DE16861-AE17-4672-AE99-6271ADCC7D50}"/>
    <cellStyle name="Calculation 2 2 2 12" xfId="10577" xr:uid="{A7DEE415-5028-4FC7-9D59-577AE6915FE5}"/>
    <cellStyle name="Calculation 2 2 2 2" xfId="1703" xr:uid="{AAAE9F6D-65C0-43FD-8B30-1178DF3A0CD8}"/>
    <cellStyle name="Calculation 2 2 2 2 10" xfId="9111" xr:uid="{5462363D-EC0B-446D-A466-EEE0B84C1F5F}"/>
    <cellStyle name="Calculation 2 2 2 2 10 2" xfId="22456" xr:uid="{3EAD04AA-BB67-4C9D-821E-AE8750BDC6DA}"/>
    <cellStyle name="Calculation 2 2 2 2 11" xfId="11455" xr:uid="{55A7E0A2-7390-4BB4-8564-60510B1C2C2C}"/>
    <cellStyle name="Calculation 2 2 2 2 2" xfId="2708" xr:uid="{0B2336E1-A737-4930-A5CF-9C74208B026D}"/>
    <cellStyle name="Calculation 2 2 2 2 2 2" xfId="5607" xr:uid="{3C7CBB6F-D18D-41E6-ACD8-BED0043284D2}"/>
    <cellStyle name="Calculation 2 2 2 2 2 2 2" xfId="17880" xr:uid="{0094A4BA-D27B-46F7-8159-C465793C3F63}"/>
    <cellStyle name="Calculation 2 2 2 2 2 2 2 2" xfId="29418" xr:uid="{F0308E06-CB7A-41B7-9384-9B8F0631B6F1}"/>
    <cellStyle name="Calculation 2 2 2 2 2 2 3" xfId="26355" xr:uid="{262F61E6-AA22-43AD-A542-24C18265EE70}"/>
    <cellStyle name="Calculation 2 2 2 2 2 2 4" xfId="14971" xr:uid="{F81CF4E7-86E9-4FA0-A611-1DD644B3D054}"/>
    <cellStyle name="Calculation 2 2 2 2 2 3" xfId="8275" xr:uid="{1C17DDE3-117E-41BC-BC75-BD13D77F7C51}"/>
    <cellStyle name="Calculation 2 2 2 2 2 3 2" xfId="27858" xr:uid="{F1967F95-018A-42BD-A7E4-DEE484C17B24}"/>
    <cellStyle name="Calculation 2 2 2 2 2 3 3" xfId="16348" xr:uid="{5F798D3F-082E-4540-8517-6B71B8D9170C}"/>
    <cellStyle name="Calculation 2 2 2 2 2 4" xfId="9709" xr:uid="{68821ACC-5A09-4C20-8920-169493F59673}"/>
    <cellStyle name="Calculation 2 2 2 2 2 4 2" xfId="23457" xr:uid="{86F9C5B8-9BD6-4C7A-8714-3CA5356083B7}"/>
    <cellStyle name="Calculation 2 2 2 2 2 5" xfId="12274" xr:uid="{D5D001F8-AF61-40BE-92AC-1C39AF1C091B}"/>
    <cellStyle name="Calculation 2 2 2 2 3" xfId="2661" xr:uid="{44E663BD-FA87-48EA-AB90-51CB297A1A58}"/>
    <cellStyle name="Calculation 2 2 2 2 3 2" xfId="5560" xr:uid="{24B67CD4-119D-4E68-AB92-0F322AA2B607}"/>
    <cellStyle name="Calculation 2 2 2 2 3 2 2" xfId="17833" xr:uid="{E59C5C69-1B64-48B5-9C14-671E48A862DC}"/>
    <cellStyle name="Calculation 2 2 2 2 3 2 2 2" xfId="29371" xr:uid="{8668B016-E895-469D-BB59-CA376CE683F2}"/>
    <cellStyle name="Calculation 2 2 2 2 3 2 3" xfId="26308" xr:uid="{B242C1B3-649F-4E00-AA2E-17E85F571C76}"/>
    <cellStyle name="Calculation 2 2 2 2 3 2 4" xfId="14929" xr:uid="{DA5232D3-066B-49B7-82D8-53E06EEC1D1F}"/>
    <cellStyle name="Calculation 2 2 2 2 3 3" xfId="8767" xr:uid="{5353CC56-1DAB-4A55-B61F-7C092DB5ED2E}"/>
    <cellStyle name="Calculation 2 2 2 2 3 3 2" xfId="27811" xr:uid="{9D5D8B67-23A5-402A-AA25-274925B3692A}"/>
    <cellStyle name="Calculation 2 2 2 2 3 3 3" xfId="16306" xr:uid="{855E07F8-8EFA-43A5-99ED-127AD7E40753}"/>
    <cellStyle name="Calculation 2 2 2 2 3 4" xfId="10201" xr:uid="{D82C8221-8AFE-45DD-9F56-2BBD832A3F69}"/>
    <cellStyle name="Calculation 2 2 2 2 3 4 2" xfId="23410" xr:uid="{DB530870-0D5A-42B9-9B6A-524C93F32A05}"/>
    <cellStyle name="Calculation 2 2 2 2 3 5" xfId="12242" xr:uid="{DC4F9AA4-01A2-4F6F-8D71-56B4AE752C8E}"/>
    <cellStyle name="Calculation 2 2 2 2 4" xfId="2602" xr:uid="{FB68BFE0-AFFB-4F2C-AC72-CFADE3E3612A}"/>
    <cellStyle name="Calculation 2 2 2 2 4 2" xfId="5501" xr:uid="{E599DD79-B870-4EA1-B85E-5401BD563FED}"/>
    <cellStyle name="Calculation 2 2 2 2 4 2 2" xfId="17774" xr:uid="{F630D9B8-3652-46E5-B454-8750B2CE34A4}"/>
    <cellStyle name="Calculation 2 2 2 2 4 2 2 2" xfId="29312" xr:uid="{C59CD28A-D285-44A4-B66E-7FA3A75B018E}"/>
    <cellStyle name="Calculation 2 2 2 2 4 2 3" xfId="26249" xr:uid="{C6BA7B5F-2103-425B-8C7F-16E3CAADCBD0}"/>
    <cellStyle name="Calculation 2 2 2 2 4 2 4" xfId="14880" xr:uid="{DA41A2CB-950B-4177-BC8F-43B23FBD9D65}"/>
    <cellStyle name="Calculation 2 2 2 2 4 3" xfId="16257" xr:uid="{C8AF6254-A8DE-46EF-A6ED-6CC21053FA81}"/>
    <cellStyle name="Calculation 2 2 2 2 4 3 2" xfId="27752" xr:uid="{D54A0A2F-FAE4-4AD6-BCAF-3E5753C3DE13}"/>
    <cellStyle name="Calculation 2 2 2 2 4 4" xfId="23351" xr:uid="{0765641F-A346-4D85-98AE-6EE904D83812}"/>
    <cellStyle name="Calculation 2 2 2 2 4 5" xfId="12203" xr:uid="{B998A198-93B6-476B-AFAD-CB9C4978C419}"/>
    <cellStyle name="Calculation 2 2 2 2 5" xfId="3036" xr:uid="{20493FC8-592B-417F-B0FE-5E894A5BE3A2}"/>
    <cellStyle name="Calculation 2 2 2 2 5 2" xfId="5935" xr:uid="{6DA4A04A-8643-4065-A502-E9A7F6522A53}"/>
    <cellStyle name="Calculation 2 2 2 2 5 2 2" xfId="18208" xr:uid="{ED0A7238-52E1-4CEF-A71E-98FCB3321D63}"/>
    <cellStyle name="Calculation 2 2 2 2 5 2 2 2" xfId="29746" xr:uid="{8DDF111E-C673-4DA4-AE7C-D8E8DF333DCA}"/>
    <cellStyle name="Calculation 2 2 2 2 5 2 3" xfId="26683" xr:uid="{7C74A23D-8DC9-4237-9952-8F70F1949B61}"/>
    <cellStyle name="Calculation 2 2 2 2 5 2 4" xfId="15277" xr:uid="{1213D430-834E-4556-B99B-103D07C09DE7}"/>
    <cellStyle name="Calculation 2 2 2 2 5 3" xfId="16654" xr:uid="{B68CDC5A-4CF7-4CD3-B716-2C2D0589D338}"/>
    <cellStyle name="Calculation 2 2 2 2 5 3 2" xfId="28186" xr:uid="{D2D37E0E-A103-4434-9B23-74AEEA8EDB2D}"/>
    <cellStyle name="Calculation 2 2 2 2 5 4" xfId="23785" xr:uid="{D117A48D-70E0-422B-BB79-0E21A00C724E}"/>
    <cellStyle name="Calculation 2 2 2 2 5 5" xfId="12515" xr:uid="{0A9475FF-30D2-45AE-BE7D-CDF3E4C5F224}"/>
    <cellStyle name="Calculation 2 2 2 2 6" xfId="1113" xr:uid="{B9832A9D-03F4-4010-94E5-D9AF62F4C6CC}"/>
    <cellStyle name="Calculation 2 2 2 2 6 2" xfId="4016" xr:uid="{17D2EDDE-4720-49CE-B7BA-013813031300}"/>
    <cellStyle name="Calculation 2 2 2 2 6 2 2" xfId="17126" xr:uid="{1E335374-7A3C-4D1F-BB1A-34B5F1E2D0AA}"/>
    <cellStyle name="Calculation 2 2 2 2 6 2 2 2" xfId="28664" xr:uid="{8590E86F-1395-4B70-A1EA-A7BD1BDE67F9}"/>
    <cellStyle name="Calculation 2 2 2 2 6 2 3" xfId="24764" xr:uid="{D435FC32-A92E-4180-942F-89486242E33A}"/>
    <cellStyle name="Calculation 2 2 2 2 6 2 4" xfId="13443" xr:uid="{E6065F23-0F16-442C-A3C8-B38AB94474AC}"/>
    <cellStyle name="Calculation 2 2 2 2 6 3" xfId="15657" xr:uid="{4B39BF66-40CB-4B4C-B7AD-5F2D4980160C}"/>
    <cellStyle name="Calculation 2 2 2 2 6 3 2" xfId="27104" xr:uid="{63CBC498-85B7-48F5-837C-5714E59F28E9}"/>
    <cellStyle name="Calculation 2 2 2 2 6 4" xfId="21866" xr:uid="{A751319C-7E0D-40E3-980B-AC24BC081BA6}"/>
    <cellStyle name="Calculation 2 2 2 2 6 5" xfId="10927" xr:uid="{7B96A872-D1F5-4989-A599-DBBBE2EAAD62}"/>
    <cellStyle name="Calculation 2 2 2 2 7" xfId="848" xr:uid="{581EE924-42CA-496F-BE7D-D4AAA9ABD2EF}"/>
    <cellStyle name="Calculation 2 2 2 2 7 2" xfId="3751" xr:uid="{A76BA3BB-DEE7-4E5B-B212-406F02C0DEEB}"/>
    <cellStyle name="Calculation 2 2 2 2 7 2 2" xfId="17022" xr:uid="{BDDA8276-316B-4E50-A67B-C61C5DE6F84A}"/>
    <cellStyle name="Calculation 2 2 2 2 7 2 2 2" xfId="28558" xr:uid="{15F76984-991B-4472-AEAF-48F6ECA8AB9B}"/>
    <cellStyle name="Calculation 2 2 2 2 7 2 3" xfId="24499" xr:uid="{827864D5-33BC-4E38-92D4-D04FF66EC6FE}"/>
    <cellStyle name="Calculation 2 2 2 2 7 2 4" xfId="13198" xr:uid="{FF7CC2EA-03A1-4DE9-A307-3EDCD097419B}"/>
    <cellStyle name="Calculation 2 2 2 2 7 3" xfId="15571" xr:uid="{EB890EC5-8D9D-4E73-A789-775EBFAE0AA3}"/>
    <cellStyle name="Calculation 2 2 2 2 7 3 2" xfId="26998" xr:uid="{CEDA4A49-081D-41A8-AE79-4156E2F2E66C}"/>
    <cellStyle name="Calculation 2 2 2 2 7 4" xfId="21601" xr:uid="{2D5357EF-C572-44B3-BCBA-0655D5374595}"/>
    <cellStyle name="Calculation 2 2 2 2 7 5" xfId="10695" xr:uid="{6FB270E8-78B5-4223-A1D3-08E640AC00ED}"/>
    <cellStyle name="Calculation 2 2 2 2 8" xfId="4606" xr:uid="{2878EE19-5CF0-4D1A-B7EB-E80ABDD5CF4A}"/>
    <cellStyle name="Calculation 2 2 2 2 8 2" xfId="17270" xr:uid="{23D67616-E930-4C23-813C-AAD10644DE57}"/>
    <cellStyle name="Calculation 2 2 2 2 8 2 2" xfId="28808" xr:uid="{D205D036-1808-4386-8E9B-EFEFDC5B61DA}"/>
    <cellStyle name="Calculation 2 2 2 2 8 3" xfId="25354" xr:uid="{D3DEC6DC-3E3A-4607-94B2-4A22C4F6AD28}"/>
    <cellStyle name="Calculation 2 2 2 2 8 4" xfId="14028" xr:uid="{3C04F632-CA2F-4991-ACEF-CD7709CEA059}"/>
    <cellStyle name="Calculation 2 2 2 2 9" xfId="7455" xr:uid="{77D04E05-4F46-4D71-B234-7E50B1FEFD29}"/>
    <cellStyle name="Calculation 2 2 2 2 9 2" xfId="27248" xr:uid="{C39D82FB-224B-4B15-8180-C064EE1F2FEF}"/>
    <cellStyle name="Calculation 2 2 2 2 9 3" xfId="15796" xr:uid="{58E2BCC5-B939-44A3-BC07-63C5BBE91A7D}"/>
    <cellStyle name="Calculation 2 2 2 3" xfId="2147" xr:uid="{814C4CF0-AD80-4E76-9401-9F13C818489D}"/>
    <cellStyle name="Calculation 2 2 2 3 10" xfId="9277" xr:uid="{12E3112C-7D86-4451-9408-1B88BEF6744D}"/>
    <cellStyle name="Calculation 2 2 2 3 10 2" xfId="22896" xr:uid="{8C027D87-D95C-48E4-A1D9-2BE7D90CCEDF}"/>
    <cellStyle name="Calculation 2 2 2 3 11" xfId="11872" xr:uid="{9A5B86F0-062E-41D9-8C62-74B049ADD48D}"/>
    <cellStyle name="Calculation 2 2 2 3 2" xfId="2751" xr:uid="{61F696E4-E46E-4D4A-B6D8-84F1A00182ED}"/>
    <cellStyle name="Calculation 2 2 2 3 2 2" xfId="5650" xr:uid="{6DC0E124-80E4-4198-9836-068A33FEEC1A}"/>
    <cellStyle name="Calculation 2 2 2 3 2 2 2" xfId="17923" xr:uid="{E87E296E-0AA7-4B49-81CD-39957FE7A7BE}"/>
    <cellStyle name="Calculation 2 2 2 3 2 2 2 2" xfId="29461" xr:uid="{248B98DF-E09D-4896-9752-E13DF650E6B9}"/>
    <cellStyle name="Calculation 2 2 2 3 2 2 3" xfId="26398" xr:uid="{33748D14-CF38-4419-90DF-C7B9E0757F38}"/>
    <cellStyle name="Calculation 2 2 2 3 2 2 4" xfId="15013" xr:uid="{4E18150A-A85F-4B61-AC47-6586C986BBB6}"/>
    <cellStyle name="Calculation 2 2 2 3 2 3" xfId="8494" xr:uid="{0D9B0038-CD14-4979-A502-3CB4F3F25BF2}"/>
    <cellStyle name="Calculation 2 2 2 3 2 3 2" xfId="27901" xr:uid="{F44A1906-E6E6-4698-9E03-B387233F03FB}"/>
    <cellStyle name="Calculation 2 2 2 3 2 3 3" xfId="16390" xr:uid="{8CB294D0-13E2-4541-90C7-366C701F8623}"/>
    <cellStyle name="Calculation 2 2 2 3 2 4" xfId="9928" xr:uid="{5D126BA9-D390-4AA2-9065-EB0D32625138}"/>
    <cellStyle name="Calculation 2 2 2 3 2 4 2" xfId="23500" xr:uid="{C72A76B8-8F49-4FB9-A2AD-1987DF210D3F}"/>
    <cellStyle name="Calculation 2 2 2 3 2 5" xfId="12302" xr:uid="{8866A33D-36F1-4AE5-9DEA-B8DF4CD319D5}"/>
    <cellStyle name="Calculation 2 2 2 3 3" xfId="2861" xr:uid="{F5216404-0BF1-4325-BDAC-0C9C99E3E841}"/>
    <cellStyle name="Calculation 2 2 2 3 3 2" xfId="5760" xr:uid="{0EDBB49C-F85F-4056-9715-25BE7BD32C83}"/>
    <cellStyle name="Calculation 2 2 2 3 3 2 2" xfId="18033" xr:uid="{C9EC547F-C81F-470A-BB0C-436FD838ECEE}"/>
    <cellStyle name="Calculation 2 2 2 3 3 2 2 2" xfId="29571" xr:uid="{31B5BC21-BEAF-4E26-AABF-E8895DE2189B}"/>
    <cellStyle name="Calculation 2 2 2 3 3 2 3" xfId="26508" xr:uid="{082878C1-9BFB-431F-9976-A5DA57C8B4F7}"/>
    <cellStyle name="Calculation 2 2 2 3 3 2 4" xfId="15110" xr:uid="{CFD4765F-AB5D-4660-8140-FC8D74B965E1}"/>
    <cellStyle name="Calculation 2 2 2 3 3 3" xfId="8693" xr:uid="{38CC4882-91D7-4B04-8B7E-376E7107EF77}"/>
    <cellStyle name="Calculation 2 2 2 3 3 3 2" xfId="28011" xr:uid="{6018EFFC-7BCA-4270-80F3-488D92B23C94}"/>
    <cellStyle name="Calculation 2 2 2 3 3 3 3" xfId="16487" xr:uid="{8A1A9EBD-9DF7-4799-8238-58AC2A37EF98}"/>
    <cellStyle name="Calculation 2 2 2 3 3 4" xfId="10127" xr:uid="{51C117A8-0996-4D21-B097-175F80197A59}"/>
    <cellStyle name="Calculation 2 2 2 3 3 4 2" xfId="23610" xr:uid="{F3AA5ABA-2C9D-4426-8828-76359A14BD16}"/>
    <cellStyle name="Calculation 2 2 2 3 3 5" xfId="12375" xr:uid="{BCE6737C-5BF2-4B8F-AB4E-786784F08778}"/>
    <cellStyle name="Calculation 2 2 2 3 4" xfId="2965" xr:uid="{1B027B2A-2E02-423C-8466-4E50EE692C64}"/>
    <cellStyle name="Calculation 2 2 2 3 4 2" xfId="5864" xr:uid="{215F1332-8B5F-4B4B-8A15-475DD8B78317}"/>
    <cellStyle name="Calculation 2 2 2 3 4 2 2" xfId="18137" xr:uid="{A5B33559-36B0-445B-B6E1-C39B18826A91}"/>
    <cellStyle name="Calculation 2 2 2 3 4 2 2 2" xfId="29675" xr:uid="{19BB0296-E45C-4010-B377-2665801B7440}"/>
    <cellStyle name="Calculation 2 2 2 3 4 2 3" xfId="26612" xr:uid="{420527C5-2476-46F7-9A3C-5AB2FDA47182}"/>
    <cellStyle name="Calculation 2 2 2 3 4 2 4" xfId="15206" xr:uid="{E7541077-FF85-4802-AE3A-84B26BDA9426}"/>
    <cellStyle name="Calculation 2 2 2 3 4 3" xfId="16583" xr:uid="{5F14C6ED-B07C-4EA8-A1A1-A01AFF23D32E}"/>
    <cellStyle name="Calculation 2 2 2 3 4 3 2" xfId="28115" xr:uid="{B4F6A057-4EAF-4553-8124-CC8CB8B7466A}"/>
    <cellStyle name="Calculation 2 2 2 3 4 4" xfId="23714" xr:uid="{C1F7400A-47B8-4D3F-BD50-FC9B28BDF610}"/>
    <cellStyle name="Calculation 2 2 2 3 4 5" xfId="12456" xr:uid="{451A878C-11E2-4918-BA3B-43552449744E}"/>
    <cellStyle name="Calculation 2 2 2 3 5" xfId="3088" xr:uid="{34D4A23A-D705-41DF-8762-780287F09627}"/>
    <cellStyle name="Calculation 2 2 2 3 5 2" xfId="5987" xr:uid="{940FB12E-A81E-46F9-891C-B0AACAD23B7C}"/>
    <cellStyle name="Calculation 2 2 2 3 5 2 2" xfId="18260" xr:uid="{1F13A096-E661-477F-83F6-9835DC816972}"/>
    <cellStyle name="Calculation 2 2 2 3 5 2 2 2" xfId="29798" xr:uid="{3E0C9662-656E-4BEB-9B9C-7F6E1580462B}"/>
    <cellStyle name="Calculation 2 2 2 3 5 2 3" xfId="26735" xr:uid="{37564577-5075-4929-9F25-DC3EC40EFD09}"/>
    <cellStyle name="Calculation 2 2 2 3 5 2 4" xfId="15329" xr:uid="{F402CC40-745B-483F-A2C5-C99734FA4913}"/>
    <cellStyle name="Calculation 2 2 2 3 5 3" xfId="16706" xr:uid="{77CB1F40-E807-494D-AE51-6241334B33B2}"/>
    <cellStyle name="Calculation 2 2 2 3 5 3 2" xfId="28238" xr:uid="{2903EA29-8FF7-42E8-A099-FD93EB7CCF4F}"/>
    <cellStyle name="Calculation 2 2 2 3 5 4" xfId="23837" xr:uid="{C9FBEEB4-9A94-407B-9C49-04E0F3FFAF00}"/>
    <cellStyle name="Calculation 2 2 2 3 5 5" xfId="12561" xr:uid="{839D8A54-59CF-4118-819A-1188D9589D27}"/>
    <cellStyle name="Calculation 2 2 2 3 6" xfId="3040" xr:uid="{5EC58FD1-EC55-4D28-90A5-AF582AE3BA69}"/>
    <cellStyle name="Calculation 2 2 2 3 6 2" xfId="5939" xr:uid="{AF020CAD-17F4-412C-9AC9-2FED49D4B50C}"/>
    <cellStyle name="Calculation 2 2 2 3 6 2 2" xfId="18212" xr:uid="{F23F2F8B-D8EB-4A39-A239-0F0A50FB567F}"/>
    <cellStyle name="Calculation 2 2 2 3 6 2 2 2" xfId="29750" xr:uid="{54864271-4A9D-415D-ADF4-AE4F8B3B5D58}"/>
    <cellStyle name="Calculation 2 2 2 3 6 2 3" xfId="26687" xr:uid="{87CC1298-0C88-4E6F-8E3F-E2AC6486A6AA}"/>
    <cellStyle name="Calculation 2 2 2 3 6 2 4" xfId="15281" xr:uid="{1172FB89-CC36-49BD-994D-DB6472AFFD2B}"/>
    <cellStyle name="Calculation 2 2 2 3 6 3" xfId="16658" xr:uid="{A511467B-6E30-419F-906B-B9C08F1EA3B3}"/>
    <cellStyle name="Calculation 2 2 2 3 6 3 2" xfId="28190" xr:uid="{413B16E0-7EF5-4A77-ABF2-A77A977E312D}"/>
    <cellStyle name="Calculation 2 2 2 3 6 4" xfId="23789" xr:uid="{8CE2FE87-EDA7-47E9-9999-7F8937970399}"/>
    <cellStyle name="Calculation 2 2 2 3 6 5" xfId="12518" xr:uid="{006375A4-2642-4E80-B8F9-A249C1C54F2E}"/>
    <cellStyle name="Calculation 2 2 2 3 7" xfId="3237" xr:uid="{F914C62D-2F91-46D4-905A-D6564CAC3B37}"/>
    <cellStyle name="Calculation 2 2 2 3 7 2" xfId="6136" xr:uid="{85B6DE25-B5F6-483C-861C-5BFB249AA268}"/>
    <cellStyle name="Calculation 2 2 2 3 7 2 2" xfId="18409" xr:uid="{C26D40E5-BA08-4435-9406-6685EC724627}"/>
    <cellStyle name="Calculation 2 2 2 3 7 2 2 2" xfId="29947" xr:uid="{F0CDC903-C32A-4212-A199-C0549E27BBC1}"/>
    <cellStyle name="Calculation 2 2 2 3 7 2 3" xfId="26884" xr:uid="{8A95B6D7-2471-4B08-B002-0FB60667D5CB}"/>
    <cellStyle name="Calculation 2 2 2 3 7 2 4" xfId="15478" xr:uid="{5E0FCAE8-B734-45A7-8DB6-471E4C1EDE8F}"/>
    <cellStyle name="Calculation 2 2 2 3 7 3" xfId="16855" xr:uid="{2A7F5DC6-6C19-456B-877B-6A965B4DDF5D}"/>
    <cellStyle name="Calculation 2 2 2 3 7 3 2" xfId="28387" xr:uid="{E3701CC3-B6F0-4D3C-B5C4-882921413949}"/>
    <cellStyle name="Calculation 2 2 2 3 7 4" xfId="23986" xr:uid="{CFD0B625-10A0-49CE-952F-AB12BE18DC6B}"/>
    <cellStyle name="Calculation 2 2 2 3 7 5" xfId="12706" xr:uid="{E574C39C-EC12-47E7-9E4B-0A9D432DBE63}"/>
    <cellStyle name="Calculation 2 2 2 3 8" xfId="5046" xr:uid="{6A8645A2-8BC5-4836-BDBA-79BA0561DDB7}"/>
    <cellStyle name="Calculation 2 2 2 3 8 2" xfId="17319" xr:uid="{9AA4863B-43D9-4DAB-BD9F-DD79F421901F}"/>
    <cellStyle name="Calculation 2 2 2 3 8 2 2" xfId="28857" xr:uid="{BB61F7E1-A4FC-4769-BCFE-6C04C7D106B7}"/>
    <cellStyle name="Calculation 2 2 2 3 8 3" xfId="25794" xr:uid="{50B880AE-3874-405F-8F24-2A39974F7E4B}"/>
    <cellStyle name="Calculation 2 2 2 3 8 4" xfId="14468" xr:uid="{8105ADA2-031F-4EBD-8B49-396E49360C2C}"/>
    <cellStyle name="Calculation 2 2 2 3 9" xfId="7843" xr:uid="{737E3FE8-7C66-4C7D-B544-7BCE899D2A08}"/>
    <cellStyle name="Calculation 2 2 2 3 9 2" xfId="27297" xr:uid="{15E00B04-C24F-42E0-9166-6298DF6E74F0}"/>
    <cellStyle name="Calculation 2 2 2 3 9 3" xfId="15845" xr:uid="{70B916B3-75FF-4169-91EE-D63D03F97014}"/>
    <cellStyle name="Calculation 2 2 2 4" xfId="1331" xr:uid="{7E05B136-EE68-4C98-939D-3D168EA3F683}"/>
    <cellStyle name="Calculation 2 2 2 4 10" xfId="8999" xr:uid="{13A11949-7846-409B-863B-AF21F5BA0CB0}"/>
    <cellStyle name="Calculation 2 2 2 4 10 2" xfId="22084" xr:uid="{B7FD263C-A4DD-4C0C-9290-5225D6C9E2C4}"/>
    <cellStyle name="Calculation 2 2 2 4 11" xfId="11127" xr:uid="{C4D690DD-1D05-48E2-8254-6FFC78836A16}"/>
    <cellStyle name="Calculation 2 2 2 4 2" xfId="1072" xr:uid="{895EBCCA-0EA7-4C06-85D2-251B550A0D81}"/>
    <cellStyle name="Calculation 2 2 2 4 2 2" xfId="3975" xr:uid="{A05435E3-EE2A-484A-A155-98C611E7F9E2}"/>
    <cellStyle name="Calculation 2 2 2 4 2 2 2" xfId="17085" xr:uid="{9577A8FE-F063-412A-982C-FBFEEF9E760E}"/>
    <cellStyle name="Calculation 2 2 2 4 2 2 2 2" xfId="28623" xr:uid="{1E5C093E-0610-4E4B-BD6E-C4E30A6E84EB}"/>
    <cellStyle name="Calculation 2 2 2 4 2 2 3" xfId="24723" xr:uid="{8ECB7F4A-0A19-48B8-9847-BDBCEC0FA992}"/>
    <cellStyle name="Calculation 2 2 2 4 2 2 4" xfId="13408" xr:uid="{0CC0CDD0-92D8-4037-A5F4-B2CF1FA631E2}"/>
    <cellStyle name="Calculation 2 2 2 4 2 3" xfId="8090" xr:uid="{4005A32E-5F70-4B3D-A564-8603513AD7D1}"/>
    <cellStyle name="Calculation 2 2 2 4 2 3 2" xfId="27063" xr:uid="{EF8522A6-F98C-4782-B30F-594FB52D54DD}"/>
    <cellStyle name="Calculation 2 2 2 4 2 3 3" xfId="15622" xr:uid="{2BF59552-64C5-475E-8695-72FEB9FFFA1A}"/>
    <cellStyle name="Calculation 2 2 2 4 2 4" xfId="9524" xr:uid="{22430F55-A3AB-4EE6-994C-A648E2D416F8}"/>
    <cellStyle name="Calculation 2 2 2 4 2 4 2" xfId="21825" xr:uid="{C2F626E8-2E74-451B-86E9-4305555864C3}"/>
    <cellStyle name="Calculation 2 2 2 4 2 5" xfId="10898" xr:uid="{D12C9534-4623-4C21-A263-7ACEBD21FBAE}"/>
    <cellStyle name="Calculation 2 2 2 4 3" xfId="2409" xr:uid="{B44B6DC4-3495-4348-917B-7DFD6D0768CB}"/>
    <cellStyle name="Calculation 2 2 2 4 3 2" xfId="5308" xr:uid="{52DBC747-7D66-4C58-ACF1-2D362DB1A1C2}"/>
    <cellStyle name="Calculation 2 2 2 4 3 2 2" xfId="17581" xr:uid="{496AE449-74BB-47F9-AEB3-E487AFDB3857}"/>
    <cellStyle name="Calculation 2 2 2 4 3 2 2 2" xfId="29119" xr:uid="{AC35076E-DFA3-49D6-ADE2-1133E14A7F50}"/>
    <cellStyle name="Calculation 2 2 2 4 3 2 3" xfId="26056" xr:uid="{5FDF882C-7623-4ABA-BB36-05507CCC487D}"/>
    <cellStyle name="Calculation 2 2 2 4 3 2 4" xfId="14710" xr:uid="{0A22A752-85AE-42E9-804A-F91695CF0E58}"/>
    <cellStyle name="Calculation 2 2 2 4 3 3" xfId="8645" xr:uid="{2531B836-E90F-4E22-9A9D-22E86E789CD9}"/>
    <cellStyle name="Calculation 2 2 2 4 3 3 2" xfId="27559" xr:uid="{C1402FF3-52B7-4BC2-B9AB-1E89F8047051}"/>
    <cellStyle name="Calculation 2 2 2 4 3 3 3" xfId="16087" xr:uid="{34CD82D1-E7C5-4D65-AD87-8A863D1B2087}"/>
    <cellStyle name="Calculation 2 2 2 4 3 4" xfId="10079" xr:uid="{E7B0EC31-C7C3-4EF1-A0D3-4E9D53611DE7}"/>
    <cellStyle name="Calculation 2 2 2 4 3 4 2" xfId="23158" xr:uid="{244A917A-1228-401B-8E76-33D680AE14EF}"/>
    <cellStyle name="Calculation 2 2 2 4 3 5" xfId="12055" xr:uid="{0F2A8815-0F43-4684-9CF0-63472B7EF336}"/>
    <cellStyle name="Calculation 2 2 2 4 4" xfId="2240" xr:uid="{732D9C21-85F6-4FAC-A60A-8917162DE35A}"/>
    <cellStyle name="Calculation 2 2 2 4 4 2" xfId="5139" xr:uid="{81280F88-9494-4A23-B232-76652FB1C842}"/>
    <cellStyle name="Calculation 2 2 2 4 4 2 2" xfId="17412" xr:uid="{3950AE70-24C2-4771-BBA1-436DCB4C160A}"/>
    <cellStyle name="Calculation 2 2 2 4 4 2 2 2" xfId="28950" xr:uid="{7437850A-85D5-4E3D-88B0-DF6C0CA7296D}"/>
    <cellStyle name="Calculation 2 2 2 4 4 2 3" xfId="25887" xr:uid="{898FECC4-A47D-407E-9ED0-3A71A933F874}"/>
    <cellStyle name="Calculation 2 2 2 4 4 2 4" xfId="14555" xr:uid="{1438212E-B8BC-45D0-A047-ADB4A5D31E72}"/>
    <cellStyle name="Calculation 2 2 2 4 4 3" xfId="15932" xr:uid="{95FB1D85-46B4-4A42-8B51-31907B2B88B5}"/>
    <cellStyle name="Calculation 2 2 2 4 4 3 2" xfId="27390" xr:uid="{EADB875A-2AAF-46B8-803E-F918F3CA5309}"/>
    <cellStyle name="Calculation 2 2 2 4 4 4" xfId="22989" xr:uid="{105AADC0-FAB8-4A71-A551-EFD066292E6E}"/>
    <cellStyle name="Calculation 2 2 2 4 4 5" xfId="11932" xr:uid="{69E678A9-1BED-4D13-B644-BE2DFCD46BA1}"/>
    <cellStyle name="Calculation 2 2 2 4 5" xfId="2915" xr:uid="{E30E7F87-A0F4-44B9-8213-1D1F5FD3C19F}"/>
    <cellStyle name="Calculation 2 2 2 4 5 2" xfId="5814" xr:uid="{34A3E348-1E66-4297-A856-E6B3E84550DA}"/>
    <cellStyle name="Calculation 2 2 2 4 5 2 2" xfId="18087" xr:uid="{CF49BA0B-F930-49DC-83C3-C173EFCEBD07}"/>
    <cellStyle name="Calculation 2 2 2 4 5 2 2 2" xfId="29625" xr:uid="{47EB787C-AC0E-420B-A0A3-006367F489C2}"/>
    <cellStyle name="Calculation 2 2 2 4 5 2 3" xfId="26562" xr:uid="{EBC5CB79-8819-4266-A910-58172042AD62}"/>
    <cellStyle name="Calculation 2 2 2 4 5 2 4" xfId="15156" xr:uid="{EEE57465-36A4-4FF3-9CB6-00B3D6334C7D}"/>
    <cellStyle name="Calculation 2 2 2 4 5 3" xfId="16533" xr:uid="{DB5B4210-0741-4D62-9F0D-98D7725C3832}"/>
    <cellStyle name="Calculation 2 2 2 4 5 3 2" xfId="28065" xr:uid="{6A0E8B1A-8E95-4153-861B-88E3B789CF46}"/>
    <cellStyle name="Calculation 2 2 2 4 5 4" xfId="23664" xr:uid="{7A3B644A-42F5-484F-8DB9-F75D84EA1C77}"/>
    <cellStyle name="Calculation 2 2 2 4 5 5" xfId="12413" xr:uid="{7ACA14B8-774F-41FB-8192-1F396CF09F5D}"/>
    <cellStyle name="Calculation 2 2 2 4 6" xfId="3032" xr:uid="{E68C97D8-0DF1-425F-9B07-00EA6393A704}"/>
    <cellStyle name="Calculation 2 2 2 4 6 2" xfId="5931" xr:uid="{7C36137A-1DF2-46A5-8E27-DD72651F7F8B}"/>
    <cellStyle name="Calculation 2 2 2 4 6 2 2" xfId="18204" xr:uid="{8FBDEECB-BFAE-449D-9F37-D3308C99A423}"/>
    <cellStyle name="Calculation 2 2 2 4 6 2 2 2" xfId="29742" xr:uid="{3CBE03E0-036C-49C1-90EF-7F6234F3CC4B}"/>
    <cellStyle name="Calculation 2 2 2 4 6 2 3" xfId="26679" xr:uid="{9823FFAE-FA8B-45D6-BF5F-5CA72E6DCD78}"/>
    <cellStyle name="Calculation 2 2 2 4 6 2 4" xfId="15273" xr:uid="{E45EA1C4-8EB7-4599-B385-48D807ADEA49}"/>
    <cellStyle name="Calculation 2 2 2 4 6 3" xfId="16650" xr:uid="{7188C09A-93A6-48AE-80A5-055F70668D86}"/>
    <cellStyle name="Calculation 2 2 2 4 6 3 2" xfId="28182" xr:uid="{AF752B96-5C9E-4737-8B16-197AEB15A5A9}"/>
    <cellStyle name="Calculation 2 2 2 4 6 4" xfId="23781" xr:uid="{FFA39AEA-ED1F-4FFF-8E72-16D16C2B32BA}"/>
    <cellStyle name="Calculation 2 2 2 4 6 5" xfId="12511" xr:uid="{EFEEB4A5-6D0B-496D-8F1C-D2F09C4FA4CE}"/>
    <cellStyle name="Calculation 2 2 2 4 7" xfId="3018" xr:uid="{E5A38344-BA0B-42A6-B70A-F1CD362DC433}"/>
    <cellStyle name="Calculation 2 2 2 4 7 2" xfId="5917" xr:uid="{2BBE7F3B-4853-4001-A1EB-975185A1EBD4}"/>
    <cellStyle name="Calculation 2 2 2 4 7 2 2" xfId="18190" xr:uid="{4FA31FF0-2C36-4CF5-95D6-50B123C2E087}"/>
    <cellStyle name="Calculation 2 2 2 4 7 2 2 2" xfId="29728" xr:uid="{DE87744D-38E3-407E-BA73-784459D0FECA}"/>
    <cellStyle name="Calculation 2 2 2 4 7 2 3" xfId="26665" xr:uid="{CF48FD29-8C0D-4803-85B6-87D770BAAF85}"/>
    <cellStyle name="Calculation 2 2 2 4 7 2 4" xfId="15259" xr:uid="{FE642B24-3F17-4F5B-89BD-5A981D24AA2F}"/>
    <cellStyle name="Calculation 2 2 2 4 7 3" xfId="16636" xr:uid="{FCF98B2D-84BA-41F0-BA34-27FF795EA0B9}"/>
    <cellStyle name="Calculation 2 2 2 4 7 3 2" xfId="28168" xr:uid="{56E912DE-D5B1-4172-A672-6744D3D14EA6}"/>
    <cellStyle name="Calculation 2 2 2 4 7 4" xfId="23767" xr:uid="{971F80A2-4A01-49C1-B62E-1F14EB8EFE6A}"/>
    <cellStyle name="Calculation 2 2 2 4 7 5" xfId="12499" xr:uid="{5830F373-D687-4F88-99F5-B1DD6BCF8DD9}"/>
    <cellStyle name="Calculation 2 2 2 4 8" xfId="4234" xr:uid="{5A5127C8-C616-410A-8117-C17A1EFBFA36}"/>
    <cellStyle name="Calculation 2 2 2 4 8 2" xfId="17177" xr:uid="{C317B9E6-F888-4291-99CE-9E6089F171BD}"/>
    <cellStyle name="Calculation 2 2 2 4 8 2 2" xfId="28715" xr:uid="{BCDA015E-A96B-4A1F-A297-260F35E61965}"/>
    <cellStyle name="Calculation 2 2 2 4 8 3" xfId="24982" xr:uid="{8E983619-EBD3-42A2-876B-25BF948ADC04}"/>
    <cellStyle name="Calculation 2 2 2 4 8 4" xfId="13656" xr:uid="{BD186943-16E8-492F-9D63-8F760C620388}"/>
    <cellStyle name="Calculation 2 2 2 4 9" xfId="7064" xr:uid="{E2C04059-D4AC-49A9-B43F-2C831ED9864D}"/>
    <cellStyle name="Calculation 2 2 2 4 9 2" xfId="27155" xr:uid="{1A55CF53-1C50-4099-9C8E-B197BD2E944F}"/>
    <cellStyle name="Calculation 2 2 2 4 9 3" xfId="15703" xr:uid="{34F84686-45B4-40E1-A322-FEC8E2F3D9E8}"/>
    <cellStyle name="Calculation 2 2 2 5" xfId="1270" xr:uid="{AD3ED02F-E0AA-4B2E-89A1-7AD8EB38BDA1}"/>
    <cellStyle name="Calculation 2 2 2 5 2" xfId="4173" xr:uid="{3AA4FDF5-DA30-48A3-8DE6-9EFFE24A95AD}"/>
    <cellStyle name="Calculation 2 2 2 5 2 2" xfId="17171" xr:uid="{254B23E8-686D-43B8-9DD5-CDED21AEA8D6}"/>
    <cellStyle name="Calculation 2 2 2 5 2 2 2" xfId="28709" xr:uid="{6E535E30-F50A-4DFE-802F-213714A97911}"/>
    <cellStyle name="Calculation 2 2 2 5 2 3" xfId="24921" xr:uid="{406F088F-0E45-4CAE-AAFB-B80DDC351E06}"/>
    <cellStyle name="Calculation 2 2 2 5 2 4" xfId="13595" xr:uid="{992984A6-F987-4FC3-A8F8-34FC6ECFB5D5}"/>
    <cellStyle name="Calculation 2 2 2 5 3" xfId="6992" xr:uid="{FBD85BA0-65E7-4AE9-BF45-56F48072D25C}"/>
    <cellStyle name="Calculation 2 2 2 5 3 2" xfId="27149" xr:uid="{98CE53A1-157D-4718-8677-363D2809E398}"/>
    <cellStyle name="Calculation 2 2 2 5 3 3" xfId="15697" xr:uid="{8D98C6D8-77DD-4DFA-8316-6C6030F369A1}"/>
    <cellStyle name="Calculation 2 2 2 5 4" xfId="8982" xr:uid="{45443E51-3B7C-4216-856C-451277338589}"/>
    <cellStyle name="Calculation 2 2 2 5 4 2" xfId="22023" xr:uid="{53C2E9BC-E2A0-42BC-BE84-F9711E9FB331}"/>
    <cellStyle name="Calculation 2 2 2 5 5" xfId="11068" xr:uid="{29DE3DE6-F56F-4AA1-9016-905A521B3F76}"/>
    <cellStyle name="Calculation 2 2 2 6" xfId="2337" xr:uid="{48FA658D-2245-41AA-888F-980358BEEFA7}"/>
    <cellStyle name="Calculation 2 2 2 6 2" xfId="5236" xr:uid="{E3F33DAA-4789-4BC6-BA72-52DB27AACEA3}"/>
    <cellStyle name="Calculation 2 2 2 6 2 2" xfId="17509" xr:uid="{68E8D83E-D367-4061-A0AE-B7E6ADA4EC2D}"/>
    <cellStyle name="Calculation 2 2 2 6 2 2 2" xfId="29047" xr:uid="{01AB6F25-CBEA-4B3B-B7EF-1959F7284A75}"/>
    <cellStyle name="Calculation 2 2 2 6 2 3" xfId="25984" xr:uid="{4AC97129-A15F-43B7-A76A-3A6B0C48CA20}"/>
    <cellStyle name="Calculation 2 2 2 6 2 4" xfId="14648" xr:uid="{3A70A0C2-51C4-459E-872E-9D6E9FC4F3C8}"/>
    <cellStyle name="Calculation 2 2 2 6 3" xfId="6622" xr:uid="{A22A2728-6B89-4970-8D17-32F921632712}"/>
    <cellStyle name="Calculation 2 2 2 6 3 2" xfId="27487" xr:uid="{35D6F87E-D9E9-4743-A9D1-EFDC48354CAC}"/>
    <cellStyle name="Calculation 2 2 2 6 3 3" xfId="16025" xr:uid="{3A0E0109-233C-44C2-B985-4CECFB4F720E}"/>
    <cellStyle name="Calculation 2 2 2 6 4" xfId="8884" xr:uid="{32B4F30A-A3FC-41D2-A5D9-0870476AEB54}"/>
    <cellStyle name="Calculation 2 2 2 6 4 2" xfId="23086" xr:uid="{B5022EBC-4570-44E9-9C51-4CA37A4B5B58}"/>
    <cellStyle name="Calculation 2 2 2 6 5" xfId="12007" xr:uid="{6FADC64F-5CB9-42BA-9FEF-78262E7B1042}"/>
    <cellStyle name="Calculation 2 2 2 7" xfId="2295" xr:uid="{7AB2D19C-F31D-4983-B936-D8625FB64626}"/>
    <cellStyle name="Calculation 2 2 2 7 2" xfId="5194" xr:uid="{E949A26A-D308-44D8-A35D-9681E044A0F9}"/>
    <cellStyle name="Calculation 2 2 2 7 2 2" xfId="17467" xr:uid="{8A6B8C53-3FEE-4119-A6F1-9C4E1C1486F7}"/>
    <cellStyle name="Calculation 2 2 2 7 2 2 2" xfId="29005" xr:uid="{E011C40F-3CB2-4005-B222-AF0176D1A026}"/>
    <cellStyle name="Calculation 2 2 2 7 2 3" xfId="25942" xr:uid="{B4D7D8B2-D8AC-4C46-94CD-6665363B41FB}"/>
    <cellStyle name="Calculation 2 2 2 7 2 4" xfId="14608" xr:uid="{3D0FE8FD-94F2-4E4F-A89B-F55DD4EF3370}"/>
    <cellStyle name="Calculation 2 2 2 7 3" xfId="15985" xr:uid="{E051D969-792B-45D7-8E10-B05813005E6A}"/>
    <cellStyle name="Calculation 2 2 2 7 3 2" xfId="27445" xr:uid="{E0815DA4-966D-4618-8E51-283E6825F6E3}"/>
    <cellStyle name="Calculation 2 2 2 7 4" xfId="23044" xr:uid="{0F916952-EE3D-42CE-89D5-25CE90B7CB43}"/>
    <cellStyle name="Calculation 2 2 2 7 5" xfId="11974" xr:uid="{B93F7626-1D63-465A-8DF5-9509E039980A}"/>
    <cellStyle name="Calculation 2 2 2 8" xfId="3006" xr:uid="{1B40F34D-18D0-4EDD-A34C-D27330B8399D}"/>
    <cellStyle name="Calculation 2 2 2 8 2" xfId="5905" xr:uid="{5B6373E8-89C0-40BB-AC5B-F199E7DCFA9E}"/>
    <cellStyle name="Calculation 2 2 2 8 2 2" xfId="18178" xr:uid="{FCDEF8BB-7418-4FA5-B396-DF83DF57C86D}"/>
    <cellStyle name="Calculation 2 2 2 8 2 2 2" xfId="29716" xr:uid="{106E8A0E-A22C-4A41-AD63-260083D5A615}"/>
    <cellStyle name="Calculation 2 2 2 8 2 3" xfId="26653" xr:uid="{D9D63D49-A3A8-43D5-9215-65FA662F3B48}"/>
    <cellStyle name="Calculation 2 2 2 8 2 4" xfId="15247" xr:uid="{50E21438-37CA-4E85-913E-94C624B98016}"/>
    <cellStyle name="Calculation 2 2 2 8 3" xfId="16624" xr:uid="{EDE9D981-BD00-4071-99BB-ED2B165163A1}"/>
    <cellStyle name="Calculation 2 2 2 8 3 2" xfId="28156" xr:uid="{752CE37C-E70C-40D0-AE81-7CFAEC871234}"/>
    <cellStyle name="Calculation 2 2 2 8 4" xfId="23755" xr:uid="{9F592309-567E-4535-8060-D45B3120D63A}"/>
    <cellStyle name="Calculation 2 2 2 8 5" xfId="12489" xr:uid="{89A92428-0E78-40E3-B90F-011E08D0529D}"/>
    <cellStyle name="Calculation 2 2 2 9" xfId="3603" xr:uid="{798839EA-BBB6-405B-81AA-0DD38BF441A5}"/>
    <cellStyle name="Calculation 2 2 2 9 2" xfId="16941" xr:uid="{A907DA5F-BA9D-457A-BCCF-3F198AC9B4F4}"/>
    <cellStyle name="Calculation 2 2 2 9 2 2" xfId="28473" xr:uid="{0B2A9923-000B-4F87-B7AF-088422B644BF}"/>
    <cellStyle name="Calculation 2 2 2 9 3" xfId="24351" xr:uid="{D392A967-1CE6-4A55-BCF4-44FEF958DD07}"/>
    <cellStyle name="Calculation 2 2 2 9 4" xfId="13071" xr:uid="{B04F6B96-23ED-451C-9A86-C40F74177807}"/>
    <cellStyle name="Calculation 2 2 3" xfId="1490" xr:uid="{799E61CA-6974-4388-BE2F-104B5905EE79}"/>
    <cellStyle name="Calculation 2 2 3 10" xfId="9147" xr:uid="{A233ECF8-1D46-4691-A74B-809E2B47C690}"/>
    <cellStyle name="Calculation 2 2 3 10 2" xfId="22243" xr:uid="{AC7867FE-1986-419F-A692-CA7C291CD649}"/>
    <cellStyle name="Calculation 2 2 3 11" xfId="11266" xr:uid="{E803B48A-D3F6-43A8-AB3A-F325EDFFBAC3}"/>
    <cellStyle name="Calculation 2 2 3 2" xfId="2352" xr:uid="{A4CE3391-E4E6-42AD-8495-3872929E2497}"/>
    <cellStyle name="Calculation 2 2 3 2 2" xfId="5251" xr:uid="{8659DD90-A571-4A8D-BEE5-F321179DD2EF}"/>
    <cellStyle name="Calculation 2 2 3 2 2 2" xfId="8571" xr:uid="{A75527DD-9281-431A-A48E-54F0A64E9424}"/>
    <cellStyle name="Calculation 2 2 3 2 2 2 2" xfId="29062" xr:uid="{6AEF9D15-625F-4DAD-B1EB-4848EE5416BB}"/>
    <cellStyle name="Calculation 2 2 3 2 2 2 3" xfId="17524" xr:uid="{F72347A5-02C5-44C3-9CEB-8F954FBC9209}"/>
    <cellStyle name="Calculation 2 2 3 2 2 3" xfId="10005" xr:uid="{B6964173-F052-4F67-8090-7700D3E476BE}"/>
    <cellStyle name="Calculation 2 2 3 2 2 3 2" xfId="25999" xr:uid="{A4B057DE-29AE-44B9-92E3-35FE1A4F6C82}"/>
    <cellStyle name="Calculation 2 2 3 2 2 4" xfId="14662" xr:uid="{CDCB0405-6422-4118-ACF4-B5D3C5CC252D}"/>
    <cellStyle name="Calculation 2 2 3 2 3" xfId="8150" xr:uid="{FC53D24B-E6F7-4E42-99DD-14B1FA781F53}"/>
    <cellStyle name="Calculation 2 2 3 2 3 2" xfId="9584" xr:uid="{15769C8D-E19F-4DFF-8F6B-CC8808C89DCA}"/>
    <cellStyle name="Calculation 2 2 3 2 3 2 2" xfId="27502" xr:uid="{9E98F73B-52AC-4E34-8562-4BBD3504724D}"/>
    <cellStyle name="Calculation 2 2 3 2 3 3" xfId="16039" xr:uid="{ECC26AC9-D629-4795-BABE-90EB725BAB55}"/>
    <cellStyle name="Calculation 2 2 3 2 4" xfId="7920" xr:uid="{6ABC067B-2189-4A30-9190-D96DE3CDC4DA}"/>
    <cellStyle name="Calculation 2 2 3 2 4 2" xfId="23101" xr:uid="{3BCF07EC-2225-4E1F-B4A2-D257C7C7AE86}"/>
    <cellStyle name="Calculation 2 2 3 2 5" xfId="9354" xr:uid="{5F0BB200-A620-48EF-A225-1C6FD0B997F0}"/>
    <cellStyle name="Calculation 2 2 3 2 6" xfId="12017" xr:uid="{C370B1D9-C140-4F51-9CA8-C5142F4D1A27}"/>
    <cellStyle name="Calculation 2 2 3 3" xfId="2490" xr:uid="{21EBBB77-4E63-4C0C-A8D3-79465775FA55}"/>
    <cellStyle name="Calculation 2 2 3 3 2" xfId="5389" xr:uid="{0B3B4CD0-F3BE-4DA0-87D3-CD6880AF9AD7}"/>
    <cellStyle name="Calculation 2 2 3 3 2 2" xfId="8463" xr:uid="{9723FE39-8876-45E5-B896-E4E2A0789320}"/>
    <cellStyle name="Calculation 2 2 3 3 2 2 2" xfId="29200" xr:uid="{E9D9FBDF-096B-4EFB-9B9F-EC2E6C4FCC23}"/>
    <cellStyle name="Calculation 2 2 3 3 2 2 3" xfId="17662" xr:uid="{E87805FA-4634-4CC0-840D-348473BD7F42}"/>
    <cellStyle name="Calculation 2 2 3 3 2 3" xfId="9897" xr:uid="{CA95FF13-FF6C-44FB-9409-37EA5F12D817}"/>
    <cellStyle name="Calculation 2 2 3 3 2 3 2" xfId="26137" xr:uid="{73CC2E13-4C6F-482E-840E-0302D23F6365}"/>
    <cellStyle name="Calculation 2 2 3 3 2 4" xfId="14784" xr:uid="{C7A7C7FC-08DC-4718-9566-B0B7A5A044D7}"/>
    <cellStyle name="Calculation 2 2 3 3 3" xfId="8352" xr:uid="{22467B80-31A8-46FF-B4E2-17D2ADBEBA5F}"/>
    <cellStyle name="Calculation 2 2 3 3 3 2" xfId="9786" xr:uid="{8606455F-3282-422A-9C3A-270B4CF2B372}"/>
    <cellStyle name="Calculation 2 2 3 3 3 2 2" xfId="27640" xr:uid="{8522449C-03D3-446A-B4FC-21B21DFCAA7E}"/>
    <cellStyle name="Calculation 2 2 3 3 3 3" xfId="16161" xr:uid="{FFC9957C-4359-4314-9B98-5A5809397274}"/>
    <cellStyle name="Calculation 2 2 3 3 4" xfId="7812" xr:uid="{03A27824-F42F-42DC-98B7-4D6AB68683C3}"/>
    <cellStyle name="Calculation 2 2 3 3 4 2" xfId="23239" xr:uid="{99A3A529-AA0C-4697-8F55-B971363FA9A4}"/>
    <cellStyle name="Calculation 2 2 3 3 5" xfId="9246" xr:uid="{3D6A4651-8397-41FE-90C0-AADA547E910D}"/>
    <cellStyle name="Calculation 2 2 3 3 6" xfId="12122" xr:uid="{4057CCBC-8046-4FE8-9196-252DDD911076}"/>
    <cellStyle name="Calculation 2 2 3 4" xfId="2585" xr:uid="{46D4F0A2-3DA3-408C-88E2-B2747C9F87A2}"/>
    <cellStyle name="Calculation 2 2 3 4 2" xfId="5484" xr:uid="{37775087-D604-4B1D-BC53-BD06D79F4670}"/>
    <cellStyle name="Calculation 2 2 3 4 2 2" xfId="17757" xr:uid="{B4CEE7EF-E88D-469D-85B7-DCA81DAEDBF3}"/>
    <cellStyle name="Calculation 2 2 3 4 2 2 2" xfId="29295" xr:uid="{BDCC1B34-4241-42D9-80B4-7171B8B9A874}"/>
    <cellStyle name="Calculation 2 2 3 4 2 3" xfId="26232" xr:uid="{9EBC0281-99F6-4D60-B25C-0ACCB4E0BC95}"/>
    <cellStyle name="Calculation 2 2 3 4 2 4" xfId="14864" xr:uid="{3C222A6A-D0DD-427B-96FD-3FA5E3745371}"/>
    <cellStyle name="Calculation 2 2 3 4 3" xfId="8364" xr:uid="{778D3ACC-1B89-4A75-ABC2-16CE77D7A495}"/>
    <cellStyle name="Calculation 2 2 3 4 3 2" xfId="27735" xr:uid="{AD913D44-B852-4F80-AA62-4547786DB9B6}"/>
    <cellStyle name="Calculation 2 2 3 4 3 3" xfId="16241" xr:uid="{A2E921A3-383E-4948-B2F1-C0ECCAD92A00}"/>
    <cellStyle name="Calculation 2 2 3 4 4" xfId="9798" xr:uid="{B2544ECF-BBE8-428A-AB48-5207D3E23599}"/>
    <cellStyle name="Calculation 2 2 3 4 4 2" xfId="23334" xr:uid="{1B5F055E-54AB-46AE-A992-31CF8744BC65}"/>
    <cellStyle name="Calculation 2 2 3 4 5" xfId="12191" xr:uid="{7ED98272-BD86-4C22-834A-96ED1DF6CBD1}"/>
    <cellStyle name="Calculation 2 2 3 5" xfId="2358" xr:uid="{D854D0A9-C9FD-4396-83B2-742C5A289F47}"/>
    <cellStyle name="Calculation 2 2 3 5 2" xfId="5257" xr:uid="{3335ADC5-9285-4A5B-8039-4E305D5B78A1}"/>
    <cellStyle name="Calculation 2 2 3 5 2 2" xfId="17530" xr:uid="{701F0A3D-02C0-4992-91B3-0D0584E98F07}"/>
    <cellStyle name="Calculation 2 2 3 5 2 2 2" xfId="29068" xr:uid="{B9734BFF-0C4C-4E78-9390-78E9E0234B59}"/>
    <cellStyle name="Calculation 2 2 3 5 2 3" xfId="26005" xr:uid="{71FE46A9-C52E-4685-9FE8-4F236AC8BD09}"/>
    <cellStyle name="Calculation 2 2 3 5 2 4" xfId="14665" xr:uid="{F2295E4F-55DB-4ECF-BFBF-AE728D9DE89D}"/>
    <cellStyle name="Calculation 2 2 3 5 3" xfId="8357" xr:uid="{36BE3B32-0822-4D93-817E-58733F2738FC}"/>
    <cellStyle name="Calculation 2 2 3 5 3 2" xfId="27508" xr:uid="{6DC7DB6E-E1B7-45BC-B85F-6CC545C7121A}"/>
    <cellStyle name="Calculation 2 2 3 5 3 3" xfId="16042" xr:uid="{CFB80258-6039-4544-A75D-67D4E166925C}"/>
    <cellStyle name="Calculation 2 2 3 5 4" xfId="9791" xr:uid="{58DCA01C-C8CB-47F9-BB21-2150EFB89EFE}"/>
    <cellStyle name="Calculation 2 2 3 5 4 2" xfId="23107" xr:uid="{76F5B9B9-1226-423C-9D53-27270EB9BA53}"/>
    <cellStyle name="Calculation 2 2 3 5 5" xfId="12020" xr:uid="{A2ED90D0-F1FC-41BF-88C8-554BD90FAD50}"/>
    <cellStyle name="Calculation 2 2 3 6" xfId="2214" xr:uid="{95BC0606-773C-4678-8239-369F2CA6FF2F}"/>
    <cellStyle name="Calculation 2 2 3 6 2" xfId="5113" xr:uid="{A9B8FF74-57F8-4B18-936E-AB294CA8EE93}"/>
    <cellStyle name="Calculation 2 2 3 6 2 2" xfId="17386" xr:uid="{1D8AA749-64AE-4587-A881-A7BA81A1CCD3}"/>
    <cellStyle name="Calculation 2 2 3 6 2 2 2" xfId="28924" xr:uid="{D53FBAEE-D0CF-4B50-BCEC-150C71BDAFDB}"/>
    <cellStyle name="Calculation 2 2 3 6 2 3" xfId="25861" xr:uid="{688B054F-7EB1-4881-8160-D501621DB329}"/>
    <cellStyle name="Calculation 2 2 3 6 2 4" xfId="14531" xr:uid="{873BCD8E-10A9-4FCA-B22B-0EB80296E05B}"/>
    <cellStyle name="Calculation 2 2 3 6 3" xfId="15908" xr:uid="{F3AC8724-F6FA-4DE5-974F-F7E5EE88FD7A}"/>
    <cellStyle name="Calculation 2 2 3 6 3 2" xfId="27364" xr:uid="{E6BD3518-75F6-40EE-9012-9DB58A73B731}"/>
    <cellStyle name="Calculation 2 2 3 6 4" xfId="22963" xr:uid="{DEA570BE-EBDA-4D4C-8F43-12D293D6A814}"/>
    <cellStyle name="Calculation 2 2 3 6 5" xfId="11912" xr:uid="{70D95EC2-BF05-4771-BABD-6C03C38118BA}"/>
    <cellStyle name="Calculation 2 2 3 7" xfId="1084" xr:uid="{29234BAD-A08B-4CB9-92BB-5BDC59B8E459}"/>
    <cellStyle name="Calculation 2 2 3 7 2" xfId="3987" xr:uid="{AFBA42B9-3973-4D86-9F64-5CF79C06EFBC}"/>
    <cellStyle name="Calculation 2 2 3 7 2 2" xfId="17097" xr:uid="{2C821E5E-E026-41CF-8579-D1A2F3874644}"/>
    <cellStyle name="Calculation 2 2 3 7 2 2 2" xfId="28635" xr:uid="{A2E13A2E-BAA2-40F0-A36A-B876E340F847}"/>
    <cellStyle name="Calculation 2 2 3 7 2 3" xfId="24735" xr:uid="{409623E0-85B3-4674-B8B8-263963C9F057}"/>
    <cellStyle name="Calculation 2 2 3 7 2 4" xfId="13417" xr:uid="{B81147F2-781A-4397-BB8E-B5DDB095CE40}"/>
    <cellStyle name="Calculation 2 2 3 7 3" xfId="15631" xr:uid="{365FAE92-BB6A-4D5D-AC59-5C7E3E6E27F5}"/>
    <cellStyle name="Calculation 2 2 3 7 3 2" xfId="27075" xr:uid="{E2756FAA-9D4A-47B5-9DCA-170AB2509B04}"/>
    <cellStyle name="Calculation 2 2 3 7 4" xfId="21837" xr:uid="{FBD87D6F-1DC6-4F68-857D-647FF2368F0F}"/>
    <cellStyle name="Calculation 2 2 3 7 5" xfId="10906" xr:uid="{01BCE5AD-1000-4B9D-953C-71D5F4A82BAA}"/>
    <cellStyle name="Calculation 2 2 3 8" xfId="4393" xr:uid="{59DC3E46-C098-4257-A43D-5A25E923F93B}"/>
    <cellStyle name="Calculation 2 2 3 8 2" xfId="17224" xr:uid="{BD99EC9A-56C0-4F1E-AF3D-1B9A9D1F0BA2}"/>
    <cellStyle name="Calculation 2 2 3 8 2 2" xfId="28762" xr:uid="{FAD296CC-47B3-4923-A2C4-64CC00C2D179}"/>
    <cellStyle name="Calculation 2 2 3 8 3" xfId="25141" xr:uid="{98952D1A-2261-4E58-A393-226C6566EDAD}"/>
    <cellStyle name="Calculation 2 2 3 8 4" xfId="13815" xr:uid="{74CDF6B7-03E3-4B0E-B3FD-0CF59DA02751}"/>
    <cellStyle name="Calculation 2 2 3 9" xfId="7713" xr:uid="{B9E17E3C-2256-4CEE-A0D0-7A4A632E9DA5}"/>
    <cellStyle name="Calculation 2 2 3 9 2" xfId="27202" xr:uid="{63F9E6F5-2D02-471A-9EDB-3C0612FDD1E4}"/>
    <cellStyle name="Calculation 2 2 3 9 3" xfId="15750" xr:uid="{3082FE38-2BAC-4569-8418-8245B0AAC7AA}"/>
    <cellStyle name="Calculation 2 2 4" xfId="1334" xr:uid="{432BB97D-BC12-494C-9687-DC25F7AB2E1C}"/>
    <cellStyle name="Calculation 2 2 4 10" xfId="9172" xr:uid="{0D7D91D3-5C7B-4CCA-B865-258E2EE9B555}"/>
    <cellStyle name="Calculation 2 2 4 10 2" xfId="22087" xr:uid="{9A9F2528-B872-40D7-A2A4-54E10DBE4172}"/>
    <cellStyle name="Calculation 2 2 4 11" xfId="11129" xr:uid="{0D4A9C5B-80C7-46B1-BB44-34E2D3EB7E39}"/>
    <cellStyle name="Calculation 2 2 4 2" xfId="2491" xr:uid="{0D1F0202-0CCC-4632-B7D1-4F7628ECCA67}"/>
    <cellStyle name="Calculation 2 2 4 2 2" xfId="5390" xr:uid="{4BA9D8F3-4625-486E-B547-A5E44D819913}"/>
    <cellStyle name="Calculation 2 2 4 2 2 2" xfId="8596" xr:uid="{28626BCF-3C5F-4043-9AB1-5C1A8A66CC8B}"/>
    <cellStyle name="Calculation 2 2 4 2 2 2 2" xfId="29201" xr:uid="{82CAE17F-566B-4F76-A34E-EC25D8CD5C32}"/>
    <cellStyle name="Calculation 2 2 4 2 2 2 3" xfId="17663" xr:uid="{0F55D714-7E95-4AA9-9ED2-2DC42189A3C0}"/>
    <cellStyle name="Calculation 2 2 4 2 2 3" xfId="10030" xr:uid="{7D1FBAE8-CD3C-4D0B-A368-CEF6AB7209C8}"/>
    <cellStyle name="Calculation 2 2 4 2 2 3 2" xfId="26138" xr:uid="{9DDD0A4E-9159-4D71-AD97-1DA2D20A59B1}"/>
    <cellStyle name="Calculation 2 2 4 2 2 4" xfId="14785" xr:uid="{8B5C62FD-2B2E-468E-9380-ED042CFEC0BB}"/>
    <cellStyle name="Calculation 2 2 4 2 3" xfId="8790" xr:uid="{8B0AF558-EC05-4EE2-B7E1-278D17A13627}"/>
    <cellStyle name="Calculation 2 2 4 2 3 2" xfId="10224" xr:uid="{5787F3F1-8C23-4E05-8806-71D1C6576632}"/>
    <cellStyle name="Calculation 2 2 4 2 3 2 2" xfId="27641" xr:uid="{D3937245-004E-4F1A-BB5B-5F8B48FF5209}"/>
    <cellStyle name="Calculation 2 2 4 2 3 3" xfId="16162" xr:uid="{9458C93B-0C7F-43EE-9E2F-D2B161175BAC}"/>
    <cellStyle name="Calculation 2 2 4 2 4" xfId="7945" xr:uid="{5E6F1B08-2CF3-4D55-AF7C-12D97EC25FE1}"/>
    <cellStyle name="Calculation 2 2 4 2 4 2" xfId="23240" xr:uid="{502D4701-7061-4CCD-8BBE-38DC2FE7B73A}"/>
    <cellStyle name="Calculation 2 2 4 2 5" xfId="9379" xr:uid="{B5810588-D918-438C-A49A-E2AAEC95F6AB}"/>
    <cellStyle name="Calculation 2 2 4 2 6" xfId="12123" xr:uid="{DA9121A5-6EE8-4052-AB1D-7056DF002D89}"/>
    <cellStyle name="Calculation 2 2 4 3" xfId="2693" xr:uid="{6D9858F8-7098-4130-8044-BBFC0547EC31}"/>
    <cellStyle name="Calculation 2 2 4 3 2" xfId="5592" xr:uid="{A6E236E4-7896-4AB4-B17C-2D8EA8DAB51D}"/>
    <cellStyle name="Calculation 2 2 4 3 2 2" xfId="8435" xr:uid="{67C0AF1B-A526-4075-B2D5-3D5BAFD640F3}"/>
    <cellStyle name="Calculation 2 2 4 3 2 2 2" xfId="29403" xr:uid="{05553702-BD53-4142-B45F-F7668FAF092D}"/>
    <cellStyle name="Calculation 2 2 4 3 2 2 3" xfId="17865" xr:uid="{167DD357-B964-4672-9F23-DB236B540616}"/>
    <cellStyle name="Calculation 2 2 4 3 2 3" xfId="9869" xr:uid="{4A834C3A-0313-4425-8CAC-C5AD1A7CB7DC}"/>
    <cellStyle name="Calculation 2 2 4 3 2 3 2" xfId="26340" xr:uid="{9542A262-884E-47D8-8B1F-EFA73871FA64}"/>
    <cellStyle name="Calculation 2 2 4 3 2 4" xfId="14957" xr:uid="{CA6AF2CA-427C-4A2E-9A90-F2CE80320F9C}"/>
    <cellStyle name="Calculation 2 2 4 3 3" xfId="8720" xr:uid="{C4C07B07-4D83-4F3D-B22B-8B60DA7E3CA3}"/>
    <cellStyle name="Calculation 2 2 4 3 3 2" xfId="10154" xr:uid="{205A4D2B-A5B4-4F1F-AFEA-AF127123A92B}"/>
    <cellStyle name="Calculation 2 2 4 3 3 2 2" xfId="27843" xr:uid="{60688CD6-EB44-4755-BF79-CD9BBC3A4896}"/>
    <cellStyle name="Calculation 2 2 4 3 3 3" xfId="16334" xr:uid="{4022E377-0D0E-4153-ABA2-4E80BEBDDEEF}"/>
    <cellStyle name="Calculation 2 2 4 3 4" xfId="7784" xr:uid="{5D71C542-FFB2-4B23-8535-4AD38D3473DF}"/>
    <cellStyle name="Calculation 2 2 4 3 4 2" xfId="23442" xr:uid="{F17410E9-61EC-47EA-AB89-2ECC10FDDD86}"/>
    <cellStyle name="Calculation 2 2 4 3 5" xfId="9218" xr:uid="{085BCBFE-583B-4B1C-84D2-EC8481EC2BDF}"/>
    <cellStyle name="Calculation 2 2 4 3 6" xfId="12263" xr:uid="{AA82C8F9-CB73-4E19-88E1-BE9575166A43}"/>
    <cellStyle name="Calculation 2 2 4 4" xfId="2545" xr:uid="{EB04EA44-29CD-4339-8082-6CA75FAFA4DC}"/>
    <cellStyle name="Calculation 2 2 4 4 2" xfId="5444" xr:uid="{A4F53DE4-0DA1-4AAC-B329-FB319B519F77}"/>
    <cellStyle name="Calculation 2 2 4 4 2 2" xfId="17717" xr:uid="{D4A314CB-6BEF-4D4E-BBE2-B2C22C11B530}"/>
    <cellStyle name="Calculation 2 2 4 4 2 2 2" xfId="29255" xr:uid="{E267618D-FEC3-414E-A204-B4798954DBFC}"/>
    <cellStyle name="Calculation 2 2 4 4 2 3" xfId="26192" xr:uid="{7D50C1F8-8802-4CEA-9ABA-FC9F3BF9B8F4}"/>
    <cellStyle name="Calculation 2 2 4 4 2 4" xfId="14832" xr:uid="{3C075F60-06AA-4AD3-B5BA-EA496C6057B4}"/>
    <cellStyle name="Calculation 2 2 4 4 3" xfId="8389" xr:uid="{963BDC46-0677-42DE-A3C3-784EA6CEF97C}"/>
    <cellStyle name="Calculation 2 2 4 4 3 2" xfId="27695" xr:uid="{EDB33581-97A7-46EB-A721-C6754589D9A6}"/>
    <cellStyle name="Calculation 2 2 4 4 3 3" xfId="16209" xr:uid="{541FE3D0-5A31-4D2F-B757-7DE94369770D}"/>
    <cellStyle name="Calculation 2 2 4 4 4" xfId="9823" xr:uid="{15CC5211-44D8-4CEE-9B5D-A7727143A4CB}"/>
    <cellStyle name="Calculation 2 2 4 4 4 2" xfId="23294" xr:uid="{D144126A-BB76-463F-AE92-E10050B58F96}"/>
    <cellStyle name="Calculation 2 2 4 4 5" xfId="12164" xr:uid="{708A6792-ABEB-4940-AAC6-91AD215DD924}"/>
    <cellStyle name="Calculation 2 2 4 5" xfId="2595" xr:uid="{35688856-B2AA-404D-919E-3D4427CFBC51}"/>
    <cellStyle name="Calculation 2 2 4 5 2" xfId="5494" xr:uid="{764E5781-E3A4-4A7B-AFCF-8C37477DB1A8}"/>
    <cellStyle name="Calculation 2 2 4 5 2 2" xfId="17767" xr:uid="{6075320C-67E7-4131-998F-4E9C23166415}"/>
    <cellStyle name="Calculation 2 2 4 5 2 2 2" xfId="29305" xr:uid="{56635BCB-6C4B-45CA-B3D9-E0FA7B86FD0D}"/>
    <cellStyle name="Calculation 2 2 4 5 2 3" xfId="26242" xr:uid="{200F622E-0642-4834-8AA9-37A0ED8BE8B7}"/>
    <cellStyle name="Calculation 2 2 4 5 2 4" xfId="14873" xr:uid="{61FA0892-1FE8-4D01-B9C4-E0A0407BB4C2}"/>
    <cellStyle name="Calculation 2 2 4 5 3" xfId="8744" xr:uid="{F516F73C-131A-4860-855D-F3FF0F4D77E2}"/>
    <cellStyle name="Calculation 2 2 4 5 3 2" xfId="27745" xr:uid="{E9348431-049F-4D1E-AE2F-42AFFD14BA1A}"/>
    <cellStyle name="Calculation 2 2 4 5 3 3" xfId="16250" xr:uid="{D47BC60A-0A67-47CD-A009-F7D1F06257A8}"/>
    <cellStyle name="Calculation 2 2 4 5 4" xfId="10178" xr:uid="{B76989F9-C085-4F32-80F8-83D8506EC0B6}"/>
    <cellStyle name="Calculation 2 2 4 5 4 2" xfId="23344" xr:uid="{FFBCE4B4-B5ED-468A-935C-572C4390A897}"/>
    <cellStyle name="Calculation 2 2 4 5 5" xfId="12199" xr:uid="{3D4734D7-5001-48E5-B6F7-46020D9D625C}"/>
    <cellStyle name="Calculation 2 2 4 6" xfId="3137" xr:uid="{82179218-6D2B-4A0C-B122-10A76ACB217D}"/>
    <cellStyle name="Calculation 2 2 4 6 2" xfId="6036" xr:uid="{0E1CF54C-0FD8-411D-8CD6-B2AFD97655B9}"/>
    <cellStyle name="Calculation 2 2 4 6 2 2" xfId="18309" xr:uid="{289C7584-A078-4646-A260-302BD8C523E2}"/>
    <cellStyle name="Calculation 2 2 4 6 2 2 2" xfId="29847" xr:uid="{06B57444-ADF9-4881-AC94-C152E1AD77D9}"/>
    <cellStyle name="Calculation 2 2 4 6 2 3" xfId="26784" xr:uid="{DCB5A13B-F76E-47B1-B030-D8F1B82779B0}"/>
    <cellStyle name="Calculation 2 2 4 6 2 4" xfId="15378" xr:uid="{7265EB8C-A41C-4551-AF59-CD4EAFBF1EB9}"/>
    <cellStyle name="Calculation 2 2 4 6 3" xfId="16755" xr:uid="{B3745DB0-0882-4AB9-B5CE-D9D842B3F4BC}"/>
    <cellStyle name="Calculation 2 2 4 6 3 2" xfId="28287" xr:uid="{3A369ECD-3C1B-498B-943E-1FC868884C71}"/>
    <cellStyle name="Calculation 2 2 4 6 4" xfId="23886" xr:uid="{B7FB75D8-3DF9-47B5-8000-DBE3FC88A548}"/>
    <cellStyle name="Calculation 2 2 4 6 5" xfId="12606" xr:uid="{9E6EFFA3-82B2-40D0-A0D3-70F989ABD6CF}"/>
    <cellStyle name="Calculation 2 2 4 7" xfId="3127" xr:uid="{4E3F769A-08DA-4B6F-8177-8301AEFD9D5A}"/>
    <cellStyle name="Calculation 2 2 4 7 2" xfId="6026" xr:uid="{7DB036A6-0D0C-4599-A1C1-62B79F4B99B0}"/>
    <cellStyle name="Calculation 2 2 4 7 2 2" xfId="18299" xr:uid="{1CD63665-E6DF-436F-8822-1B788D39DBBF}"/>
    <cellStyle name="Calculation 2 2 4 7 2 2 2" xfId="29837" xr:uid="{9C64391B-FA13-47CA-9436-9191F4E68B9C}"/>
    <cellStyle name="Calculation 2 2 4 7 2 3" xfId="26774" xr:uid="{37005683-FC1A-4807-AFA2-F18E69AB6A35}"/>
    <cellStyle name="Calculation 2 2 4 7 2 4" xfId="15368" xr:uid="{1B88F29B-16EF-43D0-A316-CE85C2E2F176}"/>
    <cellStyle name="Calculation 2 2 4 7 3" xfId="16745" xr:uid="{56956244-00A1-4554-9A03-E4386063884A}"/>
    <cellStyle name="Calculation 2 2 4 7 3 2" xfId="28277" xr:uid="{EB269341-1E73-4BEB-A189-8C209749CA2E}"/>
    <cellStyle name="Calculation 2 2 4 7 4" xfId="23876" xr:uid="{98992B51-CC73-498D-9CCE-E6D807184FBA}"/>
    <cellStyle name="Calculation 2 2 4 7 5" xfId="12596" xr:uid="{8A8995D4-17EB-45A4-85C4-97589DCF5708}"/>
    <cellStyle name="Calculation 2 2 4 8" xfId="4237" xr:uid="{959B5CB0-BEC2-4F93-95DD-A4B53A796955}"/>
    <cellStyle name="Calculation 2 2 4 8 2" xfId="17180" xr:uid="{0C543C88-DC56-428A-A96B-BDCB193E475F}"/>
    <cellStyle name="Calculation 2 2 4 8 2 2" xfId="28718" xr:uid="{3AD6E500-1035-42F1-81F8-C5BF378203D1}"/>
    <cellStyle name="Calculation 2 2 4 8 3" xfId="24985" xr:uid="{2B78C568-E68B-4941-8E82-11AB26C57EC7}"/>
    <cellStyle name="Calculation 2 2 4 8 4" xfId="13659" xr:uid="{FA21B972-45EE-4500-BE4E-DA5FC70D716B}"/>
    <cellStyle name="Calculation 2 2 4 9" xfId="7738" xr:uid="{40362676-ECB4-4773-ABFB-80E380BD36EF}"/>
    <cellStyle name="Calculation 2 2 4 9 2" xfId="27158" xr:uid="{BEBD3377-571C-4F21-8D38-EEC43F023A08}"/>
    <cellStyle name="Calculation 2 2 4 9 3" xfId="15706" xr:uid="{35280578-C467-4947-A2BE-556910744398}"/>
    <cellStyle name="Calculation 2 2 5" xfId="2167" xr:uid="{ED93D33D-880C-4925-86DD-8F88C53BC9BF}"/>
    <cellStyle name="Calculation 2 2 5 10" xfId="9137" xr:uid="{FA6D8BBB-1AD0-421D-8B2C-E09375133FF7}"/>
    <cellStyle name="Calculation 2 2 5 10 2" xfId="22916" xr:uid="{4953E19D-DDBF-44CE-9F23-E9D2ADF484E1}"/>
    <cellStyle name="Calculation 2 2 5 11" xfId="11884" xr:uid="{EEB49999-472E-47C6-AB62-870F1F7671CF}"/>
    <cellStyle name="Calculation 2 2 5 2" xfId="2771" xr:uid="{ECCE1BD7-E85D-4DB9-9524-5930D14DA299}"/>
    <cellStyle name="Calculation 2 2 5 2 2" xfId="5670" xr:uid="{69A3036E-723E-4653-8969-97A6E2785086}"/>
    <cellStyle name="Calculation 2 2 5 2 2 2" xfId="8547" xr:uid="{B1AF84A1-C416-41A3-939D-98C7314F350C}"/>
    <cellStyle name="Calculation 2 2 5 2 2 2 2" xfId="29481" xr:uid="{F8B0E554-3FD8-43B2-B4F5-93E449B6FF66}"/>
    <cellStyle name="Calculation 2 2 5 2 2 2 3" xfId="17943" xr:uid="{C7A9415F-3594-4718-BBC9-23150C9FC39F}"/>
    <cellStyle name="Calculation 2 2 5 2 2 3" xfId="9981" xr:uid="{A89D65F9-CB5F-49AE-BEE9-D2F9FB02136D}"/>
    <cellStyle name="Calculation 2 2 5 2 2 3 2" xfId="26418" xr:uid="{445263A5-EA9E-45AD-8214-999507B2167D}"/>
    <cellStyle name="Calculation 2 2 5 2 2 4" xfId="15028" xr:uid="{3BD99C65-595C-40C9-A673-4394CCF6EA13}"/>
    <cellStyle name="Calculation 2 2 5 2 3" xfId="8138" xr:uid="{72BE86C1-FD17-4C88-A0D1-DCEEDCCBA828}"/>
    <cellStyle name="Calculation 2 2 5 2 3 2" xfId="9572" xr:uid="{9DA56141-DC75-4325-BD4C-7166DDE569A3}"/>
    <cellStyle name="Calculation 2 2 5 2 3 2 2" xfId="27921" xr:uid="{2019A721-B6E1-4370-8571-FA2F6523DF5C}"/>
    <cellStyle name="Calculation 2 2 5 2 3 3" xfId="16405" xr:uid="{A3198C33-F63C-4D75-862C-9DDDC1FE3912}"/>
    <cellStyle name="Calculation 2 2 5 2 4" xfId="7896" xr:uid="{6E2E5268-B9EA-46DC-8ACC-2E4C4180984A}"/>
    <cellStyle name="Calculation 2 2 5 2 4 2" xfId="23520" xr:uid="{5AC0AFD1-8AD7-4BFA-9EA3-63437F6F4099}"/>
    <cellStyle name="Calculation 2 2 5 2 5" xfId="9330" xr:uid="{AE1A7F1E-2F1B-4872-A24E-4D7D13E0A1A9}"/>
    <cellStyle name="Calculation 2 2 5 2 6" xfId="12314" xr:uid="{9DBC68FC-83AC-49BD-B687-789CD33E0189}"/>
    <cellStyle name="Calculation 2 2 5 3" xfId="2881" xr:uid="{CF44437B-35DE-45B9-9230-D6742B8CCC06}"/>
    <cellStyle name="Calculation 2 2 5 3 2" xfId="5780" xr:uid="{99D96CD3-B246-4F1B-90FB-2DC6A4784D18}"/>
    <cellStyle name="Calculation 2 2 5 3 2 2" xfId="8639" xr:uid="{CFF53CAD-5B54-4445-8CC2-1ACECE2DA9D5}"/>
    <cellStyle name="Calculation 2 2 5 3 2 2 2" xfId="29591" xr:uid="{6D6102E6-3A74-4A31-9996-2D9EDBCB245C}"/>
    <cellStyle name="Calculation 2 2 5 3 2 2 3" xfId="18053" xr:uid="{59901B2E-FA56-441B-8A85-75F6FD867FB9}"/>
    <cellStyle name="Calculation 2 2 5 3 2 3" xfId="10073" xr:uid="{0AB68DF4-6759-4712-A9BE-8F2B099B52A3}"/>
    <cellStyle name="Calculation 2 2 5 3 2 3 2" xfId="26528" xr:uid="{15B198B7-D469-41CB-85DB-BD965248DFEF}"/>
    <cellStyle name="Calculation 2 2 5 3 2 4" xfId="15125" xr:uid="{679BA1FD-11BB-4322-A06A-525C47429738}"/>
    <cellStyle name="Calculation 2 2 5 3 3" xfId="8833" xr:uid="{8FB75FC1-1AC4-44F0-8EC3-3E5F26A9A14A}"/>
    <cellStyle name="Calculation 2 2 5 3 3 2" xfId="10267" xr:uid="{A9F21372-2881-4495-B212-5FE8088E0743}"/>
    <cellStyle name="Calculation 2 2 5 3 3 2 2" xfId="28031" xr:uid="{9E001A0B-BC70-4BDB-BECF-234E7320152D}"/>
    <cellStyle name="Calculation 2 2 5 3 3 3" xfId="16502" xr:uid="{A3A9891A-A942-4B23-BC85-740DA05C6E62}"/>
    <cellStyle name="Calculation 2 2 5 3 4" xfId="7988" xr:uid="{B0587B4B-2DE8-4D6F-974B-C16E6B86AD5B}"/>
    <cellStyle name="Calculation 2 2 5 3 4 2" xfId="23630" xr:uid="{03501BD5-E507-42F3-884B-F699CE50F096}"/>
    <cellStyle name="Calculation 2 2 5 3 5" xfId="9422" xr:uid="{BC7A4C5A-5FCF-4915-844A-AC716BA582C9}"/>
    <cellStyle name="Calculation 2 2 5 3 6" xfId="12387" xr:uid="{448AFF2E-2DAF-4DB5-A55A-A66D93D3B2DB}"/>
    <cellStyle name="Calculation 2 2 5 4" xfId="2985" xr:uid="{02FCD84D-6A55-41C0-B52C-FF95FAF9E7DC}"/>
    <cellStyle name="Calculation 2 2 5 4 2" xfId="5884" xr:uid="{F8F546F1-C3F8-4D39-B3ED-B4BCEAE2C126}"/>
    <cellStyle name="Calculation 2 2 5 4 2 2" xfId="18157" xr:uid="{C69081F7-ED2A-4970-8CF8-BAAB8C801FCC}"/>
    <cellStyle name="Calculation 2 2 5 4 2 2 2" xfId="29695" xr:uid="{02C7C2CE-1D2A-4F73-BED5-0F6E40985DDF}"/>
    <cellStyle name="Calculation 2 2 5 4 2 3" xfId="26632" xr:uid="{D8489ADC-8A88-4CE3-8FE5-ABCF026EC447}"/>
    <cellStyle name="Calculation 2 2 5 4 2 4" xfId="15226" xr:uid="{FDAE8825-C31E-4DC4-B10B-386A1722A410}"/>
    <cellStyle name="Calculation 2 2 5 4 3" xfId="8337" xr:uid="{67F31A92-B55C-47B6-A617-2E3CA5EA5F56}"/>
    <cellStyle name="Calculation 2 2 5 4 3 2" xfId="28135" xr:uid="{C5582971-D5F0-4599-B110-B62E21B58AA2}"/>
    <cellStyle name="Calculation 2 2 5 4 3 3" xfId="16603" xr:uid="{7459CA3E-010A-4B0A-B6F7-416B90082981}"/>
    <cellStyle name="Calculation 2 2 5 4 4" xfId="9771" xr:uid="{EBE5BEE5-699C-48D4-BC04-B4ACE933FE89}"/>
    <cellStyle name="Calculation 2 2 5 4 4 2" xfId="23734" xr:uid="{5051837B-FA63-4B16-B69C-58855E646A0A}"/>
    <cellStyle name="Calculation 2 2 5 4 5" xfId="12471" xr:uid="{1DB0F6C3-5BFA-406C-8737-2754A940C7D6}"/>
    <cellStyle name="Calculation 2 2 5 5" xfId="3108" xr:uid="{4099FDC9-E2BC-40CF-84FC-87E4A185AE26}"/>
    <cellStyle name="Calculation 2 2 5 5 2" xfId="6007" xr:uid="{618A217C-4ED1-4EE7-97BA-1921EB599BED}"/>
    <cellStyle name="Calculation 2 2 5 5 2 2" xfId="18280" xr:uid="{22FF3DBF-8C4E-442C-8D03-9ECD9C74467C}"/>
    <cellStyle name="Calculation 2 2 5 5 2 2 2" xfId="29818" xr:uid="{13AE75C5-AD2F-4CE2-868A-688B249ECFCB}"/>
    <cellStyle name="Calculation 2 2 5 5 2 3" xfId="26755" xr:uid="{5444B3DF-3BB8-4EE9-9CCA-47BECFDADBC9}"/>
    <cellStyle name="Calculation 2 2 5 5 2 4" xfId="15349" xr:uid="{0BD73D89-CB47-4C41-AE4E-A661744268E8}"/>
    <cellStyle name="Calculation 2 2 5 5 3" xfId="8026" xr:uid="{F57D378A-D3EA-43E0-B6F0-BAE02BAB8D84}"/>
    <cellStyle name="Calculation 2 2 5 5 3 2" xfId="28258" xr:uid="{3D3AECF8-39E7-47DA-BA05-154A23D74F79}"/>
    <cellStyle name="Calculation 2 2 5 5 3 3" xfId="16726" xr:uid="{84B6DB86-04FA-470E-89DC-9C906E64C3C9}"/>
    <cellStyle name="Calculation 2 2 5 5 4" xfId="9460" xr:uid="{2453484B-ECEB-42E7-B8F6-32522EA07932}"/>
    <cellStyle name="Calculation 2 2 5 5 4 2" xfId="23857" xr:uid="{11B36126-B793-4207-987A-3D213633BEE8}"/>
    <cellStyle name="Calculation 2 2 5 5 5" xfId="12578" xr:uid="{96C2F4B8-BAAA-4CAA-86AA-C34D5B7DE686}"/>
    <cellStyle name="Calculation 2 2 5 6" xfId="3180" xr:uid="{318700BA-0E02-4712-AFC9-255DCB523DE4}"/>
    <cellStyle name="Calculation 2 2 5 6 2" xfId="6079" xr:uid="{0D212A93-ED9C-414E-B128-85E7AD97A0AB}"/>
    <cellStyle name="Calculation 2 2 5 6 2 2" xfId="18352" xr:uid="{3E1EAD15-D6FC-441C-A91B-E02DB860FDB8}"/>
    <cellStyle name="Calculation 2 2 5 6 2 2 2" xfId="29890" xr:uid="{E0EB508E-3226-460A-A810-C8CA4CAAA36E}"/>
    <cellStyle name="Calculation 2 2 5 6 2 3" xfId="26827" xr:uid="{C6328280-45D8-46CB-B316-471369116263}"/>
    <cellStyle name="Calculation 2 2 5 6 2 4" xfId="15421" xr:uid="{E0B0D103-61BC-44D3-BF9B-B9030F4909C0}"/>
    <cellStyle name="Calculation 2 2 5 6 3" xfId="16798" xr:uid="{015B2312-14AE-48CF-8643-1C83ECC1E0CB}"/>
    <cellStyle name="Calculation 2 2 5 6 3 2" xfId="28330" xr:uid="{712930E7-F53E-4013-9B90-200B0DA9C48F}"/>
    <cellStyle name="Calculation 2 2 5 6 4" xfId="23929" xr:uid="{674CE04B-68CD-420A-A12C-E84E931B8D8D}"/>
    <cellStyle name="Calculation 2 2 5 6 5" xfId="12649" xr:uid="{A981572C-F56C-429C-B434-7385E8C9CECD}"/>
    <cellStyle name="Calculation 2 2 5 7" xfId="3257" xr:uid="{7A76B8ED-5242-411D-A787-A6CA4277FA48}"/>
    <cellStyle name="Calculation 2 2 5 7 2" xfId="6156" xr:uid="{0A5040ED-BA6B-45B0-8E54-AE777417848B}"/>
    <cellStyle name="Calculation 2 2 5 7 2 2" xfId="18429" xr:uid="{1D0772A7-ACB5-46C0-9F90-F87765F049BF}"/>
    <cellStyle name="Calculation 2 2 5 7 2 2 2" xfId="29967" xr:uid="{1216D485-6D1C-49D0-B3C4-151CBDE2669C}"/>
    <cellStyle name="Calculation 2 2 5 7 2 3" xfId="26904" xr:uid="{B6AE3BD7-E0B1-4BEF-A06D-0B8439EC163E}"/>
    <cellStyle name="Calculation 2 2 5 7 2 4" xfId="15498" xr:uid="{013544B5-27FD-492B-8D58-E6CB85687A35}"/>
    <cellStyle name="Calculation 2 2 5 7 3" xfId="16875" xr:uid="{9F5F77E2-6ABF-415F-9F28-E57E2A2338C7}"/>
    <cellStyle name="Calculation 2 2 5 7 3 2" xfId="28407" xr:uid="{30646AF1-909F-4A96-842F-B8129FAB32B2}"/>
    <cellStyle name="Calculation 2 2 5 7 4" xfId="24006" xr:uid="{10F49FCB-FB10-4F59-A2A6-9E9A82696267}"/>
    <cellStyle name="Calculation 2 2 5 7 5" xfId="12726" xr:uid="{CE8BCFA6-7D0E-441B-9BFF-C0EE446C12E0}"/>
    <cellStyle name="Calculation 2 2 5 8" xfId="5066" xr:uid="{479C1B4D-87AB-4511-90E4-FF1394FF10E7}"/>
    <cellStyle name="Calculation 2 2 5 8 2" xfId="17339" xr:uid="{783D4ACA-3226-446F-9B37-98606AF2E695}"/>
    <cellStyle name="Calculation 2 2 5 8 2 2" xfId="28877" xr:uid="{0925DA62-320D-4765-891A-560753DB3804}"/>
    <cellStyle name="Calculation 2 2 5 8 3" xfId="25814" xr:uid="{F72237EB-40BC-4B5D-90A4-05A42E266FCC}"/>
    <cellStyle name="Calculation 2 2 5 8 4" xfId="14488" xr:uid="{7A5D24E5-003F-4562-8956-BACAC0DD9312}"/>
    <cellStyle name="Calculation 2 2 5 9" xfId="7623" xr:uid="{1920C310-5C45-4732-A37D-5C92B143A13F}"/>
    <cellStyle name="Calculation 2 2 5 9 2" xfId="27317" xr:uid="{355731B8-45E8-402F-80F0-7B183084E55E}"/>
    <cellStyle name="Calculation 2 2 5 9 3" xfId="15865" xr:uid="{41685D70-623A-4FE9-B3A4-DBEDAD14292D}"/>
    <cellStyle name="Calculation 2 2 6" xfId="2166" xr:uid="{DFC280D7-27AF-49DF-B1FA-AA96B2344E8F}"/>
    <cellStyle name="Calculation 2 2 6 10" xfId="9145" xr:uid="{F55B255B-87A4-4F04-8CBB-206AECB30CD6}"/>
    <cellStyle name="Calculation 2 2 6 10 2" xfId="22915" xr:uid="{21D65B0D-DA27-4A99-89B3-358700BC765D}"/>
    <cellStyle name="Calculation 2 2 6 11" xfId="11883" xr:uid="{A867EABE-4C20-4044-A07E-1F30B6321BD7}"/>
    <cellStyle name="Calculation 2 2 6 2" xfId="2770" xr:uid="{04ED608C-C2CE-407B-8090-2025B1D69E75}"/>
    <cellStyle name="Calculation 2 2 6 2 2" xfId="5669" xr:uid="{66238BF4-DDE0-4972-A6E1-673EDDD8DA86}"/>
    <cellStyle name="Calculation 2 2 6 2 2 2" xfId="8569" xr:uid="{7B93C278-016B-4AFC-8D85-2D5D79FCC12F}"/>
    <cellStyle name="Calculation 2 2 6 2 2 2 2" xfId="29480" xr:uid="{64C875E1-466F-4AE5-A211-421193277B6F}"/>
    <cellStyle name="Calculation 2 2 6 2 2 2 3" xfId="17942" xr:uid="{B9907121-7D92-46CB-AA00-C30AA832CF30}"/>
    <cellStyle name="Calculation 2 2 6 2 2 3" xfId="10003" xr:uid="{48F9D08A-BD05-4BC8-83C6-207989763765}"/>
    <cellStyle name="Calculation 2 2 6 2 2 3 2" xfId="26417" xr:uid="{C0792817-7232-4119-A555-24D9E4D70E45}"/>
    <cellStyle name="Calculation 2 2 6 2 2 4" xfId="15027" xr:uid="{ABF34791-AA68-45BC-ABE8-92066B994F84}"/>
    <cellStyle name="Calculation 2 2 6 2 3" xfId="8348" xr:uid="{456A84C3-0BBD-4634-B72F-E31D255C7B4E}"/>
    <cellStyle name="Calculation 2 2 6 2 3 2" xfId="9782" xr:uid="{54727183-1ADA-4B64-81A3-E60651EDD192}"/>
    <cellStyle name="Calculation 2 2 6 2 3 2 2" xfId="27920" xr:uid="{1262537E-7E9C-4E38-BA63-6E71893B6FEA}"/>
    <cellStyle name="Calculation 2 2 6 2 3 3" xfId="16404" xr:uid="{6F58EA7E-640B-42DA-83A1-F04DBA61B80E}"/>
    <cellStyle name="Calculation 2 2 6 2 4" xfId="7918" xr:uid="{D0D677D8-DB95-40B5-989E-97F50EA28C45}"/>
    <cellStyle name="Calculation 2 2 6 2 4 2" xfId="23519" xr:uid="{C96E0734-6267-42F6-AA54-A6AA37A7CC4E}"/>
    <cellStyle name="Calculation 2 2 6 2 5" xfId="9352" xr:uid="{1626346B-E4E8-4C2B-B1FB-ED9EE8943DF8}"/>
    <cellStyle name="Calculation 2 2 6 2 6" xfId="12313" xr:uid="{5DFE5B7F-488A-4948-86C3-52537C83E1B3}"/>
    <cellStyle name="Calculation 2 2 6 3" xfId="2880" xr:uid="{F4FF4FD7-04B0-42CC-B4F9-D8C35C302C7D}"/>
    <cellStyle name="Calculation 2 2 6 3 2" xfId="5779" xr:uid="{B8C50987-0FA4-4295-8A3A-138D588B7BD6}"/>
    <cellStyle name="Calculation 2 2 6 3 2 2" xfId="8212" xr:uid="{7CADCBE3-A0F3-477C-A5B6-6B793F63422D}"/>
    <cellStyle name="Calculation 2 2 6 3 2 2 2" xfId="29590" xr:uid="{254A120F-B816-4EEF-AD60-E2AED0AE544B}"/>
    <cellStyle name="Calculation 2 2 6 3 2 2 3" xfId="18052" xr:uid="{D296CC92-4A4B-4CF1-8E70-7D947FD46E9C}"/>
    <cellStyle name="Calculation 2 2 6 3 2 3" xfId="9646" xr:uid="{012159F7-9AC0-46D1-A750-863DB3D862E2}"/>
    <cellStyle name="Calculation 2 2 6 3 2 3 2" xfId="26527" xr:uid="{02071507-1DAE-4F99-8135-075E5706D736}"/>
    <cellStyle name="Calculation 2 2 6 3 2 4" xfId="15124" xr:uid="{52AB7C9B-DA8B-47F7-966E-0A96F7020B68}"/>
    <cellStyle name="Calculation 2 2 6 3 3" xfId="8750" xr:uid="{52276589-628B-4747-93D6-BA93FD775F0A}"/>
    <cellStyle name="Calculation 2 2 6 3 3 2" xfId="10184" xr:uid="{F2120AD1-2CE8-47C2-BF43-2A309FBE73B9}"/>
    <cellStyle name="Calculation 2 2 6 3 3 2 2" xfId="28030" xr:uid="{2109F3C8-8F8B-4235-B95A-DCBD4D1642C0}"/>
    <cellStyle name="Calculation 2 2 6 3 3 3" xfId="16501" xr:uid="{1890D8DD-410B-4EB7-9CBF-104B73261147}"/>
    <cellStyle name="Calculation 2 2 6 3 4" xfId="7309" xr:uid="{B161B44B-3EBA-43D7-8DFB-4BE459E19A91}"/>
    <cellStyle name="Calculation 2 2 6 3 4 2" xfId="23629" xr:uid="{4144F984-8E7F-4338-8956-AFA9F6545F8F}"/>
    <cellStyle name="Calculation 2 2 6 3 5" xfId="9077" xr:uid="{65D2EBF6-7DD0-4861-956D-C81ED0E01689}"/>
    <cellStyle name="Calculation 2 2 6 3 6" xfId="12386" xr:uid="{8F767F74-851B-4413-8178-53A374312EE3}"/>
    <cellStyle name="Calculation 2 2 6 4" xfId="2984" xr:uid="{1D37AD08-136F-4D40-94E1-1DDF896DF67A}"/>
    <cellStyle name="Calculation 2 2 6 4 2" xfId="5883" xr:uid="{76515461-944F-4B28-B987-9635B1684C63}"/>
    <cellStyle name="Calculation 2 2 6 4 2 2" xfId="18156" xr:uid="{01A177B8-B759-4DBD-AD3D-7C0131EE17F4}"/>
    <cellStyle name="Calculation 2 2 6 4 2 2 2" xfId="29694" xr:uid="{21A4B4A2-0D58-414D-9264-158C1303BD37}"/>
    <cellStyle name="Calculation 2 2 6 4 2 3" xfId="26631" xr:uid="{399126E1-4B5B-4BA9-AFF0-4D527AD298D8}"/>
    <cellStyle name="Calculation 2 2 6 4 2 4" xfId="15225" xr:uid="{BE415C53-EEB4-4CA8-9746-A0290482122A}"/>
    <cellStyle name="Calculation 2 2 6 4 3" xfId="8362" xr:uid="{5B4C4FEF-5D6E-4548-9D01-7844CF62C1AB}"/>
    <cellStyle name="Calculation 2 2 6 4 3 2" xfId="28134" xr:uid="{29DA604C-900A-41F8-A9F1-9D490C15B3C2}"/>
    <cellStyle name="Calculation 2 2 6 4 3 3" xfId="16602" xr:uid="{1CD7F292-9AF5-4676-B69F-307EEAF9FD53}"/>
    <cellStyle name="Calculation 2 2 6 4 4" xfId="9796" xr:uid="{A64A7781-A8CC-4478-A961-8ECDC8EA1561}"/>
    <cellStyle name="Calculation 2 2 6 4 4 2" xfId="23733" xr:uid="{E9FD74A8-74CC-424E-BF56-EC3826181EA4}"/>
    <cellStyle name="Calculation 2 2 6 4 5" xfId="12470" xr:uid="{183830B0-6A60-460A-BA0A-7818E93D7729}"/>
    <cellStyle name="Calculation 2 2 6 5" xfId="3107" xr:uid="{2C2957ED-284F-46AD-A5B4-57AA9985BEAD}"/>
    <cellStyle name="Calculation 2 2 6 5 2" xfId="6006" xr:uid="{086918A5-D20A-4423-9E31-A4679F95CADB}"/>
    <cellStyle name="Calculation 2 2 6 5 2 2" xfId="18279" xr:uid="{32DDBCFB-0D3C-4F4D-8BC0-771223822B00}"/>
    <cellStyle name="Calculation 2 2 6 5 2 2 2" xfId="29817" xr:uid="{10B64415-D44C-41C2-A70F-172FD9737D9F}"/>
    <cellStyle name="Calculation 2 2 6 5 2 3" xfId="26754" xr:uid="{31F81C66-4EEC-4BFB-B364-E3A3B1C1684D}"/>
    <cellStyle name="Calculation 2 2 6 5 2 4" xfId="15348" xr:uid="{8DBD26C0-8119-40E7-BD8A-A2B0748A927E}"/>
    <cellStyle name="Calculation 2 2 6 5 3" xfId="8257" xr:uid="{C94BC275-85D2-43BA-84B4-34837E9C25BD}"/>
    <cellStyle name="Calculation 2 2 6 5 3 2" xfId="28257" xr:uid="{BE5BD49F-14E2-474B-AA3B-CE475C614556}"/>
    <cellStyle name="Calculation 2 2 6 5 3 3" xfId="16725" xr:uid="{5AD5314A-513D-46CF-A088-99E8314694AD}"/>
    <cellStyle name="Calculation 2 2 6 5 4" xfId="9691" xr:uid="{9BBFEF30-AEB9-4445-9416-7892CFEBCCAD}"/>
    <cellStyle name="Calculation 2 2 6 5 4 2" xfId="23856" xr:uid="{7FB2D785-733F-4FC7-A842-1F0FE1319C81}"/>
    <cellStyle name="Calculation 2 2 6 5 5" xfId="12577" xr:uid="{D59110E9-BB51-445F-B2DB-981CDEAE54CD}"/>
    <cellStyle name="Calculation 2 2 6 6" xfId="3179" xr:uid="{CE30D3C8-36C9-401B-87CD-276EA8F00C09}"/>
    <cellStyle name="Calculation 2 2 6 6 2" xfId="6078" xr:uid="{3066B7DF-7AB1-4671-A107-D0F3DD021074}"/>
    <cellStyle name="Calculation 2 2 6 6 2 2" xfId="18351" xr:uid="{D2DB6745-6B8E-47F8-9D25-C716722E762B}"/>
    <cellStyle name="Calculation 2 2 6 6 2 2 2" xfId="29889" xr:uid="{EDFA7D7B-3C53-411A-B806-1CC01B85A394}"/>
    <cellStyle name="Calculation 2 2 6 6 2 3" xfId="26826" xr:uid="{E79A84CA-F6B8-4970-A083-13B63BCE884C}"/>
    <cellStyle name="Calculation 2 2 6 6 2 4" xfId="15420" xr:uid="{5031BC07-E520-4E6B-815C-E52DFE2A6596}"/>
    <cellStyle name="Calculation 2 2 6 6 3" xfId="16797" xr:uid="{7D70F3EF-80F1-492B-A810-687B1ADDF1A5}"/>
    <cellStyle name="Calculation 2 2 6 6 3 2" xfId="28329" xr:uid="{D68C066C-4770-42C8-B3C4-96ED76B38CF4}"/>
    <cellStyle name="Calculation 2 2 6 6 4" xfId="23928" xr:uid="{5A972941-6888-4435-8665-0367E5681FE7}"/>
    <cellStyle name="Calculation 2 2 6 6 5" xfId="12648" xr:uid="{4943695D-AEB0-4172-A786-3338729F9180}"/>
    <cellStyle name="Calculation 2 2 6 7" xfId="3256" xr:uid="{D3AE6819-C98E-4878-8852-9515E0086D9F}"/>
    <cellStyle name="Calculation 2 2 6 7 2" xfId="6155" xr:uid="{2B393B6A-2B7E-47A7-BC05-05C172953E81}"/>
    <cellStyle name="Calculation 2 2 6 7 2 2" xfId="18428" xr:uid="{F38A0CFC-61C1-4596-B93F-07869FCBF88A}"/>
    <cellStyle name="Calculation 2 2 6 7 2 2 2" xfId="29966" xr:uid="{228A22BE-EA4A-4DC4-B09D-6B17007B7C3B}"/>
    <cellStyle name="Calculation 2 2 6 7 2 3" xfId="26903" xr:uid="{05E263FC-6E76-45FA-A5DD-3060EB817C7E}"/>
    <cellStyle name="Calculation 2 2 6 7 2 4" xfId="15497" xr:uid="{924D208D-08BD-4E8D-B327-0494A2FFB287}"/>
    <cellStyle name="Calculation 2 2 6 7 3" xfId="16874" xr:uid="{7E3F6A48-0075-4D28-83F5-E1BC99A618E4}"/>
    <cellStyle name="Calculation 2 2 6 7 3 2" xfId="28406" xr:uid="{695A3C9B-12ED-47A0-9D7B-49E436F9A013}"/>
    <cellStyle name="Calculation 2 2 6 7 4" xfId="24005" xr:uid="{E00D4B13-ED0B-4B15-9D4A-5941269D5E92}"/>
    <cellStyle name="Calculation 2 2 6 7 5" xfId="12725" xr:uid="{096D0059-429D-4A29-88AF-55A273561BB8}"/>
    <cellStyle name="Calculation 2 2 6 8" xfId="5065" xr:uid="{CFDD3AE4-D803-460E-ADD4-743A5100C31B}"/>
    <cellStyle name="Calculation 2 2 6 8 2" xfId="17338" xr:uid="{C994D5F5-8D35-415F-ABEB-87069DB2D41E}"/>
    <cellStyle name="Calculation 2 2 6 8 2 2" xfId="28876" xr:uid="{05EBDACE-0F96-4553-8BF5-B524EE29D770}"/>
    <cellStyle name="Calculation 2 2 6 8 3" xfId="25813" xr:uid="{36EF2C2E-9F51-4FFB-B53A-4DC6F6E1361F}"/>
    <cellStyle name="Calculation 2 2 6 8 4" xfId="14487" xr:uid="{78AADB7D-FEC3-4B65-9E47-60616A5FEBDE}"/>
    <cellStyle name="Calculation 2 2 6 9" xfId="7711" xr:uid="{5000CA18-ED7B-48F6-B958-A8CD1E527C98}"/>
    <cellStyle name="Calculation 2 2 6 9 2" xfId="27316" xr:uid="{5E147554-587C-4E80-912B-30440A779649}"/>
    <cellStyle name="Calculation 2 2 6 9 3" xfId="15864" xr:uid="{D7E3299F-471D-4994-A37C-B069C416204A}"/>
    <cellStyle name="Calculation 2 2 7" xfId="979" xr:uid="{3FC40D0A-1EC6-4983-B5A2-D2F898B2B1DC}"/>
    <cellStyle name="Calculation 2 2 7 2" xfId="3882" xr:uid="{6509A94E-FDAC-4D9D-861D-15ECFE12BB85}"/>
    <cellStyle name="Calculation 2 2 7 2 2" xfId="8175" xr:uid="{DC88511D-BA25-44FE-9017-CBBBC1287304}"/>
    <cellStyle name="Calculation 2 2 7 2 2 2" xfId="28585" xr:uid="{D8C342CA-D4B0-4D52-BFFD-76D72C29F2B5}"/>
    <cellStyle name="Calculation 2 2 7 2 2 3" xfId="17047" xr:uid="{4A8CEE18-5998-4216-90E2-B6FD85A3BA00}"/>
    <cellStyle name="Calculation 2 2 7 2 3" xfId="9609" xr:uid="{D65C6B44-C045-451F-82B1-C7767BF90E9E}"/>
    <cellStyle name="Calculation 2 2 7 2 3 2" xfId="24630" xr:uid="{2EF65FE4-B60D-4109-83AD-44826E6C1F79}"/>
    <cellStyle name="Calculation 2 2 7 2 4" xfId="13322" xr:uid="{4ED7D0EA-F69D-4282-951B-E6DCADED368F}"/>
    <cellStyle name="Calculation 2 2 7 3" xfId="8100" xr:uid="{7EC07477-F6D0-4806-A4C1-D506BBBAFEF9}"/>
    <cellStyle name="Calculation 2 2 7 3 2" xfId="9534" xr:uid="{91777A07-0099-40B5-9CFD-EA1BAE7D0361}"/>
    <cellStyle name="Calculation 2 2 7 3 2 2" xfId="27025" xr:uid="{2F18ECD8-B9B0-4997-A424-5050AA6F45FA}"/>
    <cellStyle name="Calculation 2 2 7 3 3" xfId="15591" xr:uid="{2D763019-8E76-4F43-9E34-A5F65C45C7DD}"/>
    <cellStyle name="Calculation 2 2 7 4" xfId="7230" xr:uid="{47A376F9-69EC-42BA-A27C-C35703CE1E76}"/>
    <cellStyle name="Calculation 2 2 7 4 2" xfId="21732" xr:uid="{4CD5FE9A-788A-4F44-8C12-0AE7EDFC2C83}"/>
    <cellStyle name="Calculation 2 2 7 5" xfId="9053" xr:uid="{CC966AB0-B40C-4FA7-971D-79BE7CE5B4F7}"/>
    <cellStyle name="Calculation 2 2 7 6" xfId="10817" xr:uid="{4B8C6A05-F3B9-4B61-8F08-F7E2FC8DA326}"/>
    <cellStyle name="Calculation 2 2 8" xfId="1057" xr:uid="{FD519FB5-EEE2-4D8C-94D9-E1A768C01AB5}"/>
    <cellStyle name="Calculation 2 2 8 2" xfId="3960" xr:uid="{93635045-F0DA-447E-A171-43B3536650A2}"/>
    <cellStyle name="Calculation 2 2 8 2 2" xfId="8203" xr:uid="{1B00CAE3-99C5-4623-B06D-66B0BED8357E}"/>
    <cellStyle name="Calculation 2 2 8 2 2 2" xfId="28608" xr:uid="{F3021E12-B269-4D73-90E2-1D2A06F234BD}"/>
    <cellStyle name="Calculation 2 2 8 2 2 3" xfId="17070" xr:uid="{6F70E0DF-DFB9-4E68-9518-9CF2DAD6CB70}"/>
    <cellStyle name="Calculation 2 2 8 2 3" xfId="9637" xr:uid="{137C3641-5A22-4DB5-9DEB-B0CF4D9EDA97}"/>
    <cellStyle name="Calculation 2 2 8 2 3 2" xfId="24708" xr:uid="{68BD3043-DCA0-41D1-8B1A-034A2B0C15BF}"/>
    <cellStyle name="Calculation 2 2 8 2 4" xfId="13396" xr:uid="{7DB78807-8521-4B23-8054-B84A68F8191C}"/>
    <cellStyle name="Calculation 2 2 8 3" xfId="8669" xr:uid="{4F45A228-B38F-41DD-AF2D-6177734630ED}"/>
    <cellStyle name="Calculation 2 2 8 3 2" xfId="10103" xr:uid="{A4ECBB0E-9164-4F4E-8264-CE1F50201092}"/>
    <cellStyle name="Calculation 2 2 8 3 2 2" xfId="27048" xr:uid="{DBD78C57-12BE-4034-90CF-2112AF0EB042}"/>
    <cellStyle name="Calculation 2 2 8 3 3" xfId="15610" xr:uid="{678D3B65-0410-4FA0-930B-6620FFCD5BDD}"/>
    <cellStyle name="Calculation 2 2 8 4" xfId="7300" xr:uid="{3BA08F7B-07A9-4589-92CF-4872D701F1B6}"/>
    <cellStyle name="Calculation 2 2 8 4 2" xfId="21810" xr:uid="{6AE64275-2DB8-440E-B4AB-767757388A9E}"/>
    <cellStyle name="Calculation 2 2 8 5" xfId="9068" xr:uid="{27E3CCB0-50ED-4A3D-A480-00E03D818BAD}"/>
    <cellStyle name="Calculation 2 2 8 6" xfId="10889" xr:uid="{740B2674-B8BB-4174-B950-A76943D9B188}"/>
    <cellStyle name="Calculation 2 2 9" xfId="2236" xr:uid="{F6F8304E-EDB0-4539-A375-1B11CE07C5B6}"/>
    <cellStyle name="Calculation 2 2 9 2" xfId="5135" xr:uid="{B98F9EE2-CEE2-434B-8487-A1C2A661DEB2}"/>
    <cellStyle name="Calculation 2 2 9 2 2" xfId="8096" xr:uid="{03506B15-9B92-4D61-85F4-15A3A6D65F3E}"/>
    <cellStyle name="Calculation 2 2 9 2 2 2" xfId="28946" xr:uid="{58A6A185-51B7-4851-AB3D-250B7002DE28}"/>
    <cellStyle name="Calculation 2 2 9 2 2 3" xfId="17408" xr:uid="{B86C81FF-C5F7-48E4-8809-698494B49516}"/>
    <cellStyle name="Calculation 2 2 9 2 3" xfId="9530" xr:uid="{8210B426-B088-4B21-B5D6-39C284956CE0}"/>
    <cellStyle name="Calculation 2 2 9 2 3 2" xfId="25883" xr:uid="{041FC09B-D5BD-405D-B49A-7CFE21F03A59}"/>
    <cellStyle name="Calculation 2 2 9 2 4" xfId="14551" xr:uid="{618CF5D6-0A4E-4AF4-9DEB-D02B9349FBF8}"/>
    <cellStyle name="Calculation 2 2 9 3" xfId="8249" xr:uid="{C4B77EEB-4F41-47B2-8AAF-9BEC757D4AAB}"/>
    <cellStyle name="Calculation 2 2 9 3 2" xfId="9683" xr:uid="{DAF41061-146C-4C2A-A6BF-A59065A7B370}"/>
    <cellStyle name="Calculation 2 2 9 3 2 2" xfId="27386" xr:uid="{B5D23C68-6E35-4FF5-9226-95C7EA93D2AF}"/>
    <cellStyle name="Calculation 2 2 9 3 3" xfId="15928" xr:uid="{CED6DA07-012B-4627-BBB3-F4A6F548E335}"/>
    <cellStyle name="Calculation 2 2 9 4" xfId="7071" xr:uid="{4D14C59D-4AF6-4A58-9E34-6C621E973E9B}"/>
    <cellStyle name="Calculation 2 2 9 4 2" xfId="22985" xr:uid="{ED2AEE4C-1EAC-4CAA-BDAD-A66A45552DF4}"/>
    <cellStyle name="Calculation 2 2 9 5" xfId="9004" xr:uid="{944E80F1-6237-4DB0-9947-8F1CB9167935}"/>
    <cellStyle name="Calculation 2 2 9 6" xfId="11929" xr:uid="{E7FD6BEA-F625-4E30-B1DF-C9ED9140F7B8}"/>
    <cellStyle name="Calculation 2 3" xfId="411" xr:uid="{53D9B2CC-98D3-4539-89FB-FE55C78F7E09}"/>
    <cellStyle name="Calculation 2 4" xfId="1397" xr:uid="{F8CC5A15-75DC-4242-AF0C-D61607355EB1}"/>
    <cellStyle name="Calculation 2 4 10" xfId="9040" xr:uid="{A98E1D50-AB0A-4E15-9FD8-DA0C4D4570F3}"/>
    <cellStyle name="Calculation 2 4 10 2" xfId="22150" xr:uid="{F753395E-172C-446F-A87A-94C1050BB3C2}"/>
    <cellStyle name="Calculation 2 4 11" xfId="11179" xr:uid="{1B769F50-10B2-4144-BCC9-062FB3F906E2}"/>
    <cellStyle name="Calculation 2 4 2" xfId="2603" xr:uid="{BDA63778-AA09-438E-9B8F-9E2C63161234}"/>
    <cellStyle name="Calculation 2 4 2 2" xfId="5502" xr:uid="{80726C2F-6CF7-419B-81AF-B1AACB6F0F67}"/>
    <cellStyle name="Calculation 2 4 2 2 2" xfId="17775" xr:uid="{779C4EE5-23B3-45ED-894F-96F21A6AE219}"/>
    <cellStyle name="Calculation 2 4 2 2 2 2" xfId="29313" xr:uid="{377700B5-FE4C-4DDF-9C9E-80D312D5C3FD}"/>
    <cellStyle name="Calculation 2 4 2 2 3" xfId="26250" xr:uid="{5D9BEB14-7EA7-49CB-AAAA-36D893EC7CD1}"/>
    <cellStyle name="Calculation 2 4 2 2 4" xfId="14881" xr:uid="{F33515E0-702F-48E6-B328-6EB91BE00C4C}"/>
    <cellStyle name="Calculation 2 4 2 3" xfId="8141" xr:uid="{D07FB478-0D9B-4621-A8B7-48E62E3BCFBC}"/>
    <cellStyle name="Calculation 2 4 2 3 2" xfId="27753" xr:uid="{35138BFA-242F-4284-96BF-2690BCB5D9C7}"/>
    <cellStyle name="Calculation 2 4 2 3 3" xfId="16258" xr:uid="{278C8520-1E9F-4F15-B944-31B93D67F5C0}"/>
    <cellStyle name="Calculation 2 4 2 4" xfId="9575" xr:uid="{6DBACE01-8FE4-4147-865C-B9EEDD2F15F7}"/>
    <cellStyle name="Calculation 2 4 2 4 2" xfId="23352" xr:uid="{9E8DD4E7-CFAB-4049-BCC5-B320C78F3CA7}"/>
    <cellStyle name="Calculation 2 4 2 5" xfId="12204" xr:uid="{61CD6176-2217-4602-9B44-14D84F6A5ED0}"/>
    <cellStyle name="Calculation 2 4 3" xfId="2456" xr:uid="{94E71137-D0EE-4F75-97BF-4A893BA5C7D8}"/>
    <cellStyle name="Calculation 2 4 3 2" xfId="5355" xr:uid="{637583A7-4341-48BB-B7C4-C4BB4FFDDDBD}"/>
    <cellStyle name="Calculation 2 4 3 2 2" xfId="17628" xr:uid="{0ADD3E0D-30ED-4C93-9915-A36AFD015DE8}"/>
    <cellStyle name="Calculation 2 4 3 2 2 2" xfId="29166" xr:uid="{6C35F56F-06E7-4D97-A75B-EF927489862C}"/>
    <cellStyle name="Calculation 2 4 3 2 3" xfId="26103" xr:uid="{27C6DA51-7A54-4B3D-853C-CA36F39F4A39}"/>
    <cellStyle name="Calculation 2 4 3 2 4" xfId="14753" xr:uid="{E1A74BC8-19E5-449B-A121-F700F4252A5B}"/>
    <cellStyle name="Calculation 2 4 3 3" xfId="8190" xr:uid="{7D7F7B18-FBF1-4233-AF4B-D38E8DD34825}"/>
    <cellStyle name="Calculation 2 4 3 3 2" xfId="27606" xr:uid="{B1246A28-8ADD-45C7-B674-5A51A0AA2F98}"/>
    <cellStyle name="Calculation 2 4 3 3 3" xfId="16130" xr:uid="{08F5501D-C62D-4AEC-8BF0-F3A59433E3FD}"/>
    <cellStyle name="Calculation 2 4 3 4" xfId="9624" xr:uid="{FD620C60-C5AA-47C0-AA39-4C185B336011}"/>
    <cellStyle name="Calculation 2 4 3 4 2" xfId="23205" xr:uid="{C395BB55-4D62-4A42-B05F-12D0B8ABCE18}"/>
    <cellStyle name="Calculation 2 4 3 5" xfId="12093" xr:uid="{BDF48F74-C08B-4E3C-A2E5-BEF8517974B5}"/>
    <cellStyle name="Calculation 2 4 4" xfId="2655" xr:uid="{8E55E68E-1246-4CEE-A93B-419AAA6ACD3C}"/>
    <cellStyle name="Calculation 2 4 4 2" xfId="5554" xr:uid="{B97B8071-0A42-4AA3-A7C9-7302EE342A22}"/>
    <cellStyle name="Calculation 2 4 4 2 2" xfId="17827" xr:uid="{374704F5-97C1-480C-9890-A4BF5428FC3F}"/>
    <cellStyle name="Calculation 2 4 4 2 2 2" xfId="29365" xr:uid="{E1F7D417-2F75-437B-B09E-FCD02F425AB9}"/>
    <cellStyle name="Calculation 2 4 4 2 3" xfId="26302" xr:uid="{D1AD2EF9-5313-4E55-A9F9-082C17A89A15}"/>
    <cellStyle name="Calculation 2 4 4 2 4" xfId="14925" xr:uid="{52FB20B9-663A-4797-BD98-85A91B6B79FB}"/>
    <cellStyle name="Calculation 2 4 4 3" xfId="16302" xr:uid="{F4E0177D-A967-4A21-9AB1-560B908DA776}"/>
    <cellStyle name="Calculation 2 4 4 3 2" xfId="27805" xr:uid="{8F0C6C59-1678-4E92-AC45-41DF06F6054E}"/>
    <cellStyle name="Calculation 2 4 4 4" xfId="23404" xr:uid="{5D6D8A90-489C-4087-86BE-6A1334832C8B}"/>
    <cellStyle name="Calculation 2 4 4 5" xfId="12239" xr:uid="{0B57F8CF-8DD0-4792-9133-BDA9FA555B4F}"/>
    <cellStyle name="Calculation 2 4 5" xfId="2564" xr:uid="{2607CAE1-88D5-4298-A890-6ACB961B996B}"/>
    <cellStyle name="Calculation 2 4 5 2" xfId="5463" xr:uid="{750E40DC-756A-482C-BEA5-7EEBDECAC451}"/>
    <cellStyle name="Calculation 2 4 5 2 2" xfId="17736" xr:uid="{1BD595C9-BDDA-4B39-9DC5-3D8EDD6A7D59}"/>
    <cellStyle name="Calculation 2 4 5 2 2 2" xfId="29274" xr:uid="{8DAAEAA5-B190-4AD0-A5C6-1985CB603092}"/>
    <cellStyle name="Calculation 2 4 5 2 3" xfId="26211" xr:uid="{81A5DFB2-56C3-439D-B3F9-EA34419C719E}"/>
    <cellStyle name="Calculation 2 4 5 2 4" xfId="14848" xr:uid="{E6F41273-E33F-4D20-A358-3F717D4D7E26}"/>
    <cellStyle name="Calculation 2 4 5 3" xfId="16225" xr:uid="{316A56E7-111D-4B69-9680-5FAC3A3F6AE5}"/>
    <cellStyle name="Calculation 2 4 5 3 2" xfId="27714" xr:uid="{FAC5A46A-5494-4425-B554-1A9E06CDE1C4}"/>
    <cellStyle name="Calculation 2 4 5 4" xfId="23313" xr:uid="{FEA3E9E0-34DD-421B-9E22-620567908EB6}"/>
    <cellStyle name="Calculation 2 4 5 5" xfId="12179" xr:uid="{8DE4AFF3-A282-4072-B1BF-C7EC9400A630}"/>
    <cellStyle name="Calculation 2 4 6" xfId="2345" xr:uid="{20F9C595-E6CE-4999-BD89-32E9A2394E6E}"/>
    <cellStyle name="Calculation 2 4 6 2" xfId="5244" xr:uid="{7DCF42D7-0C2D-427C-BD3F-439C3F1EBC5D}"/>
    <cellStyle name="Calculation 2 4 6 2 2" xfId="17517" xr:uid="{E0C75C50-B2D9-45B9-B9B4-4D4AFBC2EB4F}"/>
    <cellStyle name="Calculation 2 4 6 2 2 2" xfId="29055" xr:uid="{006CBB68-9537-4C6C-8EA6-315B7FCC2EBD}"/>
    <cellStyle name="Calculation 2 4 6 2 3" xfId="25992" xr:uid="{256D5339-938D-4E47-916D-53D0B4F1D153}"/>
    <cellStyle name="Calculation 2 4 6 2 4" xfId="14656" xr:uid="{DD31EB85-18BE-4D4C-A310-C36FDC8AC840}"/>
    <cellStyle name="Calculation 2 4 6 3" xfId="16033" xr:uid="{D1151632-A3CD-484B-BB2E-719C4B4AB0C2}"/>
    <cellStyle name="Calculation 2 4 6 3 2" xfId="27495" xr:uid="{19C6776B-B9D0-483D-8693-C3AB1F77E5A6}"/>
    <cellStyle name="Calculation 2 4 6 4" xfId="23094" xr:uid="{51F095F3-8C0C-4C47-980C-2108321763EC}"/>
    <cellStyle name="Calculation 2 4 6 5" xfId="12013" xr:uid="{12B1ADD8-A25A-48DB-9792-64944EFC6B2B}"/>
    <cellStyle name="Calculation 2 4 7" xfId="2793" xr:uid="{2DB2CF92-2161-4131-990F-7030BDBE38F9}"/>
    <cellStyle name="Calculation 2 4 7 2" xfId="5692" xr:uid="{CEA80D3A-0E17-45D2-8C67-F0BE10EC4AE8}"/>
    <cellStyle name="Calculation 2 4 7 2 2" xfId="17965" xr:uid="{9C7FB35C-C845-443B-9094-79472A45F316}"/>
    <cellStyle name="Calculation 2 4 7 2 2 2" xfId="29503" xr:uid="{3B6FA16C-1D2C-421E-A243-2E9DE5420CBA}"/>
    <cellStyle name="Calculation 2 4 7 2 3" xfId="26440" xr:uid="{D5738862-7DA4-4A6F-BD71-BB2D26C000C2}"/>
    <cellStyle name="Calculation 2 4 7 2 4" xfId="15048" xr:uid="{74D7BFDA-DFEA-4987-BF64-F97C84618BEA}"/>
    <cellStyle name="Calculation 2 4 7 3" xfId="16425" xr:uid="{273C61AC-D60F-456D-97FB-5C87319778E5}"/>
    <cellStyle name="Calculation 2 4 7 3 2" xfId="27943" xr:uid="{B4CCB23B-7713-441E-BAEE-442494F55F77}"/>
    <cellStyle name="Calculation 2 4 7 4" xfId="23542" xr:uid="{142B756E-13AB-4727-B3D4-156BD2146660}"/>
    <cellStyle name="Calculation 2 4 7 5" xfId="12328" xr:uid="{089F9334-FFF0-4FC2-8776-4328F9E9AF42}"/>
    <cellStyle name="Calculation 2 4 8" xfId="4300" xr:uid="{FA6F96A4-E005-497F-A9EC-D7C43601900E}"/>
    <cellStyle name="Calculation 2 4 8 2" xfId="17211" xr:uid="{A262C3CC-DBA5-4B44-B36A-FBC5BFDB458D}"/>
    <cellStyle name="Calculation 2 4 8 2 2" xfId="28749" xr:uid="{74D74A40-CF0B-402A-8E85-97A6B1BE561B}"/>
    <cellStyle name="Calculation 2 4 8 3" xfId="25048" xr:uid="{B3E0B73F-D261-43D8-B0DC-223687EFDFFC}"/>
    <cellStyle name="Calculation 2 4 8 4" xfId="13722" xr:uid="{046CC649-755F-4214-BB03-0722FE74274C}"/>
    <cellStyle name="Calculation 2 4 9" xfId="7137" xr:uid="{0A1A0ABD-0075-40E8-BE8A-376929A8098F}"/>
    <cellStyle name="Calculation 2 4 9 2" xfId="27189" xr:uid="{6CCB88BA-AF03-41B8-921D-21BC172A8BC6}"/>
    <cellStyle name="Calculation 2 4 9 3" xfId="15737" xr:uid="{D358D5ED-B75D-48AB-B81A-87D20F360D2C}"/>
    <cellStyle name="Calculation 2 5" xfId="884" xr:uid="{E451015C-4A89-4996-B5FC-6F2B5326A862}"/>
    <cellStyle name="Calculation 2 5 2" xfId="3787" xr:uid="{1217E499-64F2-4D4A-AEDA-2C8534331CA7}"/>
    <cellStyle name="Calculation 2 5 2 2" xfId="17034" xr:uid="{78CE0810-791D-47E7-B958-61AB475FFAEC}"/>
    <cellStyle name="Calculation 2 5 2 2 2" xfId="28570" xr:uid="{3530866B-674A-4D31-BA1A-427FE63FC3E0}"/>
    <cellStyle name="Calculation 2 5 2 3" xfId="24535" xr:uid="{2684BDB6-9052-4DEA-827F-BE147AAB8C65}"/>
    <cellStyle name="Calculation 2 5 2 4" xfId="13233" xr:uid="{778714D7-A735-46E5-979D-3E5D0E620756}"/>
    <cellStyle name="Calculation 2 5 3" xfId="15582" xr:uid="{880B4E47-95C5-43E0-9811-3338FD2620D1}"/>
    <cellStyle name="Calculation 2 5 3 2" xfId="27010" xr:uid="{E01586E7-E005-4F1A-B90B-874637A329E8}"/>
    <cellStyle name="Calculation 2 5 4" xfId="21637" xr:uid="{2420F821-177B-4FDA-B4E5-4830B1606879}"/>
    <cellStyle name="Calculation 2 5 5" xfId="10729" xr:uid="{9CECED97-4537-40B7-BA60-FC1DBDA4FB1A}"/>
    <cellStyle name="Calculation 2 6" xfId="3318" xr:uid="{DEAB75EA-5D78-4A99-9FBC-157E40D02313}"/>
    <cellStyle name="Calculation 2 6 2" xfId="16903" xr:uid="{92496CF6-5B8C-4F9A-B54D-13184370D5C8}"/>
    <cellStyle name="Calculation 2 6 2 2" xfId="28435" xr:uid="{B7F68C5D-5987-4072-A358-B37470A77BD9}"/>
    <cellStyle name="Calculation 2 6 3" xfId="24066" xr:uid="{A072F592-C725-4A67-A4B1-2CCA83999661}"/>
    <cellStyle name="Calculation 2 6 4" xfId="12786" xr:uid="{9EAE85D7-56B0-4B4F-8B9F-4D6D6F2E8B06}"/>
    <cellStyle name="Calculation 2 7" xfId="6233" xr:uid="{41DDCF61-59FB-4073-8777-8CE81900300B}"/>
    <cellStyle name="Calculation 2 7 2" xfId="21168" xr:uid="{41405B0B-B8A2-4BC1-9157-291D509897AE}"/>
    <cellStyle name="Calculation 2 8" xfId="6178" xr:uid="{9A514ADF-7CDE-486A-A6F5-BF1BF91BFAA0}"/>
    <cellStyle name="Calculation 2 9" xfId="10317" xr:uid="{B4B0954E-A528-45DA-AF37-73D2468709DB}"/>
    <cellStyle name="Calculation 3" xfId="274" xr:uid="{83EEFEFF-45D0-4CC6-A6AD-ACCD9FB38F54}"/>
    <cellStyle name="Calculation 3 10" xfId="766" xr:uid="{18FC1C8B-CD3C-4447-98F7-DFC7F3AB86CA}"/>
    <cellStyle name="Calculation 3 10 2" xfId="3669" xr:uid="{44155C64-3C00-43A0-9CAF-7B12B6A09B98}"/>
    <cellStyle name="Calculation 3 10 2 2" xfId="16952" xr:uid="{E411E3CE-495C-4CBB-A6C5-67026E5652B1}"/>
    <cellStyle name="Calculation 3 10 2 2 2" xfId="28484" xr:uid="{DCC5D590-9FDF-4881-921C-E6790D63B8C5}"/>
    <cellStyle name="Calculation 3 10 2 3" xfId="24417" xr:uid="{FE122992-CDB2-4CA7-B9C0-C1A73DEA5442}"/>
    <cellStyle name="Calculation 3 10 2 4" xfId="13136" xr:uid="{540C6995-B88D-4060-A7B9-C67D250334A0}"/>
    <cellStyle name="Calculation 3 10 3" xfId="6725" xr:uid="{A666F483-0883-4582-B4BE-5FCA55797453}"/>
    <cellStyle name="Calculation 3 10 3 2" xfId="26924" xr:uid="{F9EDB11B-0E5D-43A2-B237-3732EE7DDA61}"/>
    <cellStyle name="Calculation 3 10 3 3" xfId="15517" xr:uid="{CBF0B407-0063-4EC0-B808-8BCD9F704369}"/>
    <cellStyle name="Calculation 3 10 4" xfId="8906" xr:uid="{097E5B9D-87E0-4121-B040-B2AF57855A21}"/>
    <cellStyle name="Calculation 3 10 4 2" xfId="21519" xr:uid="{0E11D653-D14C-40F7-88B1-55D9E0D073D6}"/>
    <cellStyle name="Calculation 3 10 5" xfId="10639" xr:uid="{0475F743-68DD-4E85-AED9-F74A0F86FD2F}"/>
    <cellStyle name="Calculation 3 11" xfId="1061" xr:uid="{1ECF027C-1AB1-417E-9FA8-05E4E7C2EAAD}"/>
    <cellStyle name="Calculation 3 11 2" xfId="3964" xr:uid="{8630E3C1-ABEA-4E95-8086-87B22F0C4919}"/>
    <cellStyle name="Calculation 3 11 2 2" xfId="17074" xr:uid="{74C07FC5-03BE-472D-A7FB-2AA44102B51E}"/>
    <cellStyle name="Calculation 3 11 2 2 2" xfId="28612" xr:uid="{0A1FA363-3EF9-4538-8FE4-FC0333C3CAEC}"/>
    <cellStyle name="Calculation 3 11 2 3" xfId="24712" xr:uid="{F78BFBA0-0971-4D4E-A890-68924EB40B6A}"/>
    <cellStyle name="Calculation 3 11 2 4" xfId="13400" xr:uid="{BFD22BD7-D795-4EE1-8990-D81F6E2D4631}"/>
    <cellStyle name="Calculation 3 11 3" xfId="8077" xr:uid="{3681B3D0-BCB3-41DC-AB49-96F0C9F6426D}"/>
    <cellStyle name="Calculation 3 11 3 2" xfId="27052" xr:uid="{FA436EA4-E3AC-4AE5-B869-7A75B0C519C3}"/>
    <cellStyle name="Calculation 3 11 3 3" xfId="15614" xr:uid="{ED97DE51-0171-4E71-BC08-6F4D6889169B}"/>
    <cellStyle name="Calculation 3 11 4" xfId="9511" xr:uid="{F7C25726-04DD-49DC-92A0-D27D263F54E5}"/>
    <cellStyle name="Calculation 3 11 4 2" xfId="21814" xr:uid="{C69394AA-0003-48EA-ADB2-5BAED30D354E}"/>
    <cellStyle name="Calculation 3 11 5" xfId="10893" xr:uid="{24622B95-6D6B-4273-AC6F-5A3093275003}"/>
    <cellStyle name="Calculation 3 12" xfId="3382" xr:uid="{8B803531-762E-4608-A043-62BF6AF745F2}"/>
    <cellStyle name="Calculation 3 12 2" xfId="16911" xr:uid="{B54D299C-7C74-496D-84F4-F125EA9A5F86}"/>
    <cellStyle name="Calculation 3 12 2 2" xfId="28443" xr:uid="{A01D4244-283D-47D1-AB57-16D02A470091}"/>
    <cellStyle name="Calculation 3 12 3" xfId="24130" xr:uid="{5E6CFB15-9213-44FB-B9C0-7821CFEF6186}"/>
    <cellStyle name="Calculation 3 12 4" xfId="12850" xr:uid="{E198DBB1-E939-4C5C-884C-A2C964502164}"/>
    <cellStyle name="Calculation 3 13" xfId="6297" xr:uid="{90273F68-720A-48FB-A31D-795A10FC88E6}"/>
    <cellStyle name="Calculation 3 13 2" xfId="21232" xr:uid="{F2690F13-0A26-4FAF-9826-959A902E0D3E}"/>
    <cellStyle name="Calculation 3 14" xfId="6171" xr:uid="{C925B90D-752C-4830-BC4A-F5A1AAA40375}"/>
    <cellStyle name="Calculation 3 2" xfId="671" xr:uid="{6C24ED36-442A-45C3-8F10-D401F126B885}"/>
    <cellStyle name="Calculation 3 2 10" xfId="6505" xr:uid="{C3A33395-FA41-412F-A79A-E9FEBB20D838}"/>
    <cellStyle name="Calculation 3 2 10 2" xfId="21424" xr:uid="{0EA294F9-212D-4346-BAA0-7595FECD3805}"/>
    <cellStyle name="Calculation 3 2 11" xfId="8853" xr:uid="{1F6E61E9-9483-4EF7-A93C-10C206974956}"/>
    <cellStyle name="Calculation 3 2 12" xfId="10550" xr:uid="{AD0B4C74-F43B-42F9-B486-8A189255E55D}"/>
    <cellStyle name="Calculation 3 2 2" xfId="1674" xr:uid="{0BBFE870-645C-4CD1-A972-BA23892FF030}"/>
    <cellStyle name="Calculation 3 2 2 10" xfId="9106" xr:uid="{983E6092-A203-4D32-BD7C-922E7F74F388}"/>
    <cellStyle name="Calculation 3 2 2 10 2" xfId="22427" xr:uid="{9574D882-053F-4CF4-8510-F52798A68FEF}"/>
    <cellStyle name="Calculation 3 2 2 11" xfId="11428" xr:uid="{D90A49D4-8F1E-483F-AB55-D4B26FB01BC6}"/>
    <cellStyle name="Calculation 3 2 2 2" xfId="2707" xr:uid="{48B0C7CD-088D-4A77-B5CD-9A587880824C}"/>
    <cellStyle name="Calculation 3 2 2 2 2" xfId="5606" xr:uid="{6C2A3AD4-0D04-410C-BDE6-152CF4546BFC}"/>
    <cellStyle name="Calculation 3 2 2 2 2 2" xfId="17879" xr:uid="{356FF2AB-4A40-4666-928F-74E3D33C0D14}"/>
    <cellStyle name="Calculation 3 2 2 2 2 2 2" xfId="29417" xr:uid="{9CD96308-6C75-4629-B59F-2EC66C560AEB}"/>
    <cellStyle name="Calculation 3 2 2 2 2 3" xfId="26354" xr:uid="{14CAD651-2C4B-4E90-9F33-C5FD4AF16564}"/>
    <cellStyle name="Calculation 3 2 2 2 2 4" xfId="14970" xr:uid="{B6AD1248-9F00-4C8B-AC59-F38C406D1D2C}"/>
    <cellStyle name="Calculation 3 2 2 2 3" xfId="8267" xr:uid="{7CC9CCCE-42FF-4BB7-A87B-535B2D203BFC}"/>
    <cellStyle name="Calculation 3 2 2 2 3 2" xfId="27857" xr:uid="{77662742-1F5F-4C47-B0AE-9AD58DF3D950}"/>
    <cellStyle name="Calculation 3 2 2 2 3 3" xfId="16347" xr:uid="{75F41040-652D-4189-A21E-CE90DB84C488}"/>
    <cellStyle name="Calculation 3 2 2 2 4" xfId="9701" xr:uid="{EBA6D336-F07E-474D-B5DC-1F5D9D24FAB7}"/>
    <cellStyle name="Calculation 3 2 2 2 4 2" xfId="23456" xr:uid="{EC23CF63-D11C-41C9-A9A3-88BB42864558}"/>
    <cellStyle name="Calculation 3 2 2 2 5" xfId="12273" xr:uid="{9667EF66-295C-4E88-B2EF-469A5551EC02}"/>
    <cellStyle name="Calculation 3 2 2 3" xfId="2462" xr:uid="{136DC095-F1C7-477B-BF51-C669AF714B35}"/>
    <cellStyle name="Calculation 3 2 2 3 2" xfId="5361" xr:uid="{B4E119ED-8FED-46EE-B2EA-CA46176F02B7}"/>
    <cellStyle name="Calculation 3 2 2 3 2 2" xfId="17634" xr:uid="{1D84CCE4-09BF-4699-9DA0-B6165A29CFCF}"/>
    <cellStyle name="Calculation 3 2 2 3 2 2 2" xfId="29172" xr:uid="{6C3D90FA-6D60-4C71-A341-363A62497117}"/>
    <cellStyle name="Calculation 3 2 2 3 2 3" xfId="26109" xr:uid="{841FAB08-EE68-44C7-91A5-0D36FD3F9B5D}"/>
    <cellStyle name="Calculation 3 2 2 3 2 4" xfId="14758" xr:uid="{F7DF5B9C-4DF3-4764-9D7D-599FC5D77CAE}"/>
    <cellStyle name="Calculation 3 2 2 3 3" xfId="8762" xr:uid="{9563BDEC-694A-4E82-BC6A-5DDB57815C5F}"/>
    <cellStyle name="Calculation 3 2 2 3 3 2" xfId="27612" xr:uid="{62BFA461-F75B-4BF5-8D2D-AF17D60BF2B0}"/>
    <cellStyle name="Calculation 3 2 2 3 3 3" xfId="16135" xr:uid="{8835F3E0-169A-4729-A540-3E3A8D374ABC}"/>
    <cellStyle name="Calculation 3 2 2 3 4" xfId="10196" xr:uid="{AAD89D86-85D5-4ABF-8D2A-8EB2A7337B38}"/>
    <cellStyle name="Calculation 3 2 2 3 4 2" xfId="23211" xr:uid="{038ADAEB-DB68-4B0F-BB39-CEDF9514014D}"/>
    <cellStyle name="Calculation 3 2 2 3 5" xfId="12098" xr:uid="{C832439D-5781-4BBE-80DF-443BB395BF5E}"/>
    <cellStyle name="Calculation 3 2 2 4" xfId="2692" xr:uid="{B6AFF512-FE91-43B0-ABE5-73E6673D1A36}"/>
    <cellStyle name="Calculation 3 2 2 4 2" xfId="5591" xr:uid="{EB39F266-53B8-43BE-A80E-0395D33057A4}"/>
    <cellStyle name="Calculation 3 2 2 4 2 2" xfId="17864" xr:uid="{6AD4FF41-173B-4839-B592-DCE30151A9B1}"/>
    <cellStyle name="Calculation 3 2 2 4 2 2 2" xfId="29402" xr:uid="{2B5BD595-F7AD-43E6-A64C-C64A31F73895}"/>
    <cellStyle name="Calculation 3 2 2 4 2 3" xfId="26339" xr:uid="{10EB142B-C814-4F49-AF8D-3F4DE4D2CEDC}"/>
    <cellStyle name="Calculation 3 2 2 4 2 4" xfId="14956" xr:uid="{455A325D-6030-4329-AC84-287F9AF20389}"/>
    <cellStyle name="Calculation 3 2 2 4 3" xfId="16333" xr:uid="{ED389A4A-30F4-4488-9940-E9A6C83D16BD}"/>
    <cellStyle name="Calculation 3 2 2 4 3 2" xfId="27842" xr:uid="{D38DBE4B-5240-4351-A351-AB0BC16872EE}"/>
    <cellStyle name="Calculation 3 2 2 4 4" xfId="23441" xr:uid="{E0DAAEB7-76D2-4180-9A9B-6E57ED3828E0}"/>
    <cellStyle name="Calculation 3 2 2 4 5" xfId="12262" xr:uid="{29785CE2-6477-44D8-846C-B51D11FE4C87}"/>
    <cellStyle name="Calculation 3 2 2 5" xfId="3035" xr:uid="{841D9E15-4498-49CB-8B04-D1F40B2B3CAC}"/>
    <cellStyle name="Calculation 3 2 2 5 2" xfId="5934" xr:uid="{46F60C37-2916-46DC-97F6-72F35F6EEDF8}"/>
    <cellStyle name="Calculation 3 2 2 5 2 2" xfId="18207" xr:uid="{069FE786-AFC1-4EF1-A1EC-6E4E01D2769A}"/>
    <cellStyle name="Calculation 3 2 2 5 2 2 2" xfId="29745" xr:uid="{0C4C55D5-F9B1-4DFF-A7CD-D63488C3155B}"/>
    <cellStyle name="Calculation 3 2 2 5 2 3" xfId="26682" xr:uid="{A832F133-3517-43EE-B1C8-CA5D8E820007}"/>
    <cellStyle name="Calculation 3 2 2 5 2 4" xfId="15276" xr:uid="{C4595389-0C56-441A-B96F-C8EC719FCD77}"/>
    <cellStyle name="Calculation 3 2 2 5 3" xfId="16653" xr:uid="{4877FC72-7B64-47DA-9484-65ABEA39ABD2}"/>
    <cellStyle name="Calculation 3 2 2 5 3 2" xfId="28185" xr:uid="{71649831-386D-4456-8F47-B11AD0A1619F}"/>
    <cellStyle name="Calculation 3 2 2 5 4" xfId="23784" xr:uid="{EAAD2356-A4C8-4AD2-8EDA-5239EB07DCFA}"/>
    <cellStyle name="Calculation 3 2 2 5 5" xfId="12514" xr:uid="{FFDAB4C8-852B-4CC1-BAFB-82C20ABE340F}"/>
    <cellStyle name="Calculation 3 2 2 6" xfId="3132" xr:uid="{057D90EE-9939-44CB-9854-E1DE9B000FDE}"/>
    <cellStyle name="Calculation 3 2 2 6 2" xfId="6031" xr:uid="{1802FD63-9406-44FD-8ABA-ED76144E6BFD}"/>
    <cellStyle name="Calculation 3 2 2 6 2 2" xfId="18304" xr:uid="{412042B2-70F4-4366-8CBE-006EFEB50524}"/>
    <cellStyle name="Calculation 3 2 2 6 2 2 2" xfId="29842" xr:uid="{F1F1B0D7-5265-4168-BA39-966C23BC939D}"/>
    <cellStyle name="Calculation 3 2 2 6 2 3" xfId="26779" xr:uid="{2F0EE910-FFBD-4AA0-B204-ECF78156485A}"/>
    <cellStyle name="Calculation 3 2 2 6 2 4" xfId="15373" xr:uid="{32812A92-384C-489A-9653-868A26624229}"/>
    <cellStyle name="Calculation 3 2 2 6 3" xfId="16750" xr:uid="{ECDB9F26-9C78-4EBB-8662-D42116B8F51B}"/>
    <cellStyle name="Calculation 3 2 2 6 3 2" xfId="28282" xr:uid="{0336F145-7E85-4219-85DC-629793740718}"/>
    <cellStyle name="Calculation 3 2 2 6 4" xfId="23881" xr:uid="{C857E2B2-DED8-40F3-80E2-5C043685CA4D}"/>
    <cellStyle name="Calculation 3 2 2 6 5" xfId="12601" xr:uid="{5309F570-F4F3-489E-ADDA-670E79F229B8}"/>
    <cellStyle name="Calculation 3 2 2 7" xfId="855" xr:uid="{38BA27A8-1407-418D-B798-C1E0C4DE1CB6}"/>
    <cellStyle name="Calculation 3 2 2 7 2" xfId="3758" xr:uid="{F3A1ED11-F961-4D38-A4A7-7B1543D5DFCE}"/>
    <cellStyle name="Calculation 3 2 2 7 2 2" xfId="17028" xr:uid="{8A0E36A1-C19C-4D4E-B2B4-0EE4BAE0A6FC}"/>
    <cellStyle name="Calculation 3 2 2 7 2 2 2" xfId="28564" xr:uid="{61407C6F-2713-4E38-8672-212EC9C55735}"/>
    <cellStyle name="Calculation 3 2 2 7 2 3" xfId="24506" xr:uid="{6CA5C84A-3FC9-44A9-A58E-D44D7C4FE0B4}"/>
    <cellStyle name="Calculation 3 2 2 7 2 4" xfId="13205" xr:uid="{3723BC93-90B4-4419-8DED-70B78DCE4E93}"/>
    <cellStyle name="Calculation 3 2 2 7 3" xfId="15577" xr:uid="{CC3CD097-458E-4539-B986-5CFAA998E17A}"/>
    <cellStyle name="Calculation 3 2 2 7 3 2" xfId="27004" xr:uid="{0812E5BC-F7BC-4693-942B-EDDCC84C2FDC}"/>
    <cellStyle name="Calculation 3 2 2 7 4" xfId="21608" xr:uid="{4951AE6B-71A2-4687-B256-0EEBFA8C5BBC}"/>
    <cellStyle name="Calculation 3 2 2 7 5" xfId="10701" xr:uid="{25B40171-CB4E-4CFB-A514-B873D85FBE2F}"/>
    <cellStyle name="Calculation 3 2 2 8" xfId="4577" xr:uid="{C8B02609-99F4-4D82-B83B-833456455095}"/>
    <cellStyle name="Calculation 3 2 2 8 2" xfId="17265" xr:uid="{B8B6A07E-7DD0-45E8-9BCB-E226AEDA2C69}"/>
    <cellStyle name="Calculation 3 2 2 8 2 2" xfId="28803" xr:uid="{912BB590-97A3-42FA-88BA-848529DA017F}"/>
    <cellStyle name="Calculation 3 2 2 8 3" xfId="25325" xr:uid="{EEEAC282-A206-4DCB-BABB-0D7D6826AC38}"/>
    <cellStyle name="Calculation 3 2 2 8 4" xfId="13999" xr:uid="{A4CAF942-A58D-4A17-BCC5-D823EDD5BABD}"/>
    <cellStyle name="Calculation 3 2 2 9" xfId="7426" xr:uid="{7805C294-1C6D-4165-A4CD-0CD8B56864E3}"/>
    <cellStyle name="Calculation 3 2 2 9 2" xfId="27243" xr:uid="{5975B4D5-0993-4769-8DB8-FB6366B6B335}"/>
    <cellStyle name="Calculation 3 2 2 9 3" xfId="15791" xr:uid="{F4CCAA0A-83BA-48EF-9B0D-30F0FF515787}"/>
    <cellStyle name="Calculation 3 2 3" xfId="2141" xr:uid="{A133E23F-4241-4863-BB6D-BDCD5FC54220}"/>
    <cellStyle name="Calculation 3 2 3 10" xfId="9268" xr:uid="{5621B96F-5CD2-4B86-B604-365E708DABA7}"/>
    <cellStyle name="Calculation 3 2 3 10 2" xfId="22890" xr:uid="{EA2AE0E4-4A89-42B1-9721-5C8D8D1AB292}"/>
    <cellStyle name="Calculation 3 2 3 11" xfId="11869" xr:uid="{0E8757BF-2E60-4BC7-A81A-001B5961F950}"/>
    <cellStyle name="Calculation 3 2 3 2" xfId="2745" xr:uid="{B7C75A8F-BF8F-4330-8ECF-7C51EFC210EC}"/>
    <cellStyle name="Calculation 3 2 3 2 2" xfId="5644" xr:uid="{48F73A70-120F-4603-A54F-BEBA0D78DE37}"/>
    <cellStyle name="Calculation 3 2 3 2 2 2" xfId="17917" xr:uid="{D883B30E-5499-49F4-A2E0-BA29AF67A526}"/>
    <cellStyle name="Calculation 3 2 3 2 2 2 2" xfId="29455" xr:uid="{126F6FDA-C737-4A35-AE14-C061AA32D8DA}"/>
    <cellStyle name="Calculation 3 2 3 2 2 3" xfId="26392" xr:uid="{612ED79F-5630-420E-BA20-D4B190B71F87}"/>
    <cellStyle name="Calculation 3 2 3 2 2 4" xfId="15008" xr:uid="{EFB6F59A-90E7-4E48-9668-7056CADC133A}"/>
    <cellStyle name="Calculation 3 2 3 2 3" xfId="8485" xr:uid="{054ED93A-C2EA-41C2-ADC6-96CA0E4E492F}"/>
    <cellStyle name="Calculation 3 2 3 2 3 2" xfId="27895" xr:uid="{2207DD10-9EA3-438C-8CA0-55F209CEC2A8}"/>
    <cellStyle name="Calculation 3 2 3 2 3 3" xfId="16385" xr:uid="{43299073-C6CF-4CD4-9E6F-CD2B78C30208}"/>
    <cellStyle name="Calculation 3 2 3 2 4" xfId="9919" xr:uid="{21F38A4F-A015-49A3-BE0B-D5ACD8A854AF}"/>
    <cellStyle name="Calculation 3 2 3 2 4 2" xfId="23494" xr:uid="{5BC42744-F216-4796-9CA2-5B2AE17B90F8}"/>
    <cellStyle name="Calculation 3 2 3 2 5" xfId="12299" xr:uid="{8E0AD4DC-1F35-408B-ABCF-31F1C309A8DF}"/>
    <cellStyle name="Calculation 3 2 3 3" xfId="2855" xr:uid="{7062469F-E3D9-473E-9A28-B03E2C7E6CAF}"/>
    <cellStyle name="Calculation 3 2 3 3 2" xfId="5754" xr:uid="{E8C8EADC-9FAE-4034-B40D-68B05534EAFE}"/>
    <cellStyle name="Calculation 3 2 3 3 2 2" xfId="18027" xr:uid="{0F6A942F-B979-4DA5-A4E6-D9093E72241D}"/>
    <cellStyle name="Calculation 3 2 3 3 2 2 2" xfId="29565" xr:uid="{97332388-6696-4266-BB3F-FF6E89129820}"/>
    <cellStyle name="Calculation 3 2 3 3 2 3" xfId="26502" xr:uid="{ACE633C8-0AC5-4360-ADC1-4B709566B8F2}"/>
    <cellStyle name="Calculation 3 2 3 3 2 4" xfId="15105" xr:uid="{E397CBBC-EC33-49F6-A1E9-9693714CEAC7}"/>
    <cellStyle name="Calculation 3 2 3 3 3" xfId="6601" xr:uid="{9E4159C5-DC98-4690-9D85-3D7C72E00E76}"/>
    <cellStyle name="Calculation 3 2 3 3 3 2" xfId="28005" xr:uid="{3975F9C7-83E7-472C-A5BC-183E9F87B040}"/>
    <cellStyle name="Calculation 3 2 3 3 3 3" xfId="16482" xr:uid="{E2B5B5B0-D6D4-4A1E-BB3A-2F57A74D9B6E}"/>
    <cellStyle name="Calculation 3 2 3 3 4" xfId="8870" xr:uid="{A62BD9E3-B97C-4A15-B259-4297C5904DFD}"/>
    <cellStyle name="Calculation 3 2 3 3 4 2" xfId="23604" xr:uid="{8A8F5D12-A0FB-449A-BE15-95CDCF824048}"/>
    <cellStyle name="Calculation 3 2 3 3 5" xfId="12372" xr:uid="{BAD2F6AB-0335-4DA3-95A2-1B69DF0297BE}"/>
    <cellStyle name="Calculation 3 2 3 4" xfId="2959" xr:uid="{F9339FA2-9737-4190-9FC5-A2C0A3D18DC8}"/>
    <cellStyle name="Calculation 3 2 3 4 2" xfId="5858" xr:uid="{8FE2269D-CC9B-4137-9605-8215E6DF8F3D}"/>
    <cellStyle name="Calculation 3 2 3 4 2 2" xfId="18131" xr:uid="{E5F74BFD-E00D-43D3-B62F-7FF2AA72A9D7}"/>
    <cellStyle name="Calculation 3 2 3 4 2 2 2" xfId="29669" xr:uid="{E41FB9AF-B209-4BAC-B10F-1D5D972ADDA3}"/>
    <cellStyle name="Calculation 3 2 3 4 2 3" xfId="26606" xr:uid="{2E073E7F-3AB8-4595-850E-9BB3EDA27709}"/>
    <cellStyle name="Calculation 3 2 3 4 2 4" xfId="15200" xr:uid="{199C2C72-4E30-402A-9ED2-252951CEEAFC}"/>
    <cellStyle name="Calculation 3 2 3 4 3" xfId="16577" xr:uid="{79C69793-8475-422A-90C1-45A467969C73}"/>
    <cellStyle name="Calculation 3 2 3 4 3 2" xfId="28109" xr:uid="{81606238-A4CD-438F-93D7-3A7F1ED3C68B}"/>
    <cellStyle name="Calculation 3 2 3 4 4" xfId="23708" xr:uid="{DBBA74A5-75AA-4246-8673-61B12916657E}"/>
    <cellStyle name="Calculation 3 2 3 4 5" xfId="12451" xr:uid="{AE49F6E7-3274-4694-A86B-28058E49CB1D}"/>
    <cellStyle name="Calculation 3 2 3 5" xfId="3082" xr:uid="{482DC547-E142-47BE-A879-2A55180B4D77}"/>
    <cellStyle name="Calculation 3 2 3 5 2" xfId="5981" xr:uid="{1052B7D3-1975-4669-A8D9-9EFB82F09196}"/>
    <cellStyle name="Calculation 3 2 3 5 2 2" xfId="18254" xr:uid="{06C82574-AF49-4FAC-9715-A6657907B733}"/>
    <cellStyle name="Calculation 3 2 3 5 2 2 2" xfId="29792" xr:uid="{0D207C28-AB4D-4328-8AB9-4FF73137BC91}"/>
    <cellStyle name="Calculation 3 2 3 5 2 3" xfId="26729" xr:uid="{31563C7A-A3BF-4286-8A17-0A758886DE25}"/>
    <cellStyle name="Calculation 3 2 3 5 2 4" xfId="15323" xr:uid="{3611BAB9-8290-4902-BE05-CE484FD79E81}"/>
    <cellStyle name="Calculation 3 2 3 5 3" xfId="16700" xr:uid="{C0EBACC3-B161-47BF-A3C2-291D9C66B937}"/>
    <cellStyle name="Calculation 3 2 3 5 3 2" xfId="28232" xr:uid="{DCF0508E-DFA8-4410-A626-E4C3E4865E61}"/>
    <cellStyle name="Calculation 3 2 3 5 4" xfId="23831" xr:uid="{A76F12CD-AFBE-440F-8E75-818E9247EC51}"/>
    <cellStyle name="Calculation 3 2 3 5 5" xfId="12556" xr:uid="{49EB40D3-F65E-46B8-8606-4B6981C5C819}"/>
    <cellStyle name="Calculation 3 2 3 6" xfId="3029" xr:uid="{53ECEC88-772C-404E-8EF5-396E5B4156EE}"/>
    <cellStyle name="Calculation 3 2 3 6 2" xfId="5928" xr:uid="{600E8826-9146-4257-B43B-376E7A5F621D}"/>
    <cellStyle name="Calculation 3 2 3 6 2 2" xfId="18201" xr:uid="{C829AB00-7E68-40F0-856F-D9D5904B6AAE}"/>
    <cellStyle name="Calculation 3 2 3 6 2 2 2" xfId="29739" xr:uid="{8D1C6434-435B-44F0-9EBB-93C643E4C05E}"/>
    <cellStyle name="Calculation 3 2 3 6 2 3" xfId="26676" xr:uid="{A2FC64C2-33E2-4CCA-AF69-3BF0D8CECAD2}"/>
    <cellStyle name="Calculation 3 2 3 6 2 4" xfId="15270" xr:uid="{3502357A-E328-497B-A1C2-44FA582FCCD8}"/>
    <cellStyle name="Calculation 3 2 3 6 3" xfId="16647" xr:uid="{4916774C-64D2-47D3-A987-931AD02FA4E4}"/>
    <cellStyle name="Calculation 3 2 3 6 3 2" xfId="28179" xr:uid="{0401F309-069E-42B4-86BD-9E4590F351A7}"/>
    <cellStyle name="Calculation 3 2 3 6 4" xfId="23778" xr:uid="{B028C040-02AB-4EAA-BAEE-91E8732D9D47}"/>
    <cellStyle name="Calculation 3 2 3 6 5" xfId="12508" xr:uid="{96A3F73F-8285-438E-9ADC-0B7323D7EBEA}"/>
    <cellStyle name="Calculation 3 2 3 7" xfId="3231" xr:uid="{C703EEF6-81F5-4CF8-ABF2-C3703C6B4504}"/>
    <cellStyle name="Calculation 3 2 3 7 2" xfId="6130" xr:uid="{B3B4D8C4-24CA-4679-96A6-7B686C478308}"/>
    <cellStyle name="Calculation 3 2 3 7 2 2" xfId="18403" xr:uid="{32FFE482-B134-4DF2-AEDE-A79637BE226E}"/>
    <cellStyle name="Calculation 3 2 3 7 2 2 2" xfId="29941" xr:uid="{931F0921-12B6-47F3-B464-519E6866269C}"/>
    <cellStyle name="Calculation 3 2 3 7 2 3" xfId="26878" xr:uid="{15BF8B99-9062-42B3-BFA1-65B31BCD9030}"/>
    <cellStyle name="Calculation 3 2 3 7 2 4" xfId="15472" xr:uid="{9FD1436B-B6E3-40A1-8C2F-0DB979AAC1E9}"/>
    <cellStyle name="Calculation 3 2 3 7 3" xfId="16849" xr:uid="{25355AEC-352B-4630-BA81-87328671EAD8}"/>
    <cellStyle name="Calculation 3 2 3 7 3 2" xfId="28381" xr:uid="{B38631CC-165C-43C6-B2C0-B3DD5923C53B}"/>
    <cellStyle name="Calculation 3 2 3 7 4" xfId="23980" xr:uid="{FC4C5DD7-92A9-43AA-9413-00199FB69B73}"/>
    <cellStyle name="Calculation 3 2 3 7 5" xfId="12700" xr:uid="{88BEFE8E-46E9-4220-9833-C8FE18CCD292}"/>
    <cellStyle name="Calculation 3 2 3 8" xfId="5040" xr:uid="{F56CB7D9-4070-45BA-BEE3-A7D6E18BB387}"/>
    <cellStyle name="Calculation 3 2 3 8 2" xfId="17313" xr:uid="{7DE466BC-A90E-45A8-BC67-3EAD2E674BC4}"/>
    <cellStyle name="Calculation 3 2 3 8 2 2" xfId="28851" xr:uid="{54BAD3D4-770C-4538-A95D-D6ED848EF13A}"/>
    <cellStyle name="Calculation 3 2 3 8 3" xfId="25788" xr:uid="{B4556BBE-2F99-42F5-B147-47E432034064}"/>
    <cellStyle name="Calculation 3 2 3 8 4" xfId="14462" xr:uid="{9E556FC9-024F-440B-9383-F2B8BA82C841}"/>
    <cellStyle name="Calculation 3 2 3 9" xfId="7834" xr:uid="{07A9F16E-E87A-4277-ADC3-CA1DDB95D361}"/>
    <cellStyle name="Calculation 3 2 3 9 2" xfId="27291" xr:uid="{E00E16DB-4FB2-482C-9D0C-E7D5EED8CC2B}"/>
    <cellStyle name="Calculation 3 2 3 9 3" xfId="15839" xr:uid="{142E488C-8456-4CC5-A172-B05F68689A5B}"/>
    <cellStyle name="Calculation 3 2 4" xfId="2152" xr:uid="{E36AB293-5043-4EA4-8101-1727A479AFEA}"/>
    <cellStyle name="Calculation 3 2 4 10" xfId="9421" xr:uid="{C82F4CDD-5FFC-44F9-BA92-70F949CFB1F1}"/>
    <cellStyle name="Calculation 3 2 4 10 2" xfId="22901" xr:uid="{F113F846-702B-43ED-A376-7F058FE09D8D}"/>
    <cellStyle name="Calculation 3 2 4 11" xfId="11875" xr:uid="{B01B95EE-D90D-4F33-9C33-C0B5A0C4FA4A}"/>
    <cellStyle name="Calculation 3 2 4 2" xfId="2756" xr:uid="{688AC773-B6E4-44AC-A3BA-49D30C5829D6}"/>
    <cellStyle name="Calculation 3 2 4 2 2" xfId="5655" xr:uid="{8230EC2C-5C9F-4D30-B753-9F37BA6C697F}"/>
    <cellStyle name="Calculation 3 2 4 2 2 2" xfId="17928" xr:uid="{66B89625-FE45-40FB-A987-93F477FE9664}"/>
    <cellStyle name="Calculation 3 2 4 2 2 2 2" xfId="29466" xr:uid="{3911F91C-4DFB-4DEF-807A-9A8552C9B2C8}"/>
    <cellStyle name="Calculation 3 2 4 2 2 3" xfId="26403" xr:uid="{D368407A-B10E-44FD-B929-7BC57DBFB3A0}"/>
    <cellStyle name="Calculation 3 2 4 2 2 4" xfId="15018" xr:uid="{201C5F7E-61EC-486C-AA58-0D51FE0492F1}"/>
    <cellStyle name="Calculation 3 2 4 2 3" xfId="8638" xr:uid="{82B30A3C-85C8-48A5-BCFF-9AB2DE5E0864}"/>
    <cellStyle name="Calculation 3 2 4 2 3 2" xfId="27906" xr:uid="{5AB643D9-ED0E-4E2D-B852-D1BE93B0190F}"/>
    <cellStyle name="Calculation 3 2 4 2 3 3" xfId="16395" xr:uid="{4E5D1726-5F7D-4991-A6EC-520471F752BE}"/>
    <cellStyle name="Calculation 3 2 4 2 4" xfId="10072" xr:uid="{846272E4-D01D-4161-A603-CE29575A64C9}"/>
    <cellStyle name="Calculation 3 2 4 2 4 2" xfId="23505" xr:uid="{B55591B1-0B27-4D94-AB04-2972BD4E3F3B}"/>
    <cellStyle name="Calculation 3 2 4 2 5" xfId="12305" xr:uid="{9835B5CA-E0DC-4C16-A269-65CCA77210D1}"/>
    <cellStyle name="Calculation 3 2 4 3" xfId="2866" xr:uid="{758F4FB4-6819-47F6-9A74-D93D035D4E0D}"/>
    <cellStyle name="Calculation 3 2 4 3 2" xfId="5765" xr:uid="{5CC53AB0-BCA4-4CD3-A97D-187AFC25B31F}"/>
    <cellStyle name="Calculation 3 2 4 3 2 2" xfId="18038" xr:uid="{7AA30C39-FE2F-4FA0-9CDB-B99D8972DCA7}"/>
    <cellStyle name="Calculation 3 2 4 3 2 2 2" xfId="29576" xr:uid="{A2BC03F4-9E94-4832-A0C5-90AAB51BA777}"/>
    <cellStyle name="Calculation 3 2 4 3 2 3" xfId="26513" xr:uid="{D2AAFA2B-51B7-48C1-909B-7C3A22A46ED0}"/>
    <cellStyle name="Calculation 3 2 4 3 2 4" xfId="15115" xr:uid="{9ADF82DD-53B6-4AFB-85FC-53C645C7BC70}"/>
    <cellStyle name="Calculation 3 2 4 3 3" xfId="8832" xr:uid="{058A9432-7ACC-428E-8E20-5277C8B164AF}"/>
    <cellStyle name="Calculation 3 2 4 3 3 2" xfId="28016" xr:uid="{FC468EBB-68C9-484B-8ED0-0E80B764EB53}"/>
    <cellStyle name="Calculation 3 2 4 3 3 3" xfId="16492" xr:uid="{69BE4FE1-EBB1-4F9A-8062-800D30BF6FFE}"/>
    <cellStyle name="Calculation 3 2 4 3 4" xfId="10266" xr:uid="{6FDFA558-5978-4E05-AAE2-6213A3806BAD}"/>
    <cellStyle name="Calculation 3 2 4 3 4 2" xfId="23615" xr:uid="{8702801A-F26F-459B-B503-2A04E9869D34}"/>
    <cellStyle name="Calculation 3 2 4 3 5" xfId="12378" xr:uid="{6F65E925-841F-42C9-AC9A-77F06EBF851D}"/>
    <cellStyle name="Calculation 3 2 4 4" xfId="2970" xr:uid="{E94790CF-1FD4-4396-9AA5-A540A88802AB}"/>
    <cellStyle name="Calculation 3 2 4 4 2" xfId="5869" xr:uid="{7E08F486-AC12-4054-842F-13FDA372C600}"/>
    <cellStyle name="Calculation 3 2 4 4 2 2" xfId="18142" xr:uid="{FFDEB223-6E57-4AC9-814D-ACBAEBFB01C8}"/>
    <cellStyle name="Calculation 3 2 4 4 2 2 2" xfId="29680" xr:uid="{C0074C8B-F4D5-40D6-8BAD-EC1E275A125C}"/>
    <cellStyle name="Calculation 3 2 4 4 2 3" xfId="26617" xr:uid="{0B6AB4D8-5667-4A65-A381-2A47715F194C}"/>
    <cellStyle name="Calculation 3 2 4 4 2 4" xfId="15211" xr:uid="{5E5F343A-42FA-4E78-BEF0-F71280C042FD}"/>
    <cellStyle name="Calculation 3 2 4 4 3" xfId="16588" xr:uid="{2ADAD948-67CA-4F0E-9D7E-4D895887BAE4}"/>
    <cellStyle name="Calculation 3 2 4 4 3 2" xfId="28120" xr:uid="{3B6480F7-C36A-4E24-A1D2-20481123DC8D}"/>
    <cellStyle name="Calculation 3 2 4 4 4" xfId="23719" xr:uid="{661D9A44-DA61-4BF2-A480-4F85EC3DEF3D}"/>
    <cellStyle name="Calculation 3 2 4 4 5" xfId="12461" xr:uid="{28EB5D85-317D-4DB2-8CF4-6315DBAEC66F}"/>
    <cellStyle name="Calculation 3 2 4 5" xfId="3093" xr:uid="{AB2955C9-060B-46CF-8CC0-378662C482CA}"/>
    <cellStyle name="Calculation 3 2 4 5 2" xfId="5992" xr:uid="{34619B76-C57A-4C2B-A55F-BD5025CED0D5}"/>
    <cellStyle name="Calculation 3 2 4 5 2 2" xfId="18265" xr:uid="{89E4FC4D-7899-4725-AEB0-78B251865011}"/>
    <cellStyle name="Calculation 3 2 4 5 2 2 2" xfId="29803" xr:uid="{A3F3DD85-02B7-49C3-8F8A-05A0F44F987D}"/>
    <cellStyle name="Calculation 3 2 4 5 2 3" xfId="26740" xr:uid="{5C8BB829-3900-4E25-BD22-8CCF417A0573}"/>
    <cellStyle name="Calculation 3 2 4 5 2 4" xfId="15334" xr:uid="{4E46C9E9-1B86-4047-9CF1-CEF0516CA455}"/>
    <cellStyle name="Calculation 3 2 4 5 3" xfId="16711" xr:uid="{3B74D3F7-D69B-4B41-AE98-B6FDD594F08A}"/>
    <cellStyle name="Calculation 3 2 4 5 3 2" xfId="28243" xr:uid="{F69C8A44-9E05-466E-A79F-B7CDA62CDA8B}"/>
    <cellStyle name="Calculation 3 2 4 5 4" xfId="23842" xr:uid="{C7746076-C846-4604-B5A7-F8CB648542E2}"/>
    <cellStyle name="Calculation 3 2 4 5 5" xfId="12566" xr:uid="{DA331775-CE15-4F50-BB43-1289F151747E}"/>
    <cellStyle name="Calculation 3 2 4 6" xfId="3165" xr:uid="{317CB527-B4FE-4C1B-987B-D519AB8932C9}"/>
    <cellStyle name="Calculation 3 2 4 6 2" xfId="6064" xr:uid="{44D87166-38EF-4890-B046-B654CCE20E7A}"/>
    <cellStyle name="Calculation 3 2 4 6 2 2" xfId="18337" xr:uid="{469FFF53-2B13-4B71-95EA-5D69D05B0579}"/>
    <cellStyle name="Calculation 3 2 4 6 2 2 2" xfId="29875" xr:uid="{A3525F41-D523-42CA-878D-9CCC094080B1}"/>
    <cellStyle name="Calculation 3 2 4 6 2 3" xfId="26812" xr:uid="{AD9451C6-51F8-4AC2-8FFB-6D4DC480BA9F}"/>
    <cellStyle name="Calculation 3 2 4 6 2 4" xfId="15406" xr:uid="{1EF54DFA-71DA-4547-9DC4-C7816B0D442C}"/>
    <cellStyle name="Calculation 3 2 4 6 3" xfId="16783" xr:uid="{9FDA40B9-8F71-4126-8C44-99565B1BADB2}"/>
    <cellStyle name="Calculation 3 2 4 6 3 2" xfId="28315" xr:uid="{E82DBC4E-B140-4989-8D29-21FE381A4C8C}"/>
    <cellStyle name="Calculation 3 2 4 6 4" xfId="23914" xr:uid="{C5A4E434-C2E8-479B-A680-A66EF9B12FF6}"/>
    <cellStyle name="Calculation 3 2 4 6 5" xfId="12634" xr:uid="{4AFE63C8-55F1-40ED-8DC2-A7BBC2503049}"/>
    <cellStyle name="Calculation 3 2 4 7" xfId="3242" xr:uid="{E426257E-8556-4148-8D45-CF9CEA6E47BE}"/>
    <cellStyle name="Calculation 3 2 4 7 2" xfId="6141" xr:uid="{390E834F-1715-4660-9CC9-704B72BAF289}"/>
    <cellStyle name="Calculation 3 2 4 7 2 2" xfId="18414" xr:uid="{503F6443-7A35-45DE-B0A8-84F02968B6B7}"/>
    <cellStyle name="Calculation 3 2 4 7 2 2 2" xfId="29952" xr:uid="{E8CD4A59-44A0-4E33-9853-249B9AC1A923}"/>
    <cellStyle name="Calculation 3 2 4 7 2 3" xfId="26889" xr:uid="{B4BCDA73-1A84-424A-B55B-2F734825E81C}"/>
    <cellStyle name="Calculation 3 2 4 7 2 4" xfId="15483" xr:uid="{9B07753B-8D06-4977-9D9A-B917D0E718A8}"/>
    <cellStyle name="Calculation 3 2 4 7 3" xfId="16860" xr:uid="{E7CD3F75-0BE1-4E07-A045-7B249402F783}"/>
    <cellStyle name="Calculation 3 2 4 7 3 2" xfId="28392" xr:uid="{EEF70649-4221-4914-A23F-E41C78DB21BB}"/>
    <cellStyle name="Calculation 3 2 4 7 4" xfId="23991" xr:uid="{6001B2B9-D30D-4855-98AB-E12EBD6BB675}"/>
    <cellStyle name="Calculation 3 2 4 7 5" xfId="12711" xr:uid="{82024057-37D2-4119-B298-1911BC69C8D0}"/>
    <cellStyle name="Calculation 3 2 4 8" xfId="5051" xr:uid="{EB8C4DF2-E97F-4A77-9A75-080904F9EB7C}"/>
    <cellStyle name="Calculation 3 2 4 8 2" xfId="17324" xr:uid="{5817AF7C-9A4A-4AB5-833C-DB4232C5F7E1}"/>
    <cellStyle name="Calculation 3 2 4 8 2 2" xfId="28862" xr:uid="{965591F3-D24B-4E8B-B39E-BFFA6069EBDD}"/>
    <cellStyle name="Calculation 3 2 4 8 3" xfId="25799" xr:uid="{3475F865-C0B1-48EE-8397-67FF0A21FB25}"/>
    <cellStyle name="Calculation 3 2 4 8 4" xfId="14473" xr:uid="{C55F3F51-DB2B-4BB1-BAB8-FD7C33016F92}"/>
    <cellStyle name="Calculation 3 2 4 9" xfId="7987" xr:uid="{43ED3DA3-81E8-47C2-9927-B3B05C610C91}"/>
    <cellStyle name="Calculation 3 2 4 9 2" xfId="27302" xr:uid="{0A132A62-362B-4673-BD25-A1E3B8535EF7}"/>
    <cellStyle name="Calculation 3 2 4 9 3" xfId="15850" xr:uid="{F4F11EFF-7966-43EB-97B3-44333D2F6B88}"/>
    <cellStyle name="Calculation 3 2 5" xfId="1241" xr:uid="{1099644B-091F-4FDA-9ECD-63F0840D914B}"/>
    <cellStyle name="Calculation 3 2 5 2" xfId="4144" xr:uid="{946997D0-B356-4BF2-85CA-F1B28E018906}"/>
    <cellStyle name="Calculation 3 2 5 2 2" xfId="17166" xr:uid="{5F8C157D-0186-4ED8-8D5B-28501B5CF96E}"/>
    <cellStyle name="Calculation 3 2 5 2 2 2" xfId="28704" xr:uid="{8AB82C09-DC82-4630-ACF4-38B15721F2F8}"/>
    <cellStyle name="Calculation 3 2 5 2 3" xfId="24892" xr:uid="{5EF7F186-60D4-48AC-A9A7-F4893648B145}"/>
    <cellStyle name="Calculation 3 2 5 2 4" xfId="13566" xr:uid="{9856232F-C7FC-4C51-84C9-07B847A10E3F}"/>
    <cellStyle name="Calculation 3 2 5 3" xfId="6963" xr:uid="{7F28CC23-DB87-4B0B-B247-A9B556840021}"/>
    <cellStyle name="Calculation 3 2 5 3 2" xfId="27144" xr:uid="{5E5A6F63-E097-4CBF-A36B-30BC9C437BAE}"/>
    <cellStyle name="Calculation 3 2 5 3 3" xfId="15692" xr:uid="{F56F3AEE-51A3-43D3-BD43-64DD479E0366}"/>
    <cellStyle name="Calculation 3 2 5 4" xfId="8977" xr:uid="{229D95EF-87EC-4D19-A0B8-7C9A53D6A826}"/>
    <cellStyle name="Calculation 3 2 5 4 2" xfId="21994" xr:uid="{D42BC4F8-AD15-49BB-999D-BA6C13CEAB02}"/>
    <cellStyle name="Calculation 3 2 5 5" xfId="11041" xr:uid="{3B0B0E8C-8C25-4CA5-A341-1EDA884FD8CC}"/>
    <cellStyle name="Calculation 3 2 6" xfId="2319" xr:uid="{3FDCB02E-CCDD-486D-AF6F-5582050314F0}"/>
    <cellStyle name="Calculation 3 2 6 2" xfId="5218" xr:uid="{8A3CE0FD-C047-4AFD-B21E-AC1BCC666819}"/>
    <cellStyle name="Calculation 3 2 6 2 2" xfId="17491" xr:uid="{AD0009A7-86B5-4926-A493-013127B6B805}"/>
    <cellStyle name="Calculation 3 2 6 2 2 2" xfId="29029" xr:uid="{A2FAFB73-D0FE-4177-8CF7-D7932F4A3F05}"/>
    <cellStyle name="Calculation 3 2 6 2 3" xfId="25966" xr:uid="{C547BFD3-F0F5-462B-B0FD-FC0E79803EC4}"/>
    <cellStyle name="Calculation 3 2 6 2 4" xfId="14630" xr:uid="{3319F804-5096-4EB3-95DF-0B2BE8042FC7}"/>
    <cellStyle name="Calculation 3 2 6 3" xfId="8010" xr:uid="{0BA2500C-12E4-4A1A-A08F-29C2E9D73AC9}"/>
    <cellStyle name="Calculation 3 2 6 3 2" xfId="27469" xr:uid="{4BB92DED-E99A-4506-90FA-90B879D56BBC}"/>
    <cellStyle name="Calculation 3 2 6 3 3" xfId="16007" xr:uid="{48B1A3CE-A2C8-4F31-ABA7-E3E7D4FAF479}"/>
    <cellStyle name="Calculation 3 2 6 4" xfId="9444" xr:uid="{26A24ADB-FFC4-4B5E-84B2-D0DE3AC34751}"/>
    <cellStyle name="Calculation 3 2 6 4 2" xfId="23068" xr:uid="{172ED624-3BF8-4A92-A09E-603EAB469CDD}"/>
    <cellStyle name="Calculation 3 2 6 5" xfId="11992" xr:uid="{C7CC6FF4-8077-4900-A6C2-446CD4838F16}"/>
    <cellStyle name="Calculation 3 2 7" xfId="2441" xr:uid="{73377EC0-11C8-4C41-AAE2-6BF002FAC7FD}"/>
    <cellStyle name="Calculation 3 2 7 2" xfId="5340" xr:uid="{CCD1E760-E56A-4E70-A08F-D24EE21AE1A3}"/>
    <cellStyle name="Calculation 3 2 7 2 2" xfId="17613" xr:uid="{3F378E20-C8FA-4933-8C2A-7A17997B3777}"/>
    <cellStyle name="Calculation 3 2 7 2 2 2" xfId="29151" xr:uid="{29440494-0D21-46F9-AD37-9022ED66A302}"/>
    <cellStyle name="Calculation 3 2 7 2 3" xfId="26088" xr:uid="{B521B5E3-17F8-4014-8D89-7E710D852CE2}"/>
    <cellStyle name="Calculation 3 2 7 2 4" xfId="14740" xr:uid="{F51DA49E-942A-405A-97B8-2ED6894EF90E}"/>
    <cellStyle name="Calculation 3 2 7 3" xfId="16117" xr:uid="{7B81854A-57BA-4892-B98C-6105B3FA21D3}"/>
    <cellStyle name="Calculation 3 2 7 3 2" xfId="27591" xr:uid="{61F98067-F745-41F7-94AC-72BCBA8906F9}"/>
    <cellStyle name="Calculation 3 2 7 4" xfId="23190" xr:uid="{398AC6C9-11FA-4DF9-A157-515680F0AA1E}"/>
    <cellStyle name="Calculation 3 2 7 5" xfId="12080" xr:uid="{24F2F6B2-B516-4AD9-A7F3-75CE2150F0A2}"/>
    <cellStyle name="Calculation 3 2 8" xfId="1050" xr:uid="{F30C5F8F-6137-486D-9509-684F63BA80FB}"/>
    <cellStyle name="Calculation 3 2 8 2" xfId="3953" xr:uid="{E1B14EA6-93A9-4994-8484-A2A9C4DD2841}"/>
    <cellStyle name="Calculation 3 2 8 2 2" xfId="17063" xr:uid="{D2E0F6A7-B28F-45A7-AE52-C2728C884C84}"/>
    <cellStyle name="Calculation 3 2 8 2 2 2" xfId="28601" xr:uid="{3EC749F0-7B07-46C4-A3DE-1265475CE2EB}"/>
    <cellStyle name="Calculation 3 2 8 2 3" xfId="24701" xr:uid="{206C2784-FE00-481F-BA99-63CB630003A9}"/>
    <cellStyle name="Calculation 3 2 8 2 4" xfId="13390" xr:uid="{768ED7E6-C7F0-4B48-B780-A367986753CF}"/>
    <cellStyle name="Calculation 3 2 8 3" xfId="15604" xr:uid="{6954E312-B15B-480F-954A-DB39FA774EAE}"/>
    <cellStyle name="Calculation 3 2 8 3 2" xfId="27041" xr:uid="{E25709C6-12B1-4296-9A6C-4B1038F5E42B}"/>
    <cellStyle name="Calculation 3 2 8 4" xfId="21803" xr:uid="{2C441D16-C7DD-492B-B27F-E297DEEA731B}"/>
    <cellStyle name="Calculation 3 2 8 5" xfId="10883" xr:uid="{67DDCABA-9350-445E-BFF4-C9ACFB6E9EAE}"/>
    <cellStyle name="Calculation 3 2 9" xfId="3574" xr:uid="{9E962B1C-AFCF-424A-969B-5E0E56DF50FE}"/>
    <cellStyle name="Calculation 3 2 9 2" xfId="16936" xr:uid="{49CA94E6-AB4A-447B-8290-D56DF4CAE17D}"/>
    <cellStyle name="Calculation 3 2 9 2 2" xfId="28468" xr:uid="{A1D886AC-E491-4B90-A456-1C4D2A6288B8}"/>
    <cellStyle name="Calculation 3 2 9 3" xfId="24322" xr:uid="{C22F2A9E-BA12-4E97-B551-2688AB3B3607}"/>
    <cellStyle name="Calculation 3 2 9 4" xfId="13042" xr:uid="{7C01C5E5-9648-4557-B6EC-D813DF68261A}"/>
    <cellStyle name="Calculation 3 3" xfId="1461" xr:uid="{DA323025-C76D-4209-A3A3-5888D7AA1D91}"/>
    <cellStyle name="Calculation 3 3 10" xfId="9139" xr:uid="{4200440F-014F-4B17-95BC-30E40AF5DEE5}"/>
    <cellStyle name="Calculation 3 3 10 2" xfId="22214" xr:uid="{9B2651B4-1DD3-4424-8E63-1AE5A6308E11}"/>
    <cellStyle name="Calculation 3 3 11" xfId="11239" xr:uid="{5C5742E9-38F2-424C-9C0E-8EFD9D6B528E}"/>
    <cellStyle name="Calculation 3 3 2" xfId="792" xr:uid="{6FA7D203-596D-4A83-8A5C-D8995AEF77B0}"/>
    <cellStyle name="Calculation 3 3 2 2" xfId="3695" xr:uid="{6C1839CB-E35B-4E1A-9EC5-BEC430DA0F79}"/>
    <cellStyle name="Calculation 3 3 2 2 2" xfId="8549" xr:uid="{930F1BA4-9102-4090-A623-89BEF6C64792}"/>
    <cellStyle name="Calculation 3 3 2 2 2 2" xfId="28508" xr:uid="{A50170B1-F5BE-412B-B1DA-23A76250CA28}"/>
    <cellStyle name="Calculation 3 3 2 2 2 3" xfId="16974" xr:uid="{2F0AB626-B34B-44A6-91A5-D7205D6352E0}"/>
    <cellStyle name="Calculation 3 3 2 2 3" xfId="9983" xr:uid="{D7EBDB85-CB22-40C3-9D95-9957D3DE26DE}"/>
    <cellStyle name="Calculation 3 3 2 2 3 2" xfId="24443" xr:uid="{0B7D57D8-72E9-48CC-8863-B0D3B9A2E18A}"/>
    <cellStyle name="Calculation 3 3 2 2 4" xfId="13152" xr:uid="{793EABF5-E3ED-4075-A1EB-29D3038D6FC7}"/>
    <cellStyle name="Calculation 3 3 2 3" xfId="6631" xr:uid="{4462E720-0FDB-4A12-8E44-303EEC553BCA}"/>
    <cellStyle name="Calculation 3 3 2 3 2" xfId="8892" xr:uid="{E97CD4D4-A928-4C7E-9553-FD1816D1CA4E}"/>
    <cellStyle name="Calculation 3 3 2 3 2 2" xfId="26948" xr:uid="{D97C4BFA-8AF4-42B0-9F4B-F733EBC64BC4}"/>
    <cellStyle name="Calculation 3 3 2 3 3" xfId="15531" xr:uid="{804B9A8E-B0E2-48DB-AD1E-98D6A05AEAEA}"/>
    <cellStyle name="Calculation 3 3 2 4" xfId="7898" xr:uid="{3594C4B1-E4F3-43C6-A383-88F5A6BE2097}"/>
    <cellStyle name="Calculation 3 3 2 4 2" xfId="21545" xr:uid="{C35EB87F-C0B6-4965-99B2-B0F61A93CD77}"/>
    <cellStyle name="Calculation 3 3 2 5" xfId="9332" xr:uid="{79E2C189-7B39-44B2-BCF0-87E2D4BFE65F}"/>
    <cellStyle name="Calculation 3 3 2 6" xfId="10652" xr:uid="{CC51EC58-1B82-495C-8A42-CE653094075E}"/>
    <cellStyle name="Calculation 3 3 3" xfId="2465" xr:uid="{CA014D90-BAE9-495D-9329-0458EC80AB91}"/>
    <cellStyle name="Calculation 3 3 3 2" xfId="5364" xr:uid="{0902F115-AC18-4771-A921-ACDBD281E4FC}"/>
    <cellStyle name="Calculation 3 3 3 2 2" xfId="8545" xr:uid="{23D51BC6-BE5A-470D-A021-E18F813D5731}"/>
    <cellStyle name="Calculation 3 3 3 2 2 2" xfId="29175" xr:uid="{DAEA65D3-C452-4294-8684-5E83635EE92C}"/>
    <cellStyle name="Calculation 3 3 3 2 2 3" xfId="17637" xr:uid="{C3813FCB-9923-4A36-98F0-1B16060441B8}"/>
    <cellStyle name="Calculation 3 3 3 2 3" xfId="9979" xr:uid="{8CCB58C6-F45F-4371-AC02-59F70DA9A4B2}"/>
    <cellStyle name="Calculation 3 3 3 2 3 2" xfId="26112" xr:uid="{78EAB330-BD45-40E7-9985-3EEE3DCBB5DE}"/>
    <cellStyle name="Calculation 3 3 3 2 4" xfId="14761" xr:uid="{7D8A532F-2ACA-46C2-A5BD-7CE42DC42F6D}"/>
    <cellStyle name="Calculation 3 3 3 3" xfId="8324" xr:uid="{79AF71E4-7CA3-4165-BBFC-19D81C80AD5E}"/>
    <cellStyle name="Calculation 3 3 3 3 2" xfId="9758" xr:uid="{94728E01-8EA3-4F75-82E2-20891AFDCB0D}"/>
    <cellStyle name="Calculation 3 3 3 3 2 2" xfId="27615" xr:uid="{6CF24DCE-45C8-42DC-979B-3AF863257251}"/>
    <cellStyle name="Calculation 3 3 3 3 3" xfId="16138" xr:uid="{9C81D7B3-8156-4D86-84F3-E7A1B84E78E2}"/>
    <cellStyle name="Calculation 3 3 3 4" xfId="7894" xr:uid="{3DA32DD4-9C20-40F9-BEB2-82E5356E38A8}"/>
    <cellStyle name="Calculation 3 3 3 4 2" xfId="23214" xr:uid="{519AD26B-A539-45D9-898A-C28EF26C1DC2}"/>
    <cellStyle name="Calculation 3 3 3 5" xfId="9328" xr:uid="{FA0766B3-1E9D-4EE2-9CA4-BD478CB4E4C5}"/>
    <cellStyle name="Calculation 3 3 3 6" xfId="12101" xr:uid="{53454126-C624-41A2-9D8F-1BA004BFB51F}"/>
    <cellStyle name="Calculation 3 3 4" xfId="2254" xr:uid="{93DA2D25-C48C-4F29-85F6-8799F33851D2}"/>
    <cellStyle name="Calculation 3 3 4 2" xfId="5153" xr:uid="{3ADFE6BC-8563-44BC-92E8-3A5595ACED6B}"/>
    <cellStyle name="Calculation 3 3 4 2 2" xfId="17426" xr:uid="{933EABB6-C11D-4A3D-95CD-E6C6C7F3AE36}"/>
    <cellStyle name="Calculation 3 3 4 2 2 2" xfId="28964" xr:uid="{347F16B4-FD21-4300-8EC4-45021A579ACA}"/>
    <cellStyle name="Calculation 3 3 4 2 3" xfId="25901" xr:uid="{AA3B600E-7D7C-4323-B7B6-903BB47A93BD}"/>
    <cellStyle name="Calculation 3 3 4 2 4" xfId="14569" xr:uid="{C2F40BA4-6E6A-4B35-9864-B35C32BAED52}"/>
    <cellStyle name="Calculation 3 3 4 3" xfId="8340" xr:uid="{0B5B9719-3847-4B25-9D3F-562585F6BF7D}"/>
    <cellStyle name="Calculation 3 3 4 3 2" xfId="27404" xr:uid="{3682D34B-9FB7-4B02-82AA-990F7023757F}"/>
    <cellStyle name="Calculation 3 3 4 3 3" xfId="15946" xr:uid="{16C84206-76AB-4171-B63D-FB3019AFF3E3}"/>
    <cellStyle name="Calculation 3 3 4 4" xfId="9774" xr:uid="{7502B980-ECD4-4CBE-8B4D-8605492ACACE}"/>
    <cellStyle name="Calculation 3 3 4 4 2" xfId="23003" xr:uid="{DFE1332D-6ED7-4B55-9FCA-0B5B64CD79AF}"/>
    <cellStyle name="Calculation 3 3 4 5" xfId="11944" xr:uid="{5679CA0A-F3DA-4BE4-9CBB-FC7D315D8E1E}"/>
    <cellStyle name="Calculation 3 3 5" xfId="2518" xr:uid="{F21C281F-7F39-41D3-8FE5-DC0BCB47B597}"/>
    <cellStyle name="Calculation 3 3 5 2" xfId="5417" xr:uid="{F835975B-1C45-441E-82F5-5CFFB4970695}"/>
    <cellStyle name="Calculation 3 3 5 2 2" xfId="17690" xr:uid="{A29A44F4-15C0-4F32-BFB5-1F50DC50ECE5}"/>
    <cellStyle name="Calculation 3 3 5 2 2 2" xfId="29228" xr:uid="{E9F1C584-25BA-4B59-B871-8463536BF924}"/>
    <cellStyle name="Calculation 3 3 5 2 3" xfId="26165" xr:uid="{8C0EFE7D-D92D-4967-96A7-D8E327095A90}"/>
    <cellStyle name="Calculation 3 3 5 2 4" xfId="14808" xr:uid="{58DF1C84-B2FD-41EC-98FA-3E69CCC3611A}"/>
    <cellStyle name="Calculation 3 3 5 3" xfId="8099" xr:uid="{77688AE3-70AF-4045-B5A5-00212C356D7A}"/>
    <cellStyle name="Calculation 3 3 5 3 2" xfId="27668" xr:uid="{9A8D888B-9CB3-4642-8D7B-7D41A92F86E3}"/>
    <cellStyle name="Calculation 3 3 5 3 3" xfId="16185" xr:uid="{6E6E4BFA-A63F-4BF4-B975-B1CB32290157}"/>
    <cellStyle name="Calculation 3 3 5 4" xfId="9533" xr:uid="{C605A866-296D-4B77-9A49-80715C98CE1F}"/>
    <cellStyle name="Calculation 3 3 5 4 2" xfId="23267" xr:uid="{F9C5A403-BE94-4255-B288-CAE1E26F2F72}"/>
    <cellStyle name="Calculation 3 3 5 5" xfId="12143" xr:uid="{35B17C51-C050-4383-BDC3-A09238B011C8}"/>
    <cellStyle name="Calculation 3 3 6" xfId="1093" xr:uid="{22CDEE8D-AD08-400B-A099-D43BA80CE067}"/>
    <cellStyle name="Calculation 3 3 6 2" xfId="3996" xr:uid="{B02042B5-87F6-4F5C-BF48-12F0CFC8EF17}"/>
    <cellStyle name="Calculation 3 3 6 2 2" xfId="17106" xr:uid="{EF33617B-0CFD-4DEF-A44E-1CC3281B1315}"/>
    <cellStyle name="Calculation 3 3 6 2 2 2" xfId="28644" xr:uid="{0C8FBA6D-21CF-4BC7-8F20-FBFEBFBECB4D}"/>
    <cellStyle name="Calculation 3 3 6 2 3" xfId="24744" xr:uid="{5930023C-9090-4B08-9CB9-820618C5C58B}"/>
    <cellStyle name="Calculation 3 3 6 2 4" xfId="13426" xr:uid="{30002691-B7DC-413D-B61B-6656006D8365}"/>
    <cellStyle name="Calculation 3 3 6 3" xfId="15640" xr:uid="{EB0E11DA-A7D6-4E9B-9C2D-30C712F02B82}"/>
    <cellStyle name="Calculation 3 3 6 3 2" xfId="27084" xr:uid="{5BA97EB2-1896-4794-AC5C-2D2ED52B5874}"/>
    <cellStyle name="Calculation 3 3 6 4" xfId="21846" xr:uid="{70E6575B-30E9-4C3B-999C-A56262D4B763}"/>
    <cellStyle name="Calculation 3 3 6 5" xfId="10914" xr:uid="{7A979E9D-63EC-4E3A-9C36-9972B0C9758E}"/>
    <cellStyle name="Calculation 3 3 7" xfId="3148" xr:uid="{355EB407-9418-4B22-8EEC-DFCC27EB0CFD}"/>
    <cellStyle name="Calculation 3 3 7 2" xfId="6047" xr:uid="{53FA02EA-FC98-4C8B-BCC8-3EC80338CEDB}"/>
    <cellStyle name="Calculation 3 3 7 2 2" xfId="18320" xr:uid="{89607B67-DF7F-4899-8EC2-463B275A5923}"/>
    <cellStyle name="Calculation 3 3 7 2 2 2" xfId="29858" xr:uid="{AC8ABA8A-02CA-4C9C-A190-ABBAFEAD7F13}"/>
    <cellStyle name="Calculation 3 3 7 2 3" xfId="26795" xr:uid="{096FF13A-F275-4B19-9B8C-92EF741FC117}"/>
    <cellStyle name="Calculation 3 3 7 2 4" xfId="15389" xr:uid="{176AB7BD-C5AC-4575-8ED5-881DFD1684C5}"/>
    <cellStyle name="Calculation 3 3 7 3" xfId="16766" xr:uid="{EB0BB423-8A4B-46EB-A5F9-C49718A03B0B}"/>
    <cellStyle name="Calculation 3 3 7 3 2" xfId="28298" xr:uid="{7A04B64A-8872-4E78-B009-EECAE8126A6C}"/>
    <cellStyle name="Calculation 3 3 7 4" xfId="23897" xr:uid="{219F75B6-6C16-492E-A318-B0ABC7116AEB}"/>
    <cellStyle name="Calculation 3 3 7 5" xfId="12617" xr:uid="{39A3BA74-3559-4647-A899-6F4B04F4CFB7}"/>
    <cellStyle name="Calculation 3 3 8" xfId="4364" xr:uid="{792FBB81-1B24-4581-9CFD-D83B1C1756C3}"/>
    <cellStyle name="Calculation 3 3 8 2" xfId="17219" xr:uid="{00D17D9D-5914-4BE2-83DE-8F6282714A3D}"/>
    <cellStyle name="Calculation 3 3 8 2 2" xfId="28757" xr:uid="{A9C48248-1204-440C-AAA4-D36CAAE0F6C7}"/>
    <cellStyle name="Calculation 3 3 8 3" xfId="25112" xr:uid="{3989F03A-BDB9-43F5-AA61-7AB5124E79AE}"/>
    <cellStyle name="Calculation 3 3 8 4" xfId="13786" xr:uid="{4DA2BC25-52D2-403D-AEFB-D2B49D25B1CF}"/>
    <cellStyle name="Calculation 3 3 9" xfId="7626" xr:uid="{FB0111D8-04C5-49CA-9E93-584256D00DFF}"/>
    <cellStyle name="Calculation 3 3 9 2" xfId="27197" xr:uid="{1CDC0D9A-50F9-480C-A0A8-1CB13E535EDC}"/>
    <cellStyle name="Calculation 3 3 9 3" xfId="15745" xr:uid="{9D439A7B-D071-4156-8ACB-2E646A9EEA39}"/>
    <cellStyle name="Calculation 3 4" xfId="1330" xr:uid="{4198D765-6C9E-4F76-861F-30266A787905}"/>
    <cellStyle name="Calculation 3 4 10" xfId="9176" xr:uid="{AA41AB33-DDC7-4917-83E5-CB4AAB9CC8C1}"/>
    <cellStyle name="Calculation 3 4 10 2" xfId="22083" xr:uid="{D5DD945A-CD02-47D0-8321-027B96B3D590}"/>
    <cellStyle name="Calculation 3 4 11" xfId="11126" xr:uid="{A64CF2B6-2704-4AD9-BB3A-28F7B5083FC5}"/>
    <cellStyle name="Calculation 3 4 2" xfId="808" xr:uid="{9FF80F57-7C93-4A7E-BCCF-54B83FEA1D00}"/>
    <cellStyle name="Calculation 3 4 2 2" xfId="3711" xr:uid="{46BFC7C5-A8AB-4C83-A207-B9C9AEA0D635}"/>
    <cellStyle name="Calculation 3 4 2 2 2" xfId="8600" xr:uid="{A8140F78-2188-488F-B0DC-FDBF7202EFA8}"/>
    <cellStyle name="Calculation 3 4 2 2 2 2" xfId="28520" xr:uid="{6DB5C522-5D76-484C-9CE7-92C17E04F941}"/>
    <cellStyle name="Calculation 3 4 2 2 2 3" xfId="16986" xr:uid="{780B173E-59BB-46C9-962B-D56C64ABFEAE}"/>
    <cellStyle name="Calculation 3 4 2 2 3" xfId="10034" xr:uid="{58EADE81-55D3-492F-9939-4EBBCD1265DF}"/>
    <cellStyle name="Calculation 3 4 2 2 3 2" xfId="24459" xr:uid="{49BDB397-B21A-4623-A21A-7B905ABAE4ED}"/>
    <cellStyle name="Calculation 3 4 2 2 4" xfId="13166" xr:uid="{23B329F4-A7A9-4CBB-8C20-1C8EAD35A375}"/>
    <cellStyle name="Calculation 3 4 2 3" xfId="8794" xr:uid="{8813F0CF-71CA-428B-8905-A87144FDE44C}"/>
    <cellStyle name="Calculation 3 4 2 3 2" xfId="10228" xr:uid="{5BC88389-404E-4420-8ACE-B53BBA525F39}"/>
    <cellStyle name="Calculation 3 4 2 3 2 2" xfId="26960" xr:uid="{B9088512-28BE-4919-84E9-95B5CEA7D502}"/>
    <cellStyle name="Calculation 3 4 2 3 3" xfId="15541" xr:uid="{6207B5BB-C87F-4EBF-B7AD-94D9D356F8D8}"/>
    <cellStyle name="Calculation 3 4 2 4" xfId="7949" xr:uid="{5401EBA3-AD5D-4609-9F1F-67B25306A698}"/>
    <cellStyle name="Calculation 3 4 2 4 2" xfId="21561" xr:uid="{D7F7B68C-4BD1-4565-A986-29ABE58A7A26}"/>
    <cellStyle name="Calculation 3 4 2 5" xfId="9383" xr:uid="{BB818E8B-4BD2-4FC8-A136-D2AF37FBC540}"/>
    <cellStyle name="Calculation 3 4 2 6" xfId="10665" xr:uid="{D21F3A10-E096-4D81-A4B8-5DC0E25F3A16}"/>
    <cellStyle name="Calculation 3 4 3" xfId="788" xr:uid="{F50F9306-5335-469E-9F4A-B6848858A355}"/>
    <cellStyle name="Calculation 3 4 3 2" xfId="3691" xr:uid="{7060FD6E-DA65-4477-BC65-2B77E303A3F8}"/>
    <cellStyle name="Calculation 3 4 3 2 2" xfId="8536" xr:uid="{45D361C8-E8F1-49B7-81D7-AE922715CBBC}"/>
    <cellStyle name="Calculation 3 4 3 2 2 2" xfId="28505" xr:uid="{5C2D9C18-A2F9-415A-A6C0-FCE6827B2566}"/>
    <cellStyle name="Calculation 3 4 3 2 2 3" xfId="16971" xr:uid="{12CFEF6B-55C5-4054-BAD3-B623586E271C}"/>
    <cellStyle name="Calculation 3 4 3 2 3" xfId="9970" xr:uid="{759311DE-908E-4A45-833F-6723B85D5840}"/>
    <cellStyle name="Calculation 3 4 3 2 3 2" xfId="24439" xr:uid="{FF03206C-A799-47E5-8298-89105E22A05C}"/>
    <cellStyle name="Calculation 3 4 3 2 4" xfId="13149" xr:uid="{B3552367-458D-4753-AB86-820439200C05}"/>
    <cellStyle name="Calculation 3 4 3 3" xfId="8034" xr:uid="{A061DF2D-F0BB-493C-ADAF-0E8F09F780B5}"/>
    <cellStyle name="Calculation 3 4 3 3 2" xfId="9468" xr:uid="{E82389FC-6899-401C-971F-F152CA8DE645}"/>
    <cellStyle name="Calculation 3 4 3 3 2 2" xfId="26945" xr:uid="{7040F23B-CA74-4945-B370-657F70AD6F37}"/>
    <cellStyle name="Calculation 3 4 3 3 3" xfId="15529" xr:uid="{B4E7AB84-5C47-4EFE-B515-B26C0CAB723F}"/>
    <cellStyle name="Calculation 3 4 3 4" xfId="7885" xr:uid="{9B17D1C0-E437-45CD-8D1E-EB2C40841182}"/>
    <cellStyle name="Calculation 3 4 3 4 2" xfId="21541" xr:uid="{4B1DDBFB-6380-4211-81A3-45A198EF9452}"/>
    <cellStyle name="Calculation 3 4 3 5" xfId="9319" xr:uid="{004E10E0-8FBF-4694-8DA1-B21C70707C02}"/>
    <cellStyle name="Calculation 3 4 3 6" xfId="10649" xr:uid="{19DFD0A1-09BC-41B4-B972-00030025F774}"/>
    <cellStyle name="Calculation 3 4 4" xfId="2730" xr:uid="{B2EDE62E-8D6C-46BF-8ADD-046CE7C498CB}"/>
    <cellStyle name="Calculation 3 4 4 2" xfId="5629" xr:uid="{2B094864-CE04-47F9-9FD2-647C5B846749}"/>
    <cellStyle name="Calculation 3 4 4 2 2" xfId="17902" xr:uid="{C2E713FA-DE45-42A2-A6A3-E3DBAD6FB1F1}"/>
    <cellStyle name="Calculation 3 4 4 2 2 2" xfId="29440" xr:uid="{69EF0FAC-E493-49D0-A6D7-36CD5CE37D29}"/>
    <cellStyle name="Calculation 3 4 4 2 3" xfId="26377" xr:uid="{5BECC284-909F-4B4A-B88F-DD13457BF648}"/>
    <cellStyle name="Calculation 3 4 4 2 4" xfId="14993" xr:uid="{6B6D43A9-72F3-4B76-8FA9-11D9DD31D1D7}"/>
    <cellStyle name="Calculation 3 4 4 3" xfId="8393" xr:uid="{1264933D-36B5-41B0-A0A3-5AF5BAA2F975}"/>
    <cellStyle name="Calculation 3 4 4 3 2" xfId="27880" xr:uid="{6A9F58D5-5BB3-4ABB-A23D-C0161CA28FC2}"/>
    <cellStyle name="Calculation 3 4 4 3 3" xfId="16370" xr:uid="{3F3F8597-0F8A-4182-A89A-33111BA8171B}"/>
    <cellStyle name="Calculation 3 4 4 4" xfId="9827" xr:uid="{84C0B195-739A-4002-8C1D-5F5A47AF57B9}"/>
    <cellStyle name="Calculation 3 4 4 4 2" xfId="23479" xr:uid="{3F43A8DE-BEB2-4D90-A8E4-A9CA75D8DD38}"/>
    <cellStyle name="Calculation 3 4 4 5" xfId="12288" xr:uid="{8D217C5E-F2B3-43E6-AFFF-5D8BAF3FC788}"/>
    <cellStyle name="Calculation 3 4 5" xfId="2509" xr:uid="{66665E9E-2E87-4FA4-B67B-5A24CDFF5D62}"/>
    <cellStyle name="Calculation 3 4 5 2" xfId="5408" xr:uid="{F98C7426-5E35-4A60-8562-BF891D0EEBCF}"/>
    <cellStyle name="Calculation 3 4 5 2 2" xfId="17681" xr:uid="{ABD7AE2F-8CD5-4D27-AB81-8B9EC9D7EDE0}"/>
    <cellStyle name="Calculation 3 4 5 2 2 2" xfId="29219" xr:uid="{43FE54BC-5258-4DEA-9814-5D401B2E7011}"/>
    <cellStyle name="Calculation 3 4 5 2 3" xfId="26156" xr:uid="{FF46D7C0-69B9-45A9-8804-E445AC59DD1C}"/>
    <cellStyle name="Calculation 3 4 5 2 4" xfId="14801" xr:uid="{474031B3-346E-4059-9FB0-973F1736ECED}"/>
    <cellStyle name="Calculation 3 4 5 3" xfId="8728" xr:uid="{D9C1B6B0-F00B-4FB8-8F6D-779DFB35CF99}"/>
    <cellStyle name="Calculation 3 4 5 3 2" xfId="27659" xr:uid="{857124D1-3D95-44D7-B138-A217736D50E0}"/>
    <cellStyle name="Calculation 3 4 5 3 3" xfId="16178" xr:uid="{E33E91F8-84DD-4E03-B57F-23612A0592E9}"/>
    <cellStyle name="Calculation 3 4 5 4" xfId="10162" xr:uid="{B856D924-E9D2-4F25-9ACF-20ADA0ED733C}"/>
    <cellStyle name="Calculation 3 4 5 4 2" xfId="23258" xr:uid="{DCCD8D39-E3F2-433D-9697-8322C64247D4}"/>
    <cellStyle name="Calculation 3 4 5 5" xfId="12136" xr:uid="{CA7F34AD-1BA6-4FCD-BCF2-E45D45CB1340}"/>
    <cellStyle name="Calculation 3 4 6" xfId="2912" xr:uid="{EF36FB73-BAA3-4AFC-BC53-FF478E314112}"/>
    <cellStyle name="Calculation 3 4 6 2" xfId="5811" xr:uid="{E76C0B70-388C-4F85-B5F3-40A32B92C7F0}"/>
    <cellStyle name="Calculation 3 4 6 2 2" xfId="18084" xr:uid="{813BE43B-4499-4CB1-9FFA-AF4F955F8E8C}"/>
    <cellStyle name="Calculation 3 4 6 2 2 2" xfId="29622" xr:uid="{285D9DE5-7D4D-4640-8667-A60A8A910C2C}"/>
    <cellStyle name="Calculation 3 4 6 2 3" xfId="26559" xr:uid="{E25FF9EF-E9AF-4C44-978E-C26D9B429FD4}"/>
    <cellStyle name="Calculation 3 4 6 2 4" xfId="15153" xr:uid="{633345C9-99A9-4486-9EE3-86CA80C32F87}"/>
    <cellStyle name="Calculation 3 4 6 3" xfId="16530" xr:uid="{F5A44580-154E-470C-80AA-9311DC0EF2FC}"/>
    <cellStyle name="Calculation 3 4 6 3 2" xfId="28062" xr:uid="{22B751AE-1E36-4ED7-89B1-864815E5BC17}"/>
    <cellStyle name="Calculation 3 4 6 4" xfId="23661" xr:uid="{D4CDAA6C-989A-45E6-AE2E-88AF96759C86}"/>
    <cellStyle name="Calculation 3 4 6 5" xfId="12410" xr:uid="{8E65CF86-36A8-4FFD-BCF4-1EAE3D23A0C2}"/>
    <cellStyle name="Calculation 3 4 7" xfId="3138" xr:uid="{3C7EFC2F-028E-445F-B06F-9A0A890960A1}"/>
    <cellStyle name="Calculation 3 4 7 2" xfId="6037" xr:uid="{2EEC259B-4EC4-478E-9DB0-D1034D39DEFA}"/>
    <cellStyle name="Calculation 3 4 7 2 2" xfId="18310" xr:uid="{9584354E-0755-49C8-8270-9F36E1FF1B12}"/>
    <cellStyle name="Calculation 3 4 7 2 2 2" xfId="29848" xr:uid="{4F99BFDA-6AC0-4FB2-BDDA-5029BB6F7897}"/>
    <cellStyle name="Calculation 3 4 7 2 3" xfId="26785" xr:uid="{C2CA7089-BB76-4E5E-94C6-CEE0073F2F25}"/>
    <cellStyle name="Calculation 3 4 7 2 4" xfId="15379" xr:uid="{A371086B-0162-4331-B2F6-B57E2C68040C}"/>
    <cellStyle name="Calculation 3 4 7 3" xfId="16756" xr:uid="{7F25CCE5-B758-4E73-810D-1287D25518C0}"/>
    <cellStyle name="Calculation 3 4 7 3 2" xfId="28288" xr:uid="{978D3B28-6C8D-4980-833C-3CCEE42FC95E}"/>
    <cellStyle name="Calculation 3 4 7 4" xfId="23887" xr:uid="{38ECADD5-5DBA-4330-AD72-A23365E79591}"/>
    <cellStyle name="Calculation 3 4 7 5" xfId="12607" xr:uid="{F4F56D15-5F7C-4D7A-B77D-EF399723C107}"/>
    <cellStyle name="Calculation 3 4 8" xfId="4233" xr:uid="{474A8AFD-E191-48C2-91A2-EA31BAA53545}"/>
    <cellStyle name="Calculation 3 4 8 2" xfId="17176" xr:uid="{4542EA4A-DF0E-4E83-ADD9-703606319DDF}"/>
    <cellStyle name="Calculation 3 4 8 2 2" xfId="28714" xr:uid="{51909504-9DA2-4DC4-9530-822364121FD5}"/>
    <cellStyle name="Calculation 3 4 8 3" xfId="24981" xr:uid="{70600F2E-4801-416B-8AF7-D3082CDFA2D8}"/>
    <cellStyle name="Calculation 3 4 8 4" xfId="13655" xr:uid="{45A1E7C9-2993-42C6-BD47-7023C9F1A382}"/>
    <cellStyle name="Calculation 3 4 9" xfId="7742" xr:uid="{18B39888-016C-4C4B-860D-F347EA671D19}"/>
    <cellStyle name="Calculation 3 4 9 2" xfId="27154" xr:uid="{631A4878-EC62-4DCB-9033-DDE33901BE47}"/>
    <cellStyle name="Calculation 3 4 9 3" xfId="15702" xr:uid="{33106AC7-ACC6-4841-8127-F4F98BF71605}"/>
    <cellStyle name="Calculation 3 5" xfId="2159" xr:uid="{3FD7A670-13B8-4AA5-91DA-879B5E6DF554}"/>
    <cellStyle name="Calculation 3 5 10" xfId="9188" xr:uid="{275DDB93-53FB-4F9F-93FE-8ADF35FA768E}"/>
    <cellStyle name="Calculation 3 5 10 2" xfId="22908" xr:uid="{642AB2AA-88BC-46F3-BA9F-52826C3CF458}"/>
    <cellStyle name="Calculation 3 5 11" xfId="11879" xr:uid="{F158508F-FA1A-4358-9DD1-B1835B13CDEE}"/>
    <cellStyle name="Calculation 3 5 2" xfId="2763" xr:uid="{D9C06029-100C-456C-9F3E-3AD8933775BE}"/>
    <cellStyle name="Calculation 3 5 2 2" xfId="5662" xr:uid="{08CA053E-BEE6-483B-B40E-290DA4498B5E}"/>
    <cellStyle name="Calculation 3 5 2 2 2" xfId="8612" xr:uid="{936E418E-2407-411A-90A6-E4D3BF762220}"/>
    <cellStyle name="Calculation 3 5 2 2 2 2" xfId="29473" xr:uid="{A20AEB64-64E7-4D75-B42F-8E76BCFB47AC}"/>
    <cellStyle name="Calculation 3 5 2 2 2 3" xfId="17935" xr:uid="{89BDF1BD-79B4-47D4-9101-CD5E3E7B7889}"/>
    <cellStyle name="Calculation 3 5 2 2 3" xfId="10046" xr:uid="{E6FC205E-1A18-485E-B5D0-E33108EBD1B4}"/>
    <cellStyle name="Calculation 3 5 2 2 3 2" xfId="26410" xr:uid="{C96F65FA-9ADD-4DC2-9CE2-51ACB10FBC6A}"/>
    <cellStyle name="Calculation 3 5 2 2 4" xfId="15023" xr:uid="{17375D1F-6104-4644-AE4B-C2AEC056A4B3}"/>
    <cellStyle name="Calculation 3 5 2 3" xfId="8806" xr:uid="{F94650AE-DDA2-4B7C-9798-496C6819A31C}"/>
    <cellStyle name="Calculation 3 5 2 3 2" xfId="10240" xr:uid="{4D5BDE4C-5EF4-490A-BA9E-DAEE9C68A84F}"/>
    <cellStyle name="Calculation 3 5 2 3 2 2" xfId="27913" xr:uid="{3103537E-C9C2-42C9-B06B-2C23AD5982B1}"/>
    <cellStyle name="Calculation 3 5 2 3 3" xfId="16400" xr:uid="{7FE0E396-BF2D-4C56-BB93-8FBB1F9F0571}"/>
    <cellStyle name="Calculation 3 5 2 4" xfId="7961" xr:uid="{A7B2C9A4-30AD-48A4-85BF-478B40BE7AF0}"/>
    <cellStyle name="Calculation 3 5 2 4 2" xfId="23512" xr:uid="{FACABD62-BF02-4F2D-A81B-8406611E601A}"/>
    <cellStyle name="Calculation 3 5 2 5" xfId="9395" xr:uid="{2D58E580-E005-4FCC-86A6-A7865F49B4EB}"/>
    <cellStyle name="Calculation 3 5 2 6" xfId="12309" xr:uid="{E4A38926-F499-4AE7-A58F-287935C73CE3}"/>
    <cellStyle name="Calculation 3 5 3" xfId="2873" xr:uid="{4638535E-FEA9-45E2-A581-CAF221BB31EE}"/>
    <cellStyle name="Calculation 3 5 3 2" xfId="5772" xr:uid="{58BC6783-BC86-42D2-88F0-CDEE6EDD1CA7}"/>
    <cellStyle name="Calculation 3 5 3 2 2" xfId="8559" xr:uid="{75E0156B-3600-4B78-A86F-5F79C70BB0F6}"/>
    <cellStyle name="Calculation 3 5 3 2 2 2" xfId="29583" xr:uid="{941867F2-5AB4-4DB9-915A-3D25547D49C9}"/>
    <cellStyle name="Calculation 3 5 3 2 2 3" xfId="18045" xr:uid="{243CD2CB-635F-4AEE-A376-BA05CB2C5546}"/>
    <cellStyle name="Calculation 3 5 3 2 3" xfId="9993" xr:uid="{2863EFC5-D069-4A5A-A5D1-5879D797298C}"/>
    <cellStyle name="Calculation 3 5 3 2 3 2" xfId="26520" xr:uid="{BC626247-8151-4F2F-95F3-95AB80A96C95}"/>
    <cellStyle name="Calculation 3 5 3 2 4" xfId="15120" xr:uid="{2A77207C-8360-4803-94F7-9B0CD2912259}"/>
    <cellStyle name="Calculation 3 5 3 3" xfId="8185" xr:uid="{D5E271F0-A283-4777-9103-32FF25515970}"/>
    <cellStyle name="Calculation 3 5 3 3 2" xfId="9619" xr:uid="{6D73181B-5016-4DC7-A8EF-CFBF37095DC9}"/>
    <cellStyle name="Calculation 3 5 3 3 2 2" xfId="28023" xr:uid="{6627CD71-7083-41E2-81A4-DE467319C43E}"/>
    <cellStyle name="Calculation 3 5 3 3 3" xfId="16497" xr:uid="{C1584561-3CEC-48DA-9408-34D42EE15161}"/>
    <cellStyle name="Calculation 3 5 3 4" xfId="7908" xr:uid="{A8C50E01-5ACA-4FB2-BF22-AFC2ECEB3B09}"/>
    <cellStyle name="Calculation 3 5 3 4 2" xfId="23622" xr:uid="{0029358B-D3F3-41DF-9366-D222D755E331}"/>
    <cellStyle name="Calculation 3 5 3 5" xfId="9342" xr:uid="{B6C5E26B-DA25-48CC-88FA-3E127DAE63DF}"/>
    <cellStyle name="Calculation 3 5 3 6" xfId="12382" xr:uid="{3812F78C-CD2D-4722-BAA4-CEF36E753F7F}"/>
    <cellStyle name="Calculation 3 5 4" xfId="2977" xr:uid="{17BF0070-8571-4EFC-88BD-63BE207709CB}"/>
    <cellStyle name="Calculation 3 5 4 2" xfId="5876" xr:uid="{AE8B58AC-4D09-4AAE-93EF-082B89CB6325}"/>
    <cellStyle name="Calculation 3 5 4 2 2" xfId="18149" xr:uid="{12A6F1BE-83E2-4FA8-8FF5-F21BE2E38B2B}"/>
    <cellStyle name="Calculation 3 5 4 2 2 2" xfId="29687" xr:uid="{8AF437DF-EC74-4607-86A2-8102266A617D}"/>
    <cellStyle name="Calculation 3 5 4 2 3" xfId="26624" xr:uid="{45C44C8B-26D0-4612-A674-48D63DA1FB51}"/>
    <cellStyle name="Calculation 3 5 4 2 4" xfId="15218" xr:uid="{5260EB0B-4DAC-4D8F-9AF9-DCF42FA9EA30}"/>
    <cellStyle name="Calculation 3 5 4 3" xfId="8405" xr:uid="{28B3E76F-1895-4C6F-A03E-6300D5296483}"/>
    <cellStyle name="Calculation 3 5 4 3 2" xfId="28127" xr:uid="{44E8A739-C814-45A3-A15C-12250AA642AD}"/>
    <cellStyle name="Calculation 3 5 4 3 3" xfId="16595" xr:uid="{C91E5101-34FA-456C-846E-2B34CFBE8A26}"/>
    <cellStyle name="Calculation 3 5 4 4" xfId="9839" xr:uid="{641DE979-90BE-4CBB-8431-0D3921D3EF9F}"/>
    <cellStyle name="Calculation 3 5 4 4 2" xfId="23726" xr:uid="{C0F7BD4C-40F7-48E4-839A-D043A971D107}"/>
    <cellStyle name="Calculation 3 5 4 5" xfId="12466" xr:uid="{18CA71CA-8740-46CB-8233-262C855D3FD3}"/>
    <cellStyle name="Calculation 3 5 5" xfId="3100" xr:uid="{CD28A0F6-037A-418E-8712-631FFC700030}"/>
    <cellStyle name="Calculation 3 5 5 2" xfId="5999" xr:uid="{CEED2D61-8972-41E5-AAF9-F454489FE113}"/>
    <cellStyle name="Calculation 3 5 5 2 2" xfId="18272" xr:uid="{927B8D15-E85E-4689-A3BA-C5E22BDD4018}"/>
    <cellStyle name="Calculation 3 5 5 2 2 2" xfId="29810" xr:uid="{2CCE786E-F39F-4E54-843D-23A66211F10D}"/>
    <cellStyle name="Calculation 3 5 5 2 3" xfId="26747" xr:uid="{A65B7CEA-AD7E-4370-9EDE-F06EA76089F1}"/>
    <cellStyle name="Calculation 3 5 5 2 4" xfId="15341" xr:uid="{5133D9BC-EF99-4495-BF75-3E2E16E8D645}"/>
    <cellStyle name="Calculation 3 5 5 3" xfId="8781" xr:uid="{F5E61535-F947-4928-B8BB-C5F0D59CA6CB}"/>
    <cellStyle name="Calculation 3 5 5 3 2" xfId="28250" xr:uid="{C8F9B28C-DC64-4C05-993C-655F2DF2B0DB}"/>
    <cellStyle name="Calculation 3 5 5 3 3" xfId="16718" xr:uid="{F40301E4-8600-4BDA-88C4-09D6F825686D}"/>
    <cellStyle name="Calculation 3 5 5 4" xfId="10215" xr:uid="{1BBFD5BE-3074-4E05-BAEA-3F75B6690824}"/>
    <cellStyle name="Calculation 3 5 5 4 2" xfId="23849" xr:uid="{EBB3F4FE-225C-40D1-AB88-2B104E80740A}"/>
    <cellStyle name="Calculation 3 5 5 5" xfId="12573" xr:uid="{54F3D763-EACB-4280-A2FC-B1F0232227CD}"/>
    <cellStyle name="Calculation 3 5 6" xfId="3172" xr:uid="{C2FB3585-B70E-42B7-A2EA-A87D0D1786C7}"/>
    <cellStyle name="Calculation 3 5 6 2" xfId="6071" xr:uid="{1F7A237E-FCFD-41DC-903D-D6860A325DB6}"/>
    <cellStyle name="Calculation 3 5 6 2 2" xfId="18344" xr:uid="{5F317A88-B483-4B05-932F-1C402A2B9BCC}"/>
    <cellStyle name="Calculation 3 5 6 2 2 2" xfId="29882" xr:uid="{0CFE5236-931D-474B-8389-56312C6FC653}"/>
    <cellStyle name="Calculation 3 5 6 2 3" xfId="26819" xr:uid="{F9EDFF30-3DE2-4884-8382-86A7157884EB}"/>
    <cellStyle name="Calculation 3 5 6 2 4" xfId="15413" xr:uid="{736ED075-6DE4-4E9A-ADCC-A9A11EF19C65}"/>
    <cellStyle name="Calculation 3 5 6 3" xfId="16790" xr:uid="{31C7CAE2-18BF-44DC-9B84-CE64CF1BAB05}"/>
    <cellStyle name="Calculation 3 5 6 3 2" xfId="28322" xr:uid="{FE9B679F-826C-44B1-B152-737C7254D292}"/>
    <cellStyle name="Calculation 3 5 6 4" xfId="23921" xr:uid="{7D26FE9B-1200-40DC-B9A1-F592273D55C3}"/>
    <cellStyle name="Calculation 3 5 6 5" xfId="12641" xr:uid="{C2624D30-D955-44B7-A0FA-448780E33096}"/>
    <cellStyle name="Calculation 3 5 7" xfId="3249" xr:uid="{FBB109B1-641E-4846-8A7A-A65EC91D0F58}"/>
    <cellStyle name="Calculation 3 5 7 2" xfId="6148" xr:uid="{3741E410-4C19-432C-8D88-5A090A4F1A22}"/>
    <cellStyle name="Calculation 3 5 7 2 2" xfId="18421" xr:uid="{AC805C39-3B5E-4468-8D3D-76FF2F69A85A}"/>
    <cellStyle name="Calculation 3 5 7 2 2 2" xfId="29959" xr:uid="{D76E70BE-045D-4746-A5EF-9B6C20BF2C5D}"/>
    <cellStyle name="Calculation 3 5 7 2 3" xfId="26896" xr:uid="{E746C033-CBDD-4CEA-ABFA-F7713CC7AAC1}"/>
    <cellStyle name="Calculation 3 5 7 2 4" xfId="15490" xr:uid="{D8EA46FA-F6B8-4C75-A3A9-A3A3A5979CA1}"/>
    <cellStyle name="Calculation 3 5 7 3" xfId="16867" xr:uid="{010C3BAA-1AF9-4DEF-A556-8FC889597D54}"/>
    <cellStyle name="Calculation 3 5 7 3 2" xfId="28399" xr:uid="{A614A6EF-5726-4278-AECC-24479C8D6743}"/>
    <cellStyle name="Calculation 3 5 7 4" xfId="23998" xr:uid="{F06482F3-FF39-4DE2-9EA3-E58B5A2EE844}"/>
    <cellStyle name="Calculation 3 5 7 5" xfId="12718" xr:uid="{91872027-6B37-4680-899A-DBE1E26DAA0D}"/>
    <cellStyle name="Calculation 3 5 8" xfId="5058" xr:uid="{33EB34AD-4166-4D2A-85AE-1019810BA760}"/>
    <cellStyle name="Calculation 3 5 8 2" xfId="17331" xr:uid="{6C5D378F-828B-4FF4-B5E1-B54BE95C42A4}"/>
    <cellStyle name="Calculation 3 5 8 2 2" xfId="28869" xr:uid="{8CECF0E3-AE8D-40A2-94D8-0177A5C49769}"/>
    <cellStyle name="Calculation 3 5 8 3" xfId="25806" xr:uid="{0419E35E-615F-493F-9762-5C775D9CE064}"/>
    <cellStyle name="Calculation 3 5 8 4" xfId="14480" xr:uid="{55A71744-32E4-4088-B5EC-5F9024771127}"/>
    <cellStyle name="Calculation 3 5 9" xfId="7754" xr:uid="{AA8E7CB4-AE12-4CDE-AA23-FDF5DFEEC011}"/>
    <cellStyle name="Calculation 3 5 9 2" xfId="27309" xr:uid="{696A36FD-2440-4B24-9524-6A38361B9BE6}"/>
    <cellStyle name="Calculation 3 5 9 3" xfId="15857" xr:uid="{790F5236-8BA6-4A03-8BC1-F9549CFC4580}"/>
    <cellStyle name="Calculation 3 6" xfId="2108" xr:uid="{3D6FFD45-E808-452F-9295-452C3B23E07A}"/>
    <cellStyle name="Calculation 3 6 10" xfId="9174" xr:uid="{CD3720FF-0120-48C4-8261-132FE2E3F92A}"/>
    <cellStyle name="Calculation 3 6 10 2" xfId="22857" xr:uid="{468012B1-2208-4D11-93C9-B0B37CB09B38}"/>
    <cellStyle name="Calculation 3 6 11" xfId="11852" xr:uid="{28F443B9-75B8-4A49-AACB-3A8F4F16894C}"/>
    <cellStyle name="Calculation 3 6 2" xfId="1133" xr:uid="{B7936C0A-0614-4576-9A78-88698708110F}"/>
    <cellStyle name="Calculation 3 6 2 2" xfId="4036" xr:uid="{95195951-74FE-49B9-BF23-D4F22A8FB2C7}"/>
    <cellStyle name="Calculation 3 6 2 2 2" xfId="8598" xr:uid="{3B2115B0-2673-4D25-8754-96E113CEFA58}"/>
    <cellStyle name="Calculation 3 6 2 2 2 2" xfId="28684" xr:uid="{020AE833-CE0A-4ACA-B555-FACF2E8E1E0C}"/>
    <cellStyle name="Calculation 3 6 2 2 2 3" xfId="17146" xr:uid="{FB5BA52E-E167-4B93-B347-5637FA6EC19B}"/>
    <cellStyle name="Calculation 3 6 2 2 3" xfId="10032" xr:uid="{F00F5D7C-631F-4810-90A3-4218AC019847}"/>
    <cellStyle name="Calculation 3 6 2 2 3 2" xfId="24784" xr:uid="{463AD7B5-E345-448C-86BA-E0A6DA530FAD}"/>
    <cellStyle name="Calculation 3 6 2 2 4" xfId="13458" xr:uid="{31DF3423-70BA-4DE9-87A4-7A0DCAFE8872}"/>
    <cellStyle name="Calculation 3 6 2 3" xfId="8792" xr:uid="{501964B4-3C40-4455-B43C-2B890B6CD0DC}"/>
    <cellStyle name="Calculation 3 6 2 3 2" xfId="10226" xr:uid="{64B33D14-4270-479C-9E9B-508D08004EDD}"/>
    <cellStyle name="Calculation 3 6 2 3 2 2" xfId="27124" xr:uid="{8E192FDA-526F-4E8E-8D51-FD5C8531258B}"/>
    <cellStyle name="Calculation 3 6 2 3 3" xfId="15672" xr:uid="{B68DBDA4-7417-4CBD-A6CB-2AAAF3D02345}"/>
    <cellStyle name="Calculation 3 6 2 4" xfId="7947" xr:uid="{573DB142-9743-43F2-BC2B-A0397C5FE8ED}"/>
    <cellStyle name="Calculation 3 6 2 4 2" xfId="21886" xr:uid="{D7A994CA-C138-48A4-B2AF-0A9FB024FD88}"/>
    <cellStyle name="Calculation 3 6 2 5" xfId="9381" xr:uid="{A3FF20FB-83E4-4A54-AE06-DF06C6F66483}"/>
    <cellStyle name="Calculation 3 6 2 6" xfId="10941" xr:uid="{CC077EDE-0CC3-4A0F-BE51-31D681694FA9}"/>
    <cellStyle name="Calculation 3 6 3" xfId="2822" xr:uid="{93FC382C-C5CF-4408-8430-94AF1B7FA792}"/>
    <cellStyle name="Calculation 3 6 3 2" xfId="5721" xr:uid="{46771EE8-3026-457C-8DD6-5C77EF08B9FB}"/>
    <cellStyle name="Calculation 3 6 3 2 2" xfId="8468" xr:uid="{CB15C59A-5C8D-4781-9EF3-59AFB7518FD9}"/>
    <cellStyle name="Calculation 3 6 3 2 2 2" xfId="29532" xr:uid="{8A370775-5D0A-40C0-9FC6-463FE40E36BD}"/>
    <cellStyle name="Calculation 3 6 3 2 2 3" xfId="17994" xr:uid="{CB28F932-A3D0-4E76-A3C4-E83E95624E68}"/>
    <cellStyle name="Calculation 3 6 3 2 3" xfId="9902" xr:uid="{53F427C5-AF7D-4DEC-BCF4-87D4BA63FA6C}"/>
    <cellStyle name="Calculation 3 6 3 2 3 2" xfId="26469" xr:uid="{BDDCE16C-3165-4CC5-82E3-7EDAA5E20F0A}"/>
    <cellStyle name="Calculation 3 6 3 2 4" xfId="15076" xr:uid="{76CF84BC-A89B-457E-9E8D-D9040107DA66}"/>
    <cellStyle name="Calculation 3 6 3 3" xfId="8710" xr:uid="{F3C1966E-D2BC-4692-B30F-DB6C8270E75B}"/>
    <cellStyle name="Calculation 3 6 3 3 2" xfId="10144" xr:uid="{5962F1C5-5E3B-4FE0-BC71-A1A9DD78DAA2}"/>
    <cellStyle name="Calculation 3 6 3 3 2 2" xfId="27972" xr:uid="{862DD22E-34EF-466E-AE9C-FDC96DC24F1D}"/>
    <cellStyle name="Calculation 3 6 3 3 3" xfId="16453" xr:uid="{098476F9-8854-4C1F-8F3C-6EAFBE41ED67}"/>
    <cellStyle name="Calculation 3 6 3 4" xfId="7817" xr:uid="{35630519-8DED-4392-A908-20D858F5405D}"/>
    <cellStyle name="Calculation 3 6 3 4 2" xfId="23571" xr:uid="{344086FD-9049-4468-9356-FEDC6B372938}"/>
    <cellStyle name="Calculation 3 6 3 5" xfId="9251" xr:uid="{A67DBE55-8A3D-42E6-BD6B-2164E08957B5}"/>
    <cellStyle name="Calculation 3 6 3 6" xfId="12354" xr:uid="{B6476AD8-B366-4210-9D98-7B1804D8FE46}"/>
    <cellStyle name="Calculation 3 6 4" xfId="2926" xr:uid="{567E6E56-2014-4346-B9B3-9CC53385E60C}"/>
    <cellStyle name="Calculation 3 6 4 2" xfId="5825" xr:uid="{7C9A65E2-C612-4910-942A-791DE1E33A40}"/>
    <cellStyle name="Calculation 3 6 4 2 2" xfId="18098" xr:uid="{2C1EF6B9-4C41-4933-A637-2591AD1AD492}"/>
    <cellStyle name="Calculation 3 6 4 2 2 2" xfId="29636" xr:uid="{7423CF44-16E0-4B4F-BD5A-0F13B9A997AC}"/>
    <cellStyle name="Calculation 3 6 4 2 3" xfId="26573" xr:uid="{0C5AC2ED-F797-4F4D-ADC9-540ED559E06E}"/>
    <cellStyle name="Calculation 3 6 4 2 4" xfId="15167" xr:uid="{9E564AB8-146E-4441-A949-F25688BA29B8}"/>
    <cellStyle name="Calculation 3 6 4 3" xfId="8391" xr:uid="{C8703D02-18F5-47E2-80CD-8E615573FEEC}"/>
    <cellStyle name="Calculation 3 6 4 3 2" xfId="28076" xr:uid="{3A689377-E2E9-448A-A58D-AAFE579DE76D}"/>
    <cellStyle name="Calculation 3 6 4 3 3" xfId="16544" xr:uid="{133DA418-B678-4202-818D-05B5DC96DB62}"/>
    <cellStyle name="Calculation 3 6 4 4" xfId="9825" xr:uid="{385DD312-F687-469B-9815-7C25439A4336}"/>
    <cellStyle name="Calculation 3 6 4 4 2" xfId="23675" xr:uid="{497EC845-ED6A-41FE-B6A3-AE3523B82D7B}"/>
    <cellStyle name="Calculation 3 6 4 5" xfId="12422" xr:uid="{A5BB350A-994D-4C48-BBC1-506139599DF9}"/>
    <cellStyle name="Calculation 3 6 5" xfId="2457" xr:uid="{B4079B1D-684A-4CC6-95E5-191068858CFC}"/>
    <cellStyle name="Calculation 3 6 5 2" xfId="5356" xr:uid="{456DD236-F98D-4B66-BC45-0F197B2BB072}"/>
    <cellStyle name="Calculation 3 6 5 2 2" xfId="17629" xr:uid="{7B2FB77F-7FDE-4F6B-8F7C-0AE1FC98CC2D}"/>
    <cellStyle name="Calculation 3 6 5 2 2 2" xfId="29167" xr:uid="{C080EC97-DD93-4B31-B5CE-5096E0781F21}"/>
    <cellStyle name="Calculation 3 6 5 2 3" xfId="26104" xr:uid="{ED18E1D2-8579-4C94-B10C-20DA80553051}"/>
    <cellStyle name="Calculation 3 6 5 2 4" xfId="14754" xr:uid="{0B37075A-1BE0-4D23-AB1B-91D2815BEA86}"/>
    <cellStyle name="Calculation 3 6 5 3" xfId="8686" xr:uid="{93749CE5-3B01-4B02-9423-9004BF88F436}"/>
    <cellStyle name="Calculation 3 6 5 3 2" xfId="27607" xr:uid="{3E59A295-ADED-46E1-AD42-C3B88D5B9CAA}"/>
    <cellStyle name="Calculation 3 6 5 3 3" xfId="16131" xr:uid="{20AA6454-FE7A-4A94-8842-0DA0D4537B77}"/>
    <cellStyle name="Calculation 3 6 5 4" xfId="10120" xr:uid="{104842C4-9CAF-4223-9A61-E9B51AB587ED}"/>
    <cellStyle name="Calculation 3 6 5 4 2" xfId="23206" xr:uid="{EB667090-C2D8-454D-AF56-CEFC6E1E2E26}"/>
    <cellStyle name="Calculation 3 6 5 5" xfId="12094" xr:uid="{304A1005-BBF3-4033-99AA-4B5975A78E56}"/>
    <cellStyle name="Calculation 3 6 6" xfId="2659" xr:uid="{818DF345-B7EC-416A-B8F8-4669C3BF3108}"/>
    <cellStyle name="Calculation 3 6 6 2" xfId="5558" xr:uid="{AC79BC37-DB0A-4105-904D-FCBDCC34EC50}"/>
    <cellStyle name="Calculation 3 6 6 2 2" xfId="17831" xr:uid="{F5328EE2-9197-4FFD-B77E-9570D0582CD2}"/>
    <cellStyle name="Calculation 3 6 6 2 2 2" xfId="29369" xr:uid="{462EB62D-6FBC-4EA5-B303-35E296BE7C04}"/>
    <cellStyle name="Calculation 3 6 6 2 3" xfId="26306" xr:uid="{0B7A1C38-29B5-4DED-A75D-A7DDF5C3DCF9}"/>
    <cellStyle name="Calculation 3 6 6 2 4" xfId="14927" xr:uid="{1B9A2E4C-0375-4CAD-A3A4-30402FF608A8}"/>
    <cellStyle name="Calculation 3 6 6 3" xfId="16304" xr:uid="{C72FD1E4-265D-4839-A9F2-AA0D2CA8C162}"/>
    <cellStyle name="Calculation 3 6 6 3 2" xfId="27809" xr:uid="{F85FA429-83A4-4468-B017-CB5EC5344013}"/>
    <cellStyle name="Calculation 3 6 6 4" xfId="23408" xr:uid="{B5A2128F-E18B-4021-88A5-3EB7267E742A}"/>
    <cellStyle name="Calculation 3 6 6 5" xfId="12240" xr:uid="{6DFD4891-19E4-40AA-B232-5790DA71EDD6}"/>
    <cellStyle name="Calculation 3 6 7" xfId="3198" xr:uid="{20BC897F-9630-4E7E-9430-B2FE292C0116}"/>
    <cellStyle name="Calculation 3 6 7 2" xfId="6097" xr:uid="{2606B9DB-F859-45F9-910B-AF3BD547A2E3}"/>
    <cellStyle name="Calculation 3 6 7 2 2" xfId="18370" xr:uid="{96EA00E3-AA4E-4263-9017-BEB48097D301}"/>
    <cellStyle name="Calculation 3 6 7 2 2 2" xfId="29908" xr:uid="{23E9882B-5081-4AD5-B430-F46235C86DFB}"/>
    <cellStyle name="Calculation 3 6 7 2 3" xfId="26845" xr:uid="{94882B29-7C37-4253-A864-720A52FDEF4E}"/>
    <cellStyle name="Calculation 3 6 7 2 4" xfId="15439" xr:uid="{2E68C64D-CC3F-4D4E-89CD-5E195EE64022}"/>
    <cellStyle name="Calculation 3 6 7 3" xfId="16816" xr:uid="{30D9A9A8-E405-405B-B084-2714CE13662C}"/>
    <cellStyle name="Calculation 3 6 7 3 2" xfId="28348" xr:uid="{7ACE006B-44EA-46F0-8AA2-3E2BE326FB10}"/>
    <cellStyle name="Calculation 3 6 7 4" xfId="23947" xr:uid="{98477961-5A22-4CA2-94B3-BD511AED39B4}"/>
    <cellStyle name="Calculation 3 6 7 5" xfId="12667" xr:uid="{AF669EC8-F9DB-4E70-B3CF-760B6B7CE15C}"/>
    <cellStyle name="Calculation 3 6 8" xfId="5007" xr:uid="{66AAC80B-87F4-4340-B8EF-0C06ACB4547A}"/>
    <cellStyle name="Calculation 3 6 8 2" xfId="17280" xr:uid="{416F6914-B752-4BA1-9562-C92A84B14F2B}"/>
    <cellStyle name="Calculation 3 6 8 2 2" xfId="28818" xr:uid="{B34EBF02-156C-45FD-A5AE-34C97D1119EC}"/>
    <cellStyle name="Calculation 3 6 8 3" xfId="25755" xr:uid="{8DA6A422-6959-4B9C-AD20-FABA89CCD8CC}"/>
    <cellStyle name="Calculation 3 6 8 4" xfId="14429" xr:uid="{EED7DAD1-65FE-4C1F-A468-EE9F75D1C4D2}"/>
    <cellStyle name="Calculation 3 6 9" xfId="7740" xr:uid="{6FACF9C6-D057-48C7-8168-DF56C18F2737}"/>
    <cellStyle name="Calculation 3 6 9 2" xfId="27258" xr:uid="{AC2DA9BF-583F-44E2-8930-91716BAEB508}"/>
    <cellStyle name="Calculation 3 6 9 3" xfId="15806" xr:uid="{A3DDAA3F-61A2-4A21-BFEF-A03858A245EF}"/>
    <cellStyle name="Calculation 3 7" xfId="950" xr:uid="{C51817F4-94A7-4343-9C60-C4D7BEDCC265}"/>
    <cellStyle name="Calculation 3 7 2" xfId="3853" xr:uid="{906E95F3-F150-4138-91BF-4F567D566950}"/>
    <cellStyle name="Calculation 3 7 2 2" xfId="8164" xr:uid="{921B6151-C08A-4DA2-BB3E-B065E531A942}"/>
    <cellStyle name="Calculation 3 7 2 2 2" xfId="28580" xr:uid="{F960F15F-88A7-4B0D-81B2-14BD47EF66CC}"/>
    <cellStyle name="Calculation 3 7 2 2 3" xfId="17042" xr:uid="{463F0A50-92EF-4872-ACE6-B87A3B267A99}"/>
    <cellStyle name="Calculation 3 7 2 3" xfId="9598" xr:uid="{84DA874F-DE30-4457-B43E-2BBEBAF2CBA9}"/>
    <cellStyle name="Calculation 3 7 2 3 2" xfId="24601" xr:uid="{C7052333-3630-4111-A614-8D686B0DEEE1}"/>
    <cellStyle name="Calculation 3 7 2 4" xfId="13295" xr:uid="{BF608910-2AC5-4E8C-8237-78806F67630C}"/>
    <cellStyle name="Calculation 3 7 3" xfId="8251" xr:uid="{D2EE3717-0543-41B8-8A9F-E8D9BE324539}"/>
    <cellStyle name="Calculation 3 7 3 2" xfId="9685" xr:uid="{19D7ED93-43FC-421B-AB97-B97DBB99F635}"/>
    <cellStyle name="Calculation 3 7 3 2 2" xfId="27020" xr:uid="{ED96F45D-4623-489F-A4B6-B059C1EC5833}"/>
    <cellStyle name="Calculation 3 7 3 3" xfId="15588" xr:uid="{DB2AA7BE-8918-4545-B847-A1614B808FC0}"/>
    <cellStyle name="Calculation 3 7 4" xfId="7201" xr:uid="{9ED5B045-0E79-4C6C-9595-C3119DEECD51}"/>
    <cellStyle name="Calculation 3 7 4 2" xfId="21703" xr:uid="{3E8AA607-E64B-495E-AEB3-F46F7EE55048}"/>
    <cellStyle name="Calculation 3 7 5" xfId="9048" xr:uid="{3B453EB2-8D1A-4D0E-AC9B-A36918F912C4}"/>
    <cellStyle name="Calculation 3 7 6" xfId="10790" xr:uid="{EDFF14A4-5044-41FB-BA39-5472F4FFDD3D}"/>
    <cellStyle name="Calculation 3 8" xfId="881" xr:uid="{5DD23F4B-EAF3-4FA1-915B-3684E13AC5B1}"/>
    <cellStyle name="Calculation 3 8 2" xfId="3784" xr:uid="{AD8307A2-584D-4FED-B0B6-ACA8A00D6BBC}"/>
    <cellStyle name="Calculation 3 8 2 2" xfId="8139" xr:uid="{2C0B5820-D34D-4334-9E6E-3972D1361D04}"/>
    <cellStyle name="Calculation 3 8 2 2 2" xfId="28568" xr:uid="{A8FB3ADB-0AC1-4D21-95F1-59276DCB37AD}"/>
    <cellStyle name="Calculation 3 8 2 2 3" xfId="17032" xr:uid="{4F72A762-1028-4427-86C5-447BD90483E3}"/>
    <cellStyle name="Calculation 3 8 2 3" xfId="9573" xr:uid="{2B60D658-8913-4A07-85EE-9C7C1767A1AD}"/>
    <cellStyle name="Calculation 3 8 2 3 2" xfId="24532" xr:uid="{A5A56FEF-C7F7-4F16-93CE-391F231F502C}"/>
    <cellStyle name="Calculation 3 8 2 4" xfId="13231" xr:uid="{399B190F-7A05-4CFD-8B1F-CA42A1B67497}"/>
    <cellStyle name="Calculation 3 8 3" xfId="8644" xr:uid="{D4D6BD04-EE3E-4870-AEAF-12A14DCC8A48}"/>
    <cellStyle name="Calculation 3 8 3 2" xfId="10078" xr:uid="{622EB8CA-2A83-42F4-A5DD-63A4A116992F}"/>
    <cellStyle name="Calculation 3 8 3 2 2" xfId="27008" xr:uid="{E1B11971-BD06-4E8D-8CA0-146F35F076BD}"/>
    <cellStyle name="Calculation 3 8 3 3" xfId="15581" xr:uid="{CC4AAD7A-1C62-49A5-A22A-FBA0A89B3259}"/>
    <cellStyle name="Calculation 3 8 4" xfId="7134" xr:uid="{A0A252C2-F0CA-401C-827D-01724E0A27AA}"/>
    <cellStyle name="Calculation 3 8 4 2" xfId="21634" xr:uid="{A1CA8116-54AC-4030-9EB8-9C8A3347E6A4}"/>
    <cellStyle name="Calculation 3 8 5" xfId="9038" xr:uid="{6FF8DC1E-BB92-48B0-8090-D0C42A61B892}"/>
    <cellStyle name="Calculation 3 8 6" xfId="10727" xr:uid="{095C617B-4B35-40C1-905F-C21056C1CF05}"/>
    <cellStyle name="Calculation 3 9" xfId="2348" xr:uid="{72A418E0-38EA-4057-9FE5-0D5E313613CB}"/>
    <cellStyle name="Calculation 3 9 2" xfId="5247" xr:uid="{A99D5424-1749-431F-8AA3-A99DA3E0B39C}"/>
    <cellStyle name="Calculation 3 9 2 2" xfId="8429" xr:uid="{6A9839A0-FBF7-473F-80EF-44E0AAAD78B0}"/>
    <cellStyle name="Calculation 3 9 2 2 2" xfId="29058" xr:uid="{A7BB7B31-666D-41C5-AFF6-D18E20B0CFEC}"/>
    <cellStyle name="Calculation 3 9 2 2 3" xfId="17520" xr:uid="{F616FB11-45CC-432C-B73D-08FF54BFB677}"/>
    <cellStyle name="Calculation 3 9 2 3" xfId="9863" xr:uid="{7F5C8B14-3C57-4AF6-AD86-9E6E6EBC9791}"/>
    <cellStyle name="Calculation 3 9 2 3 2" xfId="25995" xr:uid="{1F311DDE-7DF4-4F0C-950C-D5893124ABA2}"/>
    <cellStyle name="Calculation 3 9 2 4" xfId="14658" xr:uid="{EF635BCD-C367-4AB1-AF6C-3957FF12ACC8}"/>
    <cellStyle name="Calculation 3 9 3" xfId="8780" xr:uid="{7494BA84-C64C-4385-B666-EC4B55FF6570}"/>
    <cellStyle name="Calculation 3 9 3 2" xfId="10214" xr:uid="{A642FF25-738E-480A-A6EB-FA6878AB33DF}"/>
    <cellStyle name="Calculation 3 9 3 2 2" xfId="27498" xr:uid="{9A23B23C-35CD-4616-B30B-B270DEC439A3}"/>
    <cellStyle name="Calculation 3 9 3 3" xfId="16035" xr:uid="{2C1E07CD-E1CF-4D5B-B610-834E36F1DC9D}"/>
    <cellStyle name="Calculation 3 9 4" xfId="7778" xr:uid="{EB8FD901-E528-40EF-8E7C-5EDA9DF3228A}"/>
    <cellStyle name="Calculation 3 9 4 2" xfId="23097" xr:uid="{C3CB52FD-0C6C-412A-AB90-450D09818C3E}"/>
    <cellStyle name="Calculation 3 9 5" xfId="9212" xr:uid="{C040D2B0-74A2-4F2C-951A-C9A0CD346B53}"/>
    <cellStyle name="Calculation 3 9 6" xfId="12015" xr:uid="{73CFE82B-F2B5-44F8-86E8-4795F7D59111}"/>
    <cellStyle name="Calculation 4" xfId="410" xr:uid="{02E5DE7B-9C85-4AA4-A604-C6108B1ED045}"/>
    <cellStyle name="Calculation 5" xfId="1335" xr:uid="{FC88B530-C922-45B0-9431-F9082E806992}"/>
    <cellStyle name="Calculation 5 10" xfId="8992" xr:uid="{452E07E9-A7E4-49E3-A6C6-EDA32F83A617}"/>
    <cellStyle name="Calculation 5 10 2" xfId="22088" xr:uid="{EFAADF09-ABCF-4711-8670-16783E408E17}"/>
    <cellStyle name="Calculation 5 11" xfId="11130" xr:uid="{56593DA7-871F-4156-A178-3F4915E4D156}"/>
    <cellStyle name="Calculation 5 2" xfId="2668" xr:uid="{CCAE785A-7EEF-4E0B-B996-E436FC53F856}"/>
    <cellStyle name="Calculation 5 2 2" xfId="5567" xr:uid="{702CF184-DB34-4FFD-8F02-22AF32797F30}"/>
    <cellStyle name="Calculation 5 2 2 2" xfId="17840" xr:uid="{05EF660A-8AF1-4912-9B3E-EFCF9CA033E6}"/>
    <cellStyle name="Calculation 5 2 2 2 2" xfId="29378" xr:uid="{91633522-D624-4FED-9A7B-677228B6403D}"/>
    <cellStyle name="Calculation 5 2 2 3" xfId="26315" xr:uid="{90869892-3AB1-40AD-B453-4AC8DD949459}"/>
    <cellStyle name="Calculation 5 2 2 4" xfId="14936" xr:uid="{1C516A64-F06F-4631-8BEB-3DCA1DB1F9CA}"/>
    <cellStyle name="Calculation 5 2 3" xfId="8083" xr:uid="{50DB3BB4-7F19-45C5-81D6-EE2D1E709391}"/>
    <cellStyle name="Calculation 5 2 3 2" xfId="27818" xr:uid="{A5FC58D5-E52E-41CB-9676-23FE4C10C253}"/>
    <cellStyle name="Calculation 5 2 3 3" xfId="16313" xr:uid="{E6987DE8-BE3A-4B16-9A47-655F82A9FFBB}"/>
    <cellStyle name="Calculation 5 2 4" xfId="9517" xr:uid="{776E94A5-CC24-49F2-9706-2F3D51152D2D}"/>
    <cellStyle name="Calculation 5 2 4 2" xfId="23417" xr:uid="{3D7878BB-167A-4212-BA2D-907D46FA0870}"/>
    <cellStyle name="Calculation 5 2 5" xfId="12249" xr:uid="{CDC4441D-8D0F-4728-9C74-777D8854DFFF}"/>
    <cellStyle name="Calculation 5 3" xfId="2468" xr:uid="{D9D899EC-8760-4EA1-8EC9-3FA621D321EA}"/>
    <cellStyle name="Calculation 5 3 2" xfId="5367" xr:uid="{04142D43-819F-4AF1-BC1A-542F0BC03117}"/>
    <cellStyle name="Calculation 5 3 2 2" xfId="17640" xr:uid="{C88AB212-556E-4BE1-AFB2-9BED2AEE2D75}"/>
    <cellStyle name="Calculation 5 3 2 2 2" xfId="29178" xr:uid="{D42CE1A6-FC6E-4509-8965-2FC838B9A297}"/>
    <cellStyle name="Calculation 5 3 2 3" xfId="26115" xr:uid="{D1903031-9828-4C30-A5B9-1F53CC1DFAE7}"/>
    <cellStyle name="Calculation 5 3 2 4" xfId="14764" xr:uid="{B12B7814-B075-4883-B18B-EC6EB7C57534}"/>
    <cellStyle name="Calculation 5 3 3" xfId="8004" xr:uid="{F179D675-E61F-4598-ABE9-9BCD25484717}"/>
    <cellStyle name="Calculation 5 3 3 2" xfId="27618" xr:uid="{B3C34625-1295-451D-821A-C97D1C73CB7E}"/>
    <cellStyle name="Calculation 5 3 3 3" xfId="16141" xr:uid="{59CE4993-1EF0-45AE-9246-7A68302BDE3F}"/>
    <cellStyle name="Calculation 5 3 4" xfId="9438" xr:uid="{7654333C-212D-4130-99E3-0B9476FF4CB6}"/>
    <cellStyle name="Calculation 5 3 4 2" xfId="23217" xr:uid="{10E21BDD-B017-47BF-B0EC-38BD006BC50F}"/>
    <cellStyle name="Calculation 5 3 5" xfId="12104" xr:uid="{8C39CCCA-50B1-4025-8430-DF489884529A}"/>
    <cellStyle name="Calculation 5 4" xfId="2638" xr:uid="{D6D77974-519B-4F38-9EB7-F96FCEC262E3}"/>
    <cellStyle name="Calculation 5 4 2" xfId="5537" xr:uid="{B7E4432C-25B4-4D37-9216-CF61782F8ED9}"/>
    <cellStyle name="Calculation 5 4 2 2" xfId="17810" xr:uid="{695B4A25-265A-4CD2-913B-9B60B391A0EE}"/>
    <cellStyle name="Calculation 5 4 2 2 2" xfId="29348" xr:uid="{F3E35F73-6885-40F8-88B2-C3DE460C077F}"/>
    <cellStyle name="Calculation 5 4 2 3" xfId="26285" xr:uid="{DB765C97-5358-4D52-AAFD-E8331A7D3F4F}"/>
    <cellStyle name="Calculation 5 4 2 4" xfId="14911" xr:uid="{151B0F64-831A-4EA7-99DD-2A85DD3D88BC}"/>
    <cellStyle name="Calculation 5 4 3" xfId="16288" xr:uid="{D6DE630F-21CA-499F-9B8E-72982E49BD0E}"/>
    <cellStyle name="Calculation 5 4 3 2" xfId="27788" xr:uid="{D16F5BF8-0074-44A8-8EB7-D25056AC5D1B}"/>
    <cellStyle name="Calculation 5 4 4" xfId="23387" xr:uid="{7724CB0A-FDFF-4871-AAFB-10414DA143F6}"/>
    <cellStyle name="Calculation 5 4 5" xfId="12229" xr:uid="{C3DF98A7-69BB-443A-89A8-71054858EF0F}"/>
    <cellStyle name="Calculation 5 5" xfId="3000" xr:uid="{86E45101-2116-42AE-993F-8419E0321FE1}"/>
    <cellStyle name="Calculation 5 5 2" xfId="5899" xr:uid="{AF3D22BC-0E3B-451E-837B-206687461392}"/>
    <cellStyle name="Calculation 5 5 2 2" xfId="18172" xr:uid="{1C36A440-7A72-4B4F-BBDE-E1912D430BB0}"/>
    <cellStyle name="Calculation 5 5 2 2 2" xfId="29710" xr:uid="{91B11771-1E73-4BD0-A2F4-FB143F73A948}"/>
    <cellStyle name="Calculation 5 5 2 3" xfId="26647" xr:uid="{A4E132F1-4B6D-44C2-BA5E-AB51E14C41D5}"/>
    <cellStyle name="Calculation 5 5 2 4" xfId="15241" xr:uid="{AD2D39CF-16B9-4421-80C6-D82FAE821C54}"/>
    <cellStyle name="Calculation 5 5 3" xfId="16618" xr:uid="{D898D92E-C6DA-40EC-8C1A-96E7B09E11E2}"/>
    <cellStyle name="Calculation 5 5 3 2" xfId="28150" xr:uid="{6ECC7F14-D2EF-4856-A384-13C0BB78A0BD}"/>
    <cellStyle name="Calculation 5 5 4" xfId="23749" xr:uid="{1CDEA71D-21FA-48AF-BE29-8F34BF69A131}"/>
    <cellStyle name="Calculation 5 5 5" xfId="12484" xr:uid="{F907CD7B-7F1C-4F3A-BCDD-FFAA6EE5C732}"/>
    <cellStyle name="Calculation 5 6" xfId="2274" xr:uid="{8A1E67DC-B053-4D31-8A76-69B68DF1E310}"/>
    <cellStyle name="Calculation 5 6 2" xfId="5173" xr:uid="{8DBCBAC4-62BA-450C-BE28-D70AA0642EA6}"/>
    <cellStyle name="Calculation 5 6 2 2" xfId="17446" xr:uid="{4A130857-4F40-4F87-B16C-D435F739B8A2}"/>
    <cellStyle name="Calculation 5 6 2 2 2" xfId="28984" xr:uid="{E7072AF3-C6ED-4D7C-940E-EA979AEDCA2E}"/>
    <cellStyle name="Calculation 5 6 2 3" xfId="25921" xr:uid="{546FF4E2-CED7-4D8A-A75B-FED364F3CF89}"/>
    <cellStyle name="Calculation 5 6 2 4" xfId="14589" xr:uid="{9ACAAC50-F469-4C2C-835B-DC0D5ED60CD4}"/>
    <cellStyle name="Calculation 5 6 3" xfId="15966" xr:uid="{5C9DDF18-7FD2-453A-AFDC-2BBA14A0CE20}"/>
    <cellStyle name="Calculation 5 6 3 2" xfId="27424" xr:uid="{92F6B50F-69C3-4854-9A4A-F7D6865BF36E}"/>
    <cellStyle name="Calculation 5 6 4" xfId="23023" xr:uid="{E0AB25CC-FE2E-4ADD-B6D0-F3028AAB9206}"/>
    <cellStyle name="Calculation 5 6 5" xfId="11961" xr:uid="{3F08E8DA-F933-472D-95A5-AA280A718350}"/>
    <cellStyle name="Calculation 5 7" xfId="2607" xr:uid="{969684EF-EC4C-424E-8570-C923BD3002E7}"/>
    <cellStyle name="Calculation 5 7 2" xfId="5506" xr:uid="{FE28290F-8A5B-4D5B-9DCB-02F2B4DD88D4}"/>
    <cellStyle name="Calculation 5 7 2 2" xfId="17779" xr:uid="{BA5540C2-5072-408D-AB12-9D07AB6B452E}"/>
    <cellStyle name="Calculation 5 7 2 2 2" xfId="29317" xr:uid="{EF2A1F17-B42A-4CFC-B4E3-BF7943408A1C}"/>
    <cellStyle name="Calculation 5 7 2 3" xfId="26254" xr:uid="{CBA900CA-5B3E-495A-A8DC-408AE6E7B067}"/>
    <cellStyle name="Calculation 5 7 2 4" xfId="14883" xr:uid="{75BA1CB2-950B-4D1A-9B5A-AD4C7C3D4BC1}"/>
    <cellStyle name="Calculation 5 7 3" xfId="16260" xr:uid="{BCF2C991-95EB-438D-A1F2-38018718ECC0}"/>
    <cellStyle name="Calculation 5 7 3 2" xfId="27757" xr:uid="{3DF2D6CE-7968-4130-A956-60D9B7901989}"/>
    <cellStyle name="Calculation 5 7 4" xfId="23356" xr:uid="{1C95737A-B8B5-47D5-BE7B-7F2FF178824A}"/>
    <cellStyle name="Calculation 5 7 5" xfId="12206" xr:uid="{CAA2A030-3963-4A78-B3EE-DFCDB1BCCC4C}"/>
    <cellStyle name="Calculation 5 8" xfId="4238" xr:uid="{343EA530-16E6-4685-B42B-D2A5CD9A1939}"/>
    <cellStyle name="Calculation 5 8 2" xfId="17181" xr:uid="{40695877-4454-42FF-B3D9-F26B6A58DB9D}"/>
    <cellStyle name="Calculation 5 8 2 2" xfId="28719" xr:uid="{2D64E975-8EBE-4212-ADCC-701249E52A94}"/>
    <cellStyle name="Calculation 5 8 3" xfId="24986" xr:uid="{E0F2C32A-D821-408C-9B30-1548F23F3190}"/>
    <cellStyle name="Calculation 5 8 4" xfId="13660" xr:uid="{4B833DE3-5015-484D-A607-E72708387F58}"/>
    <cellStyle name="Calculation 5 9" xfId="7057" xr:uid="{40C7DD6A-8CB4-4D14-8A7E-88ACBF4967CD}"/>
    <cellStyle name="Calculation 5 9 2" xfId="27159" xr:uid="{0AE73030-8181-48DB-87A4-51190613F223}"/>
    <cellStyle name="Calculation 5 9 3" xfId="15707" xr:uid="{3A880227-AE6C-4F29-86AD-D83F97C00B33}"/>
    <cellStyle name="Calculation 6" xfId="778" xr:uid="{87CEB1A0-684A-4B41-A180-618981B5F5FF}"/>
    <cellStyle name="Calculation 6 2" xfId="3681" xr:uid="{08E119A0-33CA-48B9-B66F-EBC1EEB61637}"/>
    <cellStyle name="Calculation 6 2 2" xfId="16964" xr:uid="{A72DC5F8-AA2B-4783-B753-3014CF6319D7}"/>
    <cellStyle name="Calculation 6 2 2 2" xfId="28496" xr:uid="{E0C1941E-814D-4849-ABB9-0E477F3AAA34}"/>
    <cellStyle name="Calculation 6 2 3" xfId="24429" xr:uid="{3BDB970D-B3E5-4CEB-AE6C-2CFC761AD4AC}"/>
    <cellStyle name="Calculation 6 2 4" xfId="13145" xr:uid="{D08F4CD0-5A9C-402B-9E0B-938485347D37}"/>
    <cellStyle name="Calculation 6 3" xfId="15526" xr:uid="{219892CF-0266-4285-98C4-37D4CACF4F4C}"/>
    <cellStyle name="Calculation 6 3 2" xfId="26936" xr:uid="{BC187DC2-79F5-4D03-9549-2FD0A2E0060F}"/>
    <cellStyle name="Calculation 6 4" xfId="21531" xr:uid="{553B10CB-814D-4C02-88C3-89ADB43E2C05}"/>
    <cellStyle name="Calculation 6 5" xfId="10645" xr:uid="{A6785972-5AF0-4C13-9717-B212C3B39CDB}"/>
    <cellStyle name="Calculation 7" xfId="3272" xr:uid="{1CE8C924-35F6-4CFE-B8A7-BCB7C0F6C01B}"/>
    <cellStyle name="Calculation 7 2" xfId="16889" xr:uid="{4DA0AEB1-9984-4DBF-B5F5-D4A522F0E621}"/>
    <cellStyle name="Calculation 7 2 2" xfId="28421" xr:uid="{CECF1228-F713-4835-A39F-5FA2C7395D15}"/>
    <cellStyle name="Calculation 7 3" xfId="24020" xr:uid="{5130D6A0-3496-4EA4-B1F2-37887B494029}"/>
    <cellStyle name="Calculation 7 4" xfId="12740" xr:uid="{9F525003-04B3-4CC2-B105-9CBF9DD38C40}"/>
    <cellStyle name="Calculation 8" xfId="6175" xr:uid="{CCCFE2EB-4F38-494A-9F12-7CE5EE8D59E5}"/>
    <cellStyle name="Calculation 8 2" xfId="21122" xr:uid="{41BB4181-8B3D-4F55-9DA4-C7EFF8C30B98}"/>
    <cellStyle name="Calculation 9" xfId="6401" xr:uid="{1D8DE57C-B3FB-4776-AF95-42434CBAF328}"/>
    <cellStyle name="Check Cell" xfId="42" xr:uid="{33A9BF20-0D00-4F7C-99D5-107C0EE80F41}"/>
    <cellStyle name="Check Cell 2" xfId="412" xr:uid="{1856C878-B1AA-4722-A0A9-1AE435E77821}"/>
    <cellStyle name="Dobro 2" xfId="110" xr:uid="{29CC3F4A-7B57-456B-805B-13B53969FC23}"/>
    <cellStyle name="Dobro 2 2" xfId="413" xr:uid="{45093855-8770-47F2-A6A0-16ACE13D2462}"/>
    <cellStyle name="Euro" xfId="1" xr:uid="{00000000-0005-0000-0000-000000000000}"/>
    <cellStyle name="Excel Built-in Good" xfId="204" xr:uid="{A9C86C70-4A31-42B2-BB7F-26403CE13BED}"/>
    <cellStyle name="Excel Built-in Normal" xfId="9" xr:uid="{BEE743D1-9021-4498-A705-F62A90986DBB}"/>
    <cellStyle name="Excel Built-in Normal 2" xfId="67" xr:uid="{38E52A88-DC0C-4206-B220-B2898BC3881A}"/>
    <cellStyle name="Excel Built-in Normal 2 2" xfId="175" xr:uid="{0D9A3B91-2509-47B9-8949-9341E4003915}"/>
    <cellStyle name="Excel Built-in Normal 2 3" xfId="89" xr:uid="{42B43801-6EA2-40C7-A36B-6B0985FE6ED1}"/>
    <cellStyle name="Excel Built-in Normal 3" xfId="183" xr:uid="{498E65B5-D3EE-47C0-83DD-371794C85F13}"/>
    <cellStyle name="Excel_BuiltIn_Dobro" xfId="148" xr:uid="{48E772CD-B300-45AE-BEB1-14557849BF30}"/>
    <cellStyle name="Explanatory Text" xfId="43" xr:uid="{A22EBB88-F947-454D-BBEC-10637B658564}"/>
    <cellStyle name="Explanatory Text 2" xfId="414" xr:uid="{6F857745-79C9-4D98-98CD-41A44B32C70B}"/>
    <cellStyle name="Good" xfId="44" xr:uid="{7D4ABDFD-064D-4EBC-BE3F-F95AC7F219BC}"/>
    <cellStyle name="Good 2" xfId="415" xr:uid="{56A9A72B-81CB-4256-B099-4260F6282466}"/>
    <cellStyle name="Heading 1" xfId="45" xr:uid="{1877E73B-98DB-4B62-B376-F23EE1C2E6E3}"/>
    <cellStyle name="Heading 1 3" xfId="416" xr:uid="{43A039E2-0DB9-4367-BBB9-854985812987}"/>
    <cellStyle name="Heading 2" xfId="46" xr:uid="{CFF7B303-18F7-4F91-9E08-288821311A31}"/>
    <cellStyle name="Heading 2 4" xfId="417" xr:uid="{EDC34083-D65F-4B23-A5B9-2802BD1A4822}"/>
    <cellStyle name="Heading 3" xfId="47" xr:uid="{C44C2C9B-4C68-4CC3-9059-9AEEBFB03B88}"/>
    <cellStyle name="Heading 3 2" xfId="418" xr:uid="{111703BA-C5CB-49D1-8B60-85097728E064}"/>
    <cellStyle name="Heading 4" xfId="48" xr:uid="{97F29065-F8B3-48A9-A75C-8C3CF624943E}"/>
    <cellStyle name="Heading 4 2" xfId="419" xr:uid="{CD6C5372-4265-4DA5-9EBC-5E8C23B61AE3}"/>
    <cellStyle name="Hiperpovezava 2" xfId="76" xr:uid="{642BD0A8-2962-403B-97AC-F9A649250E33}"/>
    <cellStyle name="Input" xfId="49" xr:uid="{1FBD9227-7116-406F-BE40-EA53A481EB48}"/>
    <cellStyle name="Input 10" xfId="10272" xr:uid="{14D04BA4-1F7B-44D4-B711-2044B9E9F5D9}"/>
    <cellStyle name="Input 2" xfId="107" xr:uid="{B4C65E28-2A0D-49FD-82C4-6248227E3370}"/>
    <cellStyle name="Input 2 2" xfId="304" xr:uid="{C80BB229-5EC1-492C-AAF7-9467797DF549}"/>
    <cellStyle name="Input 2 2 10" xfId="2538" xr:uid="{0C6B9110-901F-46CA-9647-27BB6F2CD3F3}"/>
    <cellStyle name="Input 2 2 10 2" xfId="5437" xr:uid="{C7198EC0-6C3A-4E49-9EF8-C85F8D4502A4}"/>
    <cellStyle name="Input 2 2 10 2 2" xfId="17710" xr:uid="{299EB02A-B906-44D2-B10A-BD63274AF37B}"/>
    <cellStyle name="Input 2 2 10 2 2 2" xfId="29248" xr:uid="{BA540392-6DE3-4E4B-806C-8EFC35C580EC}"/>
    <cellStyle name="Input 2 2 10 2 3" xfId="26185" xr:uid="{27CCAAA7-214E-403D-B4F8-0AB2B850CADD}"/>
    <cellStyle name="Input 2 2 10 2 4" xfId="14826" xr:uid="{2CAA48FB-77EA-4D8D-A3C2-3742F5EF2237}"/>
    <cellStyle name="Input 2 2 10 3" xfId="6755" xr:uid="{50E4EA79-2E43-4C3E-8EA1-1624C586A1EA}"/>
    <cellStyle name="Input 2 2 10 3 2" xfId="27688" xr:uid="{7C54440D-D68C-4AE4-B692-C2633CCD6C51}"/>
    <cellStyle name="Input 2 2 10 3 3" xfId="16203" xr:uid="{AC3EA0A4-EAF0-4D85-BA25-D25B1206CB47}"/>
    <cellStyle name="Input 2 2 10 4" xfId="8912" xr:uid="{12D08F12-135E-45D4-8D16-D4F1443FD112}"/>
    <cellStyle name="Input 2 2 10 4 2" xfId="23287" xr:uid="{31E0F2A8-F3CC-40E9-939E-38C3519A00FD}"/>
    <cellStyle name="Input 2 2 10 5" xfId="12158" xr:uid="{C4F508B7-8A36-488E-900E-4B701806A779}"/>
    <cellStyle name="Input 2 2 11" xfId="3004" xr:uid="{A74EEFB3-989B-487F-B5D0-B26B6966EFF1}"/>
    <cellStyle name="Input 2 2 11 2" xfId="5903" xr:uid="{65B2D4C5-DD85-49C0-842C-E93FA2021E78}"/>
    <cellStyle name="Input 2 2 11 2 2" xfId="18176" xr:uid="{38194869-190F-43D5-9606-F1BB043DA8CA}"/>
    <cellStyle name="Input 2 2 11 2 2 2" xfId="29714" xr:uid="{9F8B4A07-3FC2-45A6-8282-0068813306FB}"/>
    <cellStyle name="Input 2 2 11 2 3" xfId="26651" xr:uid="{D46BDD52-6A65-4358-B6BF-844DC141F051}"/>
    <cellStyle name="Input 2 2 11 2 4" xfId="15245" xr:uid="{68846068-CB7E-4889-9416-867090448CB0}"/>
    <cellStyle name="Input 2 2 11 3" xfId="8017" xr:uid="{4F662758-8FE5-4437-9D76-013693677AAD}"/>
    <cellStyle name="Input 2 2 11 3 2" xfId="28154" xr:uid="{9580E54D-CC8A-41EA-A8EF-9A8CB351AA25}"/>
    <cellStyle name="Input 2 2 11 3 3" xfId="16622" xr:uid="{044B2044-12CF-43BC-83C1-5654DBDCD818}"/>
    <cellStyle name="Input 2 2 11 4" xfId="9451" xr:uid="{1D2FE8D5-6C24-4104-BD38-A0FDB8870F95}"/>
    <cellStyle name="Input 2 2 11 4 2" xfId="23753" xr:uid="{772224A2-D302-4357-8F8A-1ADDA6483169}"/>
    <cellStyle name="Input 2 2 11 5" xfId="12487" xr:uid="{9FB32C8D-D35F-43C2-9F75-9580B0C93DBB}"/>
    <cellStyle name="Input 2 2 12" xfId="3412" xr:uid="{F669367F-17E3-4B42-98E4-5EB9B0548D63}"/>
    <cellStyle name="Input 2 2 12 2" xfId="16917" xr:uid="{5685D4A5-442C-4919-A9A2-70F32EE235D7}"/>
    <cellStyle name="Input 2 2 12 2 2" xfId="28449" xr:uid="{C605D07B-11AF-4676-A48F-1615C18F36C1}"/>
    <cellStyle name="Input 2 2 12 3" xfId="24160" xr:uid="{899E7FDD-A7EF-4D27-A999-24AF1C6BF0DD}"/>
    <cellStyle name="Input 2 2 12 4" xfId="12880" xr:uid="{9D8CE40E-7D25-474F-BA68-B8C232AEFB4D}"/>
    <cellStyle name="Input 2 2 13" xfId="6327" xr:uid="{EF456295-9EDE-4AC1-A250-F4A689B6E510}"/>
    <cellStyle name="Input 2 2 13 2" xfId="21262" xr:uid="{B7F9300A-EA8C-4DAB-9F28-6780AF3008E4}"/>
    <cellStyle name="Input 2 2 14" xfId="6387" xr:uid="{FC4E43E4-EE68-4AB0-9FF1-7BBE331F8FC6}"/>
    <cellStyle name="Input 2 2 2" xfId="701" xr:uid="{9049D742-C239-4C6D-9E9C-48C1C74F4D2D}"/>
    <cellStyle name="Input 2 2 2 10" xfId="6535" xr:uid="{ED4ECA4A-B761-48E1-9741-3D89D39CE894}"/>
    <cellStyle name="Input 2 2 2 10 2" xfId="21454" xr:uid="{7C1526EE-F526-4421-9D4E-F787E3D3B48C}"/>
    <cellStyle name="Input 2 2 2 11" xfId="8859" xr:uid="{FE70EE99-FE1E-4778-A959-965B1B6664FE}"/>
    <cellStyle name="Input 2 2 2 12" xfId="10578" xr:uid="{ABE37B66-BD4E-4B7F-A8CF-CF27453F9158}"/>
    <cellStyle name="Input 2 2 2 2" xfId="1704" xr:uid="{5E9B035D-891E-425A-B36F-EC760634FFFD}"/>
    <cellStyle name="Input 2 2 2 2 10" xfId="9112" xr:uid="{B1DB0D87-8D05-41E1-884E-F0FB6CD3DE6A}"/>
    <cellStyle name="Input 2 2 2 2 10 2" xfId="22457" xr:uid="{B6675420-6803-4E57-84F5-56AC3737A024}"/>
    <cellStyle name="Input 2 2 2 2 11" xfId="11456" xr:uid="{BBD0BC57-EEEF-45B5-8B5E-3BBE580DF0DB}"/>
    <cellStyle name="Input 2 2 2 2 2" xfId="2459" xr:uid="{097BAA71-4F7E-4F41-8FE4-030D124B0EEC}"/>
    <cellStyle name="Input 2 2 2 2 2 2" xfId="5358" xr:uid="{55598ACC-B416-4756-B729-58EF8924806C}"/>
    <cellStyle name="Input 2 2 2 2 2 2 2" xfId="17631" xr:uid="{A250180E-C738-4E41-B5B4-1BF94168D096}"/>
    <cellStyle name="Input 2 2 2 2 2 2 2 2" xfId="29169" xr:uid="{14A52656-36E4-463D-9EF6-23BCABDA0BEF}"/>
    <cellStyle name="Input 2 2 2 2 2 2 3" xfId="26106" xr:uid="{65D33FBE-822C-4F72-B099-ADBC68110713}"/>
    <cellStyle name="Input 2 2 2 2 2 2 4" xfId="14756" xr:uid="{B45A98C3-E101-4B5C-B172-8E3DD468E31E}"/>
    <cellStyle name="Input 2 2 2 2 2 3" xfId="8276" xr:uid="{011A3A97-6B47-4B4F-A306-846E25EDBDF1}"/>
    <cellStyle name="Input 2 2 2 2 2 3 2" xfId="27609" xr:uid="{78966084-E2D8-4FD9-AA60-041F871831BA}"/>
    <cellStyle name="Input 2 2 2 2 2 3 3" xfId="16133" xr:uid="{329530C6-3CDF-496C-815A-3BD370009DB3}"/>
    <cellStyle name="Input 2 2 2 2 2 4" xfId="9710" xr:uid="{B564F085-A519-4724-A8FA-27093DFE1A35}"/>
    <cellStyle name="Input 2 2 2 2 2 4 2" xfId="23208" xr:uid="{4495FEAC-96B9-4D24-BE7B-7FC976816E56}"/>
    <cellStyle name="Input 2 2 2 2 2 5" xfId="12096" xr:uid="{50045F8A-479B-40FD-8ABF-BF14D699D8C3}"/>
    <cellStyle name="Input 2 2 2 2 3" xfId="2515" xr:uid="{496A7B30-DCB6-4897-9C88-CE29E580FC6D}"/>
    <cellStyle name="Input 2 2 2 2 3 2" xfId="5414" xr:uid="{F124D5C2-16F3-410A-8A0E-717A2908C5CD}"/>
    <cellStyle name="Input 2 2 2 2 3 2 2" xfId="17687" xr:uid="{70B410FF-2A70-4DA7-A476-327C1BD985D2}"/>
    <cellStyle name="Input 2 2 2 2 3 2 2 2" xfId="29225" xr:uid="{31CB7830-CEF0-4C34-963B-9A296B910643}"/>
    <cellStyle name="Input 2 2 2 2 3 2 3" xfId="26162" xr:uid="{7A61C81A-603F-47DC-81BB-C12F6A0803A0}"/>
    <cellStyle name="Input 2 2 2 2 3 2 4" xfId="14805" xr:uid="{8DC17F5E-335B-4C3E-8CFB-57909F39D85D}"/>
    <cellStyle name="Input 2 2 2 2 3 3" xfId="8675" xr:uid="{8B358331-E896-400B-A4C4-5C95C00797F3}"/>
    <cellStyle name="Input 2 2 2 2 3 3 2" xfId="27665" xr:uid="{20232994-38DF-412A-B7F1-6122BBC995F4}"/>
    <cellStyle name="Input 2 2 2 2 3 3 3" xfId="16182" xr:uid="{5FC09D95-3B60-40BD-B75C-18E58AAF5587}"/>
    <cellStyle name="Input 2 2 2 2 3 4" xfId="10109" xr:uid="{860FAF8C-7E71-4279-92C1-B905E3171B40}"/>
    <cellStyle name="Input 2 2 2 2 3 4 2" xfId="23264" xr:uid="{3D2A5C3F-8FC9-4A99-BF5B-9E5CD3112081}"/>
    <cellStyle name="Input 2 2 2 2 3 5" xfId="12140" xr:uid="{A82AD331-9FA9-48E2-A451-D2DFD417DF2C}"/>
    <cellStyle name="Input 2 2 2 2 4" xfId="2507" xr:uid="{D7FB098C-45DC-4F0F-A785-7138D3F4C028}"/>
    <cellStyle name="Input 2 2 2 2 4 2" xfId="5406" xr:uid="{D0FDF09E-492E-4E27-8412-CEDEAEF77E35}"/>
    <cellStyle name="Input 2 2 2 2 4 2 2" xfId="17679" xr:uid="{D6F439C9-D9F7-4C64-99AE-A72BBD407B15}"/>
    <cellStyle name="Input 2 2 2 2 4 2 2 2" xfId="29217" xr:uid="{B1BDEF27-8AC2-41A3-9413-AEFDB05443C6}"/>
    <cellStyle name="Input 2 2 2 2 4 2 3" xfId="26154" xr:uid="{8F5DFED5-926E-4A2E-9F66-A43B955ADD3F}"/>
    <cellStyle name="Input 2 2 2 2 4 2 4" xfId="14799" xr:uid="{7E7C18DE-B57E-4BE0-9030-BA395151077B}"/>
    <cellStyle name="Input 2 2 2 2 4 3" xfId="16176" xr:uid="{0AE01044-D4E5-4D39-8D99-773A14D1C4F2}"/>
    <cellStyle name="Input 2 2 2 2 4 3 2" xfId="27657" xr:uid="{0199A3EC-891D-45A2-AB81-F837E9B8B774}"/>
    <cellStyle name="Input 2 2 2 2 4 4" xfId="23256" xr:uid="{70D46C87-C7C9-4316-80B9-854325CFC37E}"/>
    <cellStyle name="Input 2 2 2 2 4 5" xfId="12134" xr:uid="{D80208E6-B8C9-4639-8874-42E684BF2130}"/>
    <cellStyle name="Input 2 2 2 2 5" xfId="2728" xr:uid="{80C914AA-FC6C-46AD-90BF-B26185F84A64}"/>
    <cellStyle name="Input 2 2 2 2 5 2" xfId="5627" xr:uid="{C756E338-F4A2-4EC1-AD47-04DC1F547B45}"/>
    <cellStyle name="Input 2 2 2 2 5 2 2" xfId="17900" xr:uid="{9DA62961-9B37-4CD3-A2C0-F0A17C4D30E0}"/>
    <cellStyle name="Input 2 2 2 2 5 2 2 2" xfId="29438" xr:uid="{AD610F4F-61F5-4E2B-9319-0B9EEC3CD9A0}"/>
    <cellStyle name="Input 2 2 2 2 5 2 3" xfId="26375" xr:uid="{66863DAF-159D-4CB3-8A26-B32C13793E26}"/>
    <cellStyle name="Input 2 2 2 2 5 2 4" xfId="14991" xr:uid="{9C2D0B5B-23F2-4A73-A94C-958D10392BAC}"/>
    <cellStyle name="Input 2 2 2 2 5 3" xfId="16368" xr:uid="{DC402B6B-6350-4F3C-ACA2-3BAE83CE2765}"/>
    <cellStyle name="Input 2 2 2 2 5 3 2" xfId="27878" xr:uid="{08954599-F5FB-4A4C-8336-0FC39CFAD16D}"/>
    <cellStyle name="Input 2 2 2 2 5 4" xfId="23477" xr:uid="{422970B6-81CC-4927-8135-E77888D91CE5}"/>
    <cellStyle name="Input 2 2 2 2 5 5" xfId="12286" xr:uid="{3391AC88-3342-466B-926F-5131A53CAB3F}"/>
    <cellStyle name="Input 2 2 2 2 6" xfId="3133" xr:uid="{2474D6D2-99EC-44B5-B81D-E0D0787DABF5}"/>
    <cellStyle name="Input 2 2 2 2 6 2" xfId="6032" xr:uid="{71A5BE59-747E-4417-9C57-47D0C48D2FD4}"/>
    <cellStyle name="Input 2 2 2 2 6 2 2" xfId="18305" xr:uid="{81DE7994-1D0D-43BB-ACB8-1333FA95C297}"/>
    <cellStyle name="Input 2 2 2 2 6 2 2 2" xfId="29843" xr:uid="{E4BD080A-5D76-4DF4-A394-C4627045581C}"/>
    <cellStyle name="Input 2 2 2 2 6 2 3" xfId="26780" xr:uid="{80083474-8EC8-454B-BF90-76ACBCC728CE}"/>
    <cellStyle name="Input 2 2 2 2 6 2 4" xfId="15374" xr:uid="{B637971A-7F9A-4CEF-B247-F3527766EEB4}"/>
    <cellStyle name="Input 2 2 2 2 6 3" xfId="16751" xr:uid="{3DB85B49-483F-46A0-83D3-F811225159EB}"/>
    <cellStyle name="Input 2 2 2 2 6 3 2" xfId="28283" xr:uid="{0157AFE4-5B10-4F9F-8E22-4A5E5FD7BDA6}"/>
    <cellStyle name="Input 2 2 2 2 6 4" xfId="23882" xr:uid="{8100C1EE-AA32-4228-8DCA-E6AA25A65342}"/>
    <cellStyle name="Input 2 2 2 2 6 5" xfId="12602" xr:uid="{91759595-B9BB-4F0B-92C1-E1FC5C1E6297}"/>
    <cellStyle name="Input 2 2 2 2 7" xfId="1083" xr:uid="{8FBB1153-6457-4815-ABDB-B91EA22DFDF4}"/>
    <cellStyle name="Input 2 2 2 2 7 2" xfId="3986" xr:uid="{ABE66205-DC73-441E-8644-FE2A6C187747}"/>
    <cellStyle name="Input 2 2 2 2 7 2 2" xfId="17096" xr:uid="{BE919BFF-E4B6-41B5-BB67-54B6B7D3084D}"/>
    <cellStyle name="Input 2 2 2 2 7 2 2 2" xfId="28634" xr:uid="{F1CB6A15-196B-4685-98D2-40A8619C9D1D}"/>
    <cellStyle name="Input 2 2 2 2 7 2 3" xfId="24734" xr:uid="{33945133-66A5-44D3-AD1C-472B816624DE}"/>
    <cellStyle name="Input 2 2 2 2 7 2 4" xfId="13416" xr:uid="{B9F105B9-3CF6-45AE-805D-8E0199E9BE44}"/>
    <cellStyle name="Input 2 2 2 2 7 3" xfId="15630" xr:uid="{5D3D81E9-5C10-485A-9A81-DB14140F58D4}"/>
    <cellStyle name="Input 2 2 2 2 7 3 2" xfId="27074" xr:uid="{83C7446B-B6FF-4D27-8472-7590F5485532}"/>
    <cellStyle name="Input 2 2 2 2 7 4" xfId="21836" xr:uid="{4C7A3EC6-D328-49DE-8B6F-04F69E793809}"/>
    <cellStyle name="Input 2 2 2 2 7 5" xfId="10905" xr:uid="{C12627AE-E0EF-42A1-8796-DED13139D828}"/>
    <cellStyle name="Input 2 2 2 2 8" xfId="4607" xr:uid="{138A55E2-BF87-4A66-9824-858CA92C0AC7}"/>
    <cellStyle name="Input 2 2 2 2 8 2" xfId="17271" xr:uid="{93630335-0A9F-49D5-847D-088C25ACA485}"/>
    <cellStyle name="Input 2 2 2 2 8 2 2" xfId="28809" xr:uid="{EFF67A16-3E99-492C-A4E9-CFD107DCC4FF}"/>
    <cellStyle name="Input 2 2 2 2 8 3" xfId="25355" xr:uid="{49A8C506-4E05-458B-9FE8-B5360EB9F21D}"/>
    <cellStyle name="Input 2 2 2 2 8 4" xfId="14029" xr:uid="{6B8577EA-1EC0-4C1F-8E80-031742F52168}"/>
    <cellStyle name="Input 2 2 2 2 9" xfId="7456" xr:uid="{DA2280E3-9735-41F7-8F92-7A0FDE229A6E}"/>
    <cellStyle name="Input 2 2 2 2 9 2" xfId="27249" xr:uid="{3E1B0162-71D9-423A-882F-71F7A2C841C3}"/>
    <cellStyle name="Input 2 2 2 2 9 3" xfId="15797" xr:uid="{A739D764-926A-4FB4-9111-845A5864E282}"/>
    <cellStyle name="Input 2 2 2 3" xfId="2148" xr:uid="{6AD01837-CF3F-40E0-8C22-1F4DB1182BCA}"/>
    <cellStyle name="Input 2 2 2 3 10" xfId="9278" xr:uid="{F3A38977-620B-4C52-8B87-24C58943970A}"/>
    <cellStyle name="Input 2 2 2 3 10 2" xfId="22897" xr:uid="{C8D98835-3075-47E8-A92F-D7B6B4560935}"/>
    <cellStyle name="Input 2 2 2 3 11" xfId="11873" xr:uid="{C0AFEFA1-663D-48F8-BD46-AF2694D6C674}"/>
    <cellStyle name="Input 2 2 2 3 2" xfId="2752" xr:uid="{19917B6F-4DA9-4BC8-9D77-FF61B8899D31}"/>
    <cellStyle name="Input 2 2 2 3 2 2" xfId="5651" xr:uid="{BD6F95C5-41B0-4457-B8EC-391E65C8EB08}"/>
    <cellStyle name="Input 2 2 2 3 2 2 2" xfId="17924" xr:uid="{57F8991A-897A-4510-A307-2CFFFDA25386}"/>
    <cellStyle name="Input 2 2 2 3 2 2 2 2" xfId="29462" xr:uid="{6FF88DF3-DC26-450F-A17F-CC0D9BC77420}"/>
    <cellStyle name="Input 2 2 2 3 2 2 3" xfId="26399" xr:uid="{AD839A96-7709-4191-ABA7-536476F9C4FA}"/>
    <cellStyle name="Input 2 2 2 3 2 2 4" xfId="15014" xr:uid="{C1A681FB-445E-43FA-9135-06836F39418A}"/>
    <cellStyle name="Input 2 2 2 3 2 3" xfId="8495" xr:uid="{778DEA84-19C9-47CD-9827-9D42A87C9943}"/>
    <cellStyle name="Input 2 2 2 3 2 3 2" xfId="27902" xr:uid="{BDAE0E58-E689-43E1-BD35-442F74CC25BE}"/>
    <cellStyle name="Input 2 2 2 3 2 3 3" xfId="16391" xr:uid="{7A551499-0B05-49AE-9FD9-3FF210FF4910}"/>
    <cellStyle name="Input 2 2 2 3 2 4" xfId="9929" xr:uid="{DB2AE4D7-EA8A-4976-A489-5D1DBEED5C96}"/>
    <cellStyle name="Input 2 2 2 3 2 4 2" xfId="23501" xr:uid="{866CF4C2-75A7-49B8-8F24-3F2B949E8275}"/>
    <cellStyle name="Input 2 2 2 3 2 5" xfId="12303" xr:uid="{575E97F2-9817-442E-8DDD-F381ABD67193}"/>
    <cellStyle name="Input 2 2 2 3 3" xfId="2862" xr:uid="{3AB2317A-4EF6-4A75-B02A-DEA0D21950D2}"/>
    <cellStyle name="Input 2 2 2 3 3 2" xfId="5761" xr:uid="{CECE1D9A-076B-4274-BA50-964D40A69F04}"/>
    <cellStyle name="Input 2 2 2 3 3 2 2" xfId="18034" xr:uid="{70D603C8-BA46-4759-A3B3-2A7BDE7B8D46}"/>
    <cellStyle name="Input 2 2 2 3 3 2 2 2" xfId="29572" xr:uid="{2259B99F-3B45-4D2D-8965-73723893E57B}"/>
    <cellStyle name="Input 2 2 2 3 3 2 3" xfId="26509" xr:uid="{C493DBF4-D964-4020-B8B6-0F64C5609A9A}"/>
    <cellStyle name="Input 2 2 2 3 3 2 4" xfId="15111" xr:uid="{DBE54543-8067-433A-A2A2-1D2E9AE70DE5}"/>
    <cellStyle name="Input 2 2 2 3 3 3" xfId="8763" xr:uid="{C8178A1D-5607-4F32-B7BF-8FAF6CCA5F83}"/>
    <cellStyle name="Input 2 2 2 3 3 3 2" xfId="28012" xr:uid="{73697304-9A10-408D-88DF-3EA10EE6FB0D}"/>
    <cellStyle name="Input 2 2 2 3 3 3 3" xfId="16488" xr:uid="{E60BC978-452C-4CBD-9924-F061F53D5E4D}"/>
    <cellStyle name="Input 2 2 2 3 3 4" xfId="10197" xr:uid="{403B8DAA-EF6D-4BB4-8888-2E4D732F22D8}"/>
    <cellStyle name="Input 2 2 2 3 3 4 2" xfId="23611" xr:uid="{166DBA5A-8C0E-403C-ADC5-E7655AAE9B15}"/>
    <cellStyle name="Input 2 2 2 3 3 5" xfId="12376" xr:uid="{E54AFE76-9013-4FEC-AAAC-8ADE3CBE2E2D}"/>
    <cellStyle name="Input 2 2 2 3 4" xfId="2966" xr:uid="{076DA05C-D2B6-4334-A634-4F61E1C0CFE3}"/>
    <cellStyle name="Input 2 2 2 3 4 2" xfId="5865" xr:uid="{0ADF20BB-076A-4AC7-A154-E722CB1474B4}"/>
    <cellStyle name="Input 2 2 2 3 4 2 2" xfId="18138" xr:uid="{07F352FD-349D-4D00-B20C-B9C45F1BF66D}"/>
    <cellStyle name="Input 2 2 2 3 4 2 2 2" xfId="29676" xr:uid="{B3AD4CDE-E942-427F-84D2-3B3E106CF8D7}"/>
    <cellStyle name="Input 2 2 2 3 4 2 3" xfId="26613" xr:uid="{48D3BF28-F71A-44D8-94DA-44D6ACEEDDC0}"/>
    <cellStyle name="Input 2 2 2 3 4 2 4" xfId="15207" xr:uid="{FDF9BF01-B48B-4F50-AE61-657589B96FF9}"/>
    <cellStyle name="Input 2 2 2 3 4 3" xfId="16584" xr:uid="{45A497E4-7434-488C-9064-F97C3C4219F8}"/>
    <cellStyle name="Input 2 2 2 3 4 3 2" xfId="28116" xr:uid="{004BC890-AE58-4971-AE1E-9D51FEE19486}"/>
    <cellStyle name="Input 2 2 2 3 4 4" xfId="23715" xr:uid="{305522C7-B66A-466B-B1B5-EAF01B4112C9}"/>
    <cellStyle name="Input 2 2 2 3 4 5" xfId="12457" xr:uid="{AA8EFFDD-81DF-4228-8150-04A7D4F72AA9}"/>
    <cellStyle name="Input 2 2 2 3 5" xfId="3089" xr:uid="{DE9BF3A4-ACFE-4EEB-AE70-DCB51E86EFB2}"/>
    <cellStyle name="Input 2 2 2 3 5 2" xfId="5988" xr:uid="{330B35D1-B5EF-4A34-B6C8-2DFD3EA48AFA}"/>
    <cellStyle name="Input 2 2 2 3 5 2 2" xfId="18261" xr:uid="{649515EA-8CD7-46C7-A0DE-4F3A099DBEAB}"/>
    <cellStyle name="Input 2 2 2 3 5 2 2 2" xfId="29799" xr:uid="{027D369E-F8A5-464D-ADBF-64F479F2CC56}"/>
    <cellStyle name="Input 2 2 2 3 5 2 3" xfId="26736" xr:uid="{E7BD4BDD-5316-4E89-91CB-A79F551AE7BF}"/>
    <cellStyle name="Input 2 2 2 3 5 2 4" xfId="15330" xr:uid="{D3FEFF68-E854-41C6-852E-860D1044CEAF}"/>
    <cellStyle name="Input 2 2 2 3 5 3" xfId="16707" xr:uid="{E64948DB-FD34-4498-881F-EBCC34449313}"/>
    <cellStyle name="Input 2 2 2 3 5 3 2" xfId="28239" xr:uid="{115DBBCD-436A-460F-A033-21FA9A466369}"/>
    <cellStyle name="Input 2 2 2 3 5 4" xfId="23838" xr:uid="{FC9274E3-55C0-44B9-A888-89D7080F9B9A}"/>
    <cellStyle name="Input 2 2 2 3 5 5" xfId="12562" xr:uid="{DF10C631-DF3A-42CD-8888-E1A7DD1C175E}"/>
    <cellStyle name="Input 2 2 2 3 6" xfId="3161" xr:uid="{0B8D3A3D-123F-4FD9-8CAC-5C9B12B392E1}"/>
    <cellStyle name="Input 2 2 2 3 6 2" xfId="6060" xr:uid="{B84D1EF5-369E-4A9D-B1B3-9A6397B1A4FF}"/>
    <cellStyle name="Input 2 2 2 3 6 2 2" xfId="18333" xr:uid="{3E383CE8-724A-492D-8177-5AA4A4C1D73C}"/>
    <cellStyle name="Input 2 2 2 3 6 2 2 2" xfId="29871" xr:uid="{56811065-B0C0-487F-A6EA-96E16FB57D21}"/>
    <cellStyle name="Input 2 2 2 3 6 2 3" xfId="26808" xr:uid="{458D8083-6D44-4455-9D56-8791F68BD5F8}"/>
    <cellStyle name="Input 2 2 2 3 6 2 4" xfId="15402" xr:uid="{C12B4F3C-2724-468B-9AD5-C4ED88449DE1}"/>
    <cellStyle name="Input 2 2 2 3 6 3" xfId="16779" xr:uid="{21CA2B6E-116D-4584-AB8A-6F15979B051F}"/>
    <cellStyle name="Input 2 2 2 3 6 3 2" xfId="28311" xr:uid="{65CBAF69-981D-4F5C-9995-BA30FDDD5577}"/>
    <cellStyle name="Input 2 2 2 3 6 4" xfId="23910" xr:uid="{C09D6F9E-92FA-4D2B-9E8E-61488E105C70}"/>
    <cellStyle name="Input 2 2 2 3 6 5" xfId="12630" xr:uid="{D65C9FBF-F5D3-44EF-9DB1-F07CDD107DE9}"/>
    <cellStyle name="Input 2 2 2 3 7" xfId="3238" xr:uid="{15E34FEE-58C9-4C48-8B1A-1D90E24AD162}"/>
    <cellStyle name="Input 2 2 2 3 7 2" xfId="6137" xr:uid="{AC280E49-4EB0-42DD-91C8-903CE5DEADB7}"/>
    <cellStyle name="Input 2 2 2 3 7 2 2" xfId="18410" xr:uid="{78AA9DFC-9DA5-42F6-A20F-6C6BF889ECBD}"/>
    <cellStyle name="Input 2 2 2 3 7 2 2 2" xfId="29948" xr:uid="{0AA23581-969B-4F48-9E1B-E0EE3B67A036}"/>
    <cellStyle name="Input 2 2 2 3 7 2 3" xfId="26885" xr:uid="{D3F081A8-963F-4055-9E49-BA847FB0C0CC}"/>
    <cellStyle name="Input 2 2 2 3 7 2 4" xfId="15479" xr:uid="{443A82D4-2809-44EB-A2B8-FC18DDE24D2B}"/>
    <cellStyle name="Input 2 2 2 3 7 3" xfId="16856" xr:uid="{AE51E526-73FA-4B1A-B942-1C4795400F90}"/>
    <cellStyle name="Input 2 2 2 3 7 3 2" xfId="28388" xr:uid="{11417624-2777-4FAC-90D9-16B79E322460}"/>
    <cellStyle name="Input 2 2 2 3 7 4" xfId="23987" xr:uid="{D9579E1B-9A2C-4521-B238-EC3FA8F9D78D}"/>
    <cellStyle name="Input 2 2 2 3 7 5" xfId="12707" xr:uid="{2B03DB88-E41B-41EA-80AF-57EE67A94996}"/>
    <cellStyle name="Input 2 2 2 3 8" xfId="5047" xr:uid="{21CEB745-150C-4737-BF90-5E745B5A1750}"/>
    <cellStyle name="Input 2 2 2 3 8 2" xfId="17320" xr:uid="{FD337E50-02B4-49E8-AFEE-AAC8B91418F1}"/>
    <cellStyle name="Input 2 2 2 3 8 2 2" xfId="28858" xr:uid="{4DE7A0FE-B235-4B2E-B66F-28637C935D56}"/>
    <cellStyle name="Input 2 2 2 3 8 3" xfId="25795" xr:uid="{C0373769-638C-4331-B71A-89CB7D2FC78E}"/>
    <cellStyle name="Input 2 2 2 3 8 4" xfId="14469" xr:uid="{2D0B8316-7560-42FE-9C8B-6C17F921B1D0}"/>
    <cellStyle name="Input 2 2 2 3 9" xfId="7844" xr:uid="{CDDB58F8-F547-4405-BDED-7872642B2C1F}"/>
    <cellStyle name="Input 2 2 2 3 9 2" xfId="27298" xr:uid="{05CE38F9-CBD1-4051-BD73-BC65D9CF8B70}"/>
    <cellStyle name="Input 2 2 2 3 9 3" xfId="15846" xr:uid="{C84DA275-758D-4632-9CB3-A685D172DE92}"/>
    <cellStyle name="Input 2 2 2 4" xfId="1360" xr:uid="{32B82BF3-44BC-41F6-9A42-E0A49CBA90CE}"/>
    <cellStyle name="Input 2 2 2 4 10" xfId="9423" xr:uid="{1B2041FC-9C47-4DEB-8818-0BD76FDCC149}"/>
    <cellStyle name="Input 2 2 2 4 10 2" xfId="22113" xr:uid="{0C8BF045-543E-46D8-BC6D-51E600CBFA29}"/>
    <cellStyle name="Input 2 2 2 4 11" xfId="11147" xr:uid="{0D05B6EB-D44C-4F19-90F9-8997CAD28B49}"/>
    <cellStyle name="Input 2 2 2 4 2" xfId="2575" xr:uid="{4A9E4EB5-DD6D-4A7B-8906-1E77C61D26D5}"/>
    <cellStyle name="Input 2 2 2 4 2 2" xfId="5474" xr:uid="{7E083E7B-5D8C-48CE-B6EB-9C71DB6BA174}"/>
    <cellStyle name="Input 2 2 2 4 2 2 2" xfId="17747" xr:uid="{77EDAFAA-7FBD-450C-869A-CB9A45C69201}"/>
    <cellStyle name="Input 2 2 2 4 2 2 2 2" xfId="29285" xr:uid="{61AFFEEF-BF04-4F50-9805-D5E0BC391DCF}"/>
    <cellStyle name="Input 2 2 2 4 2 2 3" xfId="26222" xr:uid="{4749A7AF-8ADE-4A56-B1E0-003333918A44}"/>
    <cellStyle name="Input 2 2 2 4 2 2 4" xfId="14856" xr:uid="{EC347A18-323B-4CD9-BECB-AF5F932C80A2}"/>
    <cellStyle name="Input 2 2 2 4 2 3" xfId="8640" xr:uid="{4B384624-7A86-4E66-A58A-455AD4C97E6D}"/>
    <cellStyle name="Input 2 2 2 4 2 3 2" xfId="27725" xr:uid="{0DA2BCB1-D14A-422F-AFAF-257FCA4BC1BD}"/>
    <cellStyle name="Input 2 2 2 4 2 3 3" xfId="16233" xr:uid="{6759C989-DE1C-40FF-B2E6-42AC5429F690}"/>
    <cellStyle name="Input 2 2 2 4 2 4" xfId="10074" xr:uid="{17F341EA-45D7-4EEE-9212-AC18AB645E33}"/>
    <cellStyle name="Input 2 2 2 4 2 4 2" xfId="23324" xr:uid="{93DA6BC7-124B-433E-B5E3-9FB5C42F8B78}"/>
    <cellStyle name="Input 2 2 2 4 2 5" xfId="12187" xr:uid="{755B7C08-3AAD-4908-8C90-EEE8D342D3ED}"/>
    <cellStyle name="Input 2 2 2 4 3" xfId="2408" xr:uid="{2C7C5464-593D-4C20-9403-C97819F11197}"/>
    <cellStyle name="Input 2 2 2 4 3 2" xfId="5307" xr:uid="{025BDE89-7BA5-4BFB-A20F-46817EE24643}"/>
    <cellStyle name="Input 2 2 2 4 3 2 2" xfId="17580" xr:uid="{A4B0BEC5-57E7-4C7E-A139-9E174A35F2A8}"/>
    <cellStyle name="Input 2 2 2 4 3 2 2 2" xfId="29118" xr:uid="{06BA0156-B39E-4B63-88E4-F87DAF09FF9C}"/>
    <cellStyle name="Input 2 2 2 4 3 2 3" xfId="26055" xr:uid="{A46FA882-9753-4C12-8D69-36635B9A7C01}"/>
    <cellStyle name="Input 2 2 2 4 3 2 4" xfId="14709" xr:uid="{A404A7B7-AECB-4B2D-B929-EF91E60765DC}"/>
    <cellStyle name="Input 2 2 2 4 3 3" xfId="8834" xr:uid="{1CE0E918-EF2E-4889-8A06-2E29B00F9FA5}"/>
    <cellStyle name="Input 2 2 2 4 3 3 2" xfId="27558" xr:uid="{512AABF7-6C5D-48B7-B676-842FDC81427B}"/>
    <cellStyle name="Input 2 2 2 4 3 3 3" xfId="16086" xr:uid="{FD162932-FD60-4624-8AC2-30E947C5B383}"/>
    <cellStyle name="Input 2 2 2 4 3 4" xfId="10268" xr:uid="{2EA86522-C254-4075-9120-9013AE6D558D}"/>
    <cellStyle name="Input 2 2 2 4 3 4 2" xfId="23157" xr:uid="{F5639898-F879-4F41-8F7A-1BA80BEABC4B}"/>
    <cellStyle name="Input 2 2 2 4 3 5" xfId="12054" xr:uid="{F5A4262C-ACC2-43AC-B78C-72F7DC8DA63E}"/>
    <cellStyle name="Input 2 2 2 4 4" xfId="2500" xr:uid="{775C87C8-AA6D-4FAC-85B3-C05A5E9761F6}"/>
    <cellStyle name="Input 2 2 2 4 4 2" xfId="5399" xr:uid="{E6A8ACE4-A082-4AE3-9E49-B9D0F2ED4F7E}"/>
    <cellStyle name="Input 2 2 2 4 4 2 2" xfId="17672" xr:uid="{462807F4-7C9E-4B58-A5EE-FB8D5EB2AAB7}"/>
    <cellStyle name="Input 2 2 2 4 4 2 2 2" xfId="29210" xr:uid="{14057E4F-EBA0-45B4-87C2-615DDBA59E31}"/>
    <cellStyle name="Input 2 2 2 4 4 2 3" xfId="26147" xr:uid="{3AA6EE3B-8B1C-48B7-B0DD-3CB708E31079}"/>
    <cellStyle name="Input 2 2 2 4 4 2 4" xfId="14793" xr:uid="{6C75D97C-0C5D-4344-B2E3-008EFB8509C5}"/>
    <cellStyle name="Input 2 2 2 4 4 3" xfId="16170" xr:uid="{4B6AF1C0-E13B-42CD-9809-4668CAD15A17}"/>
    <cellStyle name="Input 2 2 2 4 4 3 2" xfId="27650" xr:uid="{C197556D-153F-4E86-97C6-3A203F542658}"/>
    <cellStyle name="Input 2 2 2 4 4 4" xfId="23249" xr:uid="{0D7EE0C1-53A4-4102-BF22-9E402486C2FE}"/>
    <cellStyle name="Input 2 2 2 4 4 5" xfId="12129" xr:uid="{A27457A5-6AA8-43A2-B102-DAAF09D1D469}"/>
    <cellStyle name="Input 2 2 2 4 5" xfId="1070" xr:uid="{9FA39C7A-81DB-458B-BEC0-F784E182B143}"/>
    <cellStyle name="Input 2 2 2 4 5 2" xfId="3973" xr:uid="{8A26D443-3612-4157-A802-BE62E30EF1DE}"/>
    <cellStyle name="Input 2 2 2 4 5 2 2" xfId="17083" xr:uid="{4C870B5B-8571-4E0D-9BD0-BBB3A29AC520}"/>
    <cellStyle name="Input 2 2 2 4 5 2 2 2" xfId="28621" xr:uid="{6922F436-3E38-46DB-85EE-6B385C72F3F6}"/>
    <cellStyle name="Input 2 2 2 4 5 2 3" xfId="24721" xr:uid="{FF2AC999-FB0A-4557-876F-64CF52A12EAA}"/>
    <cellStyle name="Input 2 2 2 4 5 2 4" xfId="13406" xr:uid="{39406EF7-27D7-4F6F-BA89-B8829895E3C2}"/>
    <cellStyle name="Input 2 2 2 4 5 3" xfId="15620" xr:uid="{53AE2327-64FA-472D-A021-0EBEB20C3420}"/>
    <cellStyle name="Input 2 2 2 4 5 3 2" xfId="27061" xr:uid="{6B520CD6-6DCB-42A6-91C6-DEF3FC0D44F5}"/>
    <cellStyle name="Input 2 2 2 4 5 4" xfId="21823" xr:uid="{1A34DF1E-C037-4C93-A448-94A010B3E392}"/>
    <cellStyle name="Input 2 2 2 4 5 5" xfId="10897" xr:uid="{EE91E2AB-BEC8-4F85-BE82-D3D9D4217A4D}"/>
    <cellStyle name="Input 2 2 2 4 6" xfId="1052" xr:uid="{504A83EC-3241-47C0-83E8-36364608C979}"/>
    <cellStyle name="Input 2 2 2 4 6 2" xfId="3955" xr:uid="{4B0C3DC7-91A7-4997-A14C-8E2D1F290B83}"/>
    <cellStyle name="Input 2 2 2 4 6 2 2" xfId="17065" xr:uid="{4B5B61F6-4D5A-44EA-9BF8-A3E02BAB60C9}"/>
    <cellStyle name="Input 2 2 2 4 6 2 2 2" xfId="28603" xr:uid="{B6CFC873-5A7C-4915-811C-E40E69F7FD7E}"/>
    <cellStyle name="Input 2 2 2 4 6 2 3" xfId="24703" xr:uid="{270F1E7C-D527-41CC-A9FA-558AE1390034}"/>
    <cellStyle name="Input 2 2 2 4 6 2 4" xfId="13392" xr:uid="{02C605AD-5D98-4328-9757-883D96C062EB}"/>
    <cellStyle name="Input 2 2 2 4 6 3" xfId="15606" xr:uid="{C22B2196-2E31-428A-BC15-B1B1ADA9C56E}"/>
    <cellStyle name="Input 2 2 2 4 6 3 2" xfId="27043" xr:uid="{855FCBC0-309C-47F4-9F24-52DB1AD7D9B7}"/>
    <cellStyle name="Input 2 2 2 4 6 4" xfId="21805" xr:uid="{7374DE38-ECB5-4747-9451-2790751B2B74}"/>
    <cellStyle name="Input 2 2 2 4 6 5" xfId="10885" xr:uid="{0A0A9FE1-C666-47F2-9D2D-0E038AB78D72}"/>
    <cellStyle name="Input 2 2 2 4 7" xfId="3159" xr:uid="{495A5A26-41BB-4FB6-8E5D-B7DD01F33663}"/>
    <cellStyle name="Input 2 2 2 4 7 2" xfId="6058" xr:uid="{265469D9-394C-4DD8-A7FE-9FB83ED4E11D}"/>
    <cellStyle name="Input 2 2 2 4 7 2 2" xfId="18331" xr:uid="{672C7882-7BCC-446F-970C-B40055958E89}"/>
    <cellStyle name="Input 2 2 2 4 7 2 2 2" xfId="29869" xr:uid="{42E59F5D-F70B-4C98-984E-E9A11CEFE2BC}"/>
    <cellStyle name="Input 2 2 2 4 7 2 3" xfId="26806" xr:uid="{EF546A45-B0F3-4200-B1DA-A0D0710ABEDF}"/>
    <cellStyle name="Input 2 2 2 4 7 2 4" xfId="15400" xr:uid="{8DF39391-9506-4727-AB0C-2413589D7E63}"/>
    <cellStyle name="Input 2 2 2 4 7 3" xfId="16777" xr:uid="{CBAB8DF9-8F1E-4E2A-AD55-6ECC47C3E95F}"/>
    <cellStyle name="Input 2 2 2 4 7 3 2" xfId="28309" xr:uid="{C7744E2C-D6BB-4A79-8554-EA0A0D06204A}"/>
    <cellStyle name="Input 2 2 2 4 7 4" xfId="23908" xr:uid="{AD4F8731-4211-4F4E-8FB8-FCAE54745EA6}"/>
    <cellStyle name="Input 2 2 2 4 7 5" xfId="12628" xr:uid="{5A725F8A-A8FF-4B81-B468-48E739677C55}"/>
    <cellStyle name="Input 2 2 2 4 8" xfId="4263" xr:uid="{1DAAAFAA-6359-4656-A89B-80CD1A146EB0}"/>
    <cellStyle name="Input 2 2 2 4 8 2" xfId="17199" xr:uid="{ED4C21CA-94B8-4E49-9825-2D0EFF4CACFE}"/>
    <cellStyle name="Input 2 2 2 4 8 2 2" xfId="28737" xr:uid="{BA5FD5C2-9746-42B7-A0A2-1C9EA6A2C8DA}"/>
    <cellStyle name="Input 2 2 2 4 8 3" xfId="25011" xr:uid="{DD3282E3-D1A3-48C5-B882-1715D2D2D9A1}"/>
    <cellStyle name="Input 2 2 2 4 8 4" xfId="13685" xr:uid="{51741F57-CAB2-413B-8FBB-1283D1DA92DE}"/>
    <cellStyle name="Input 2 2 2 4 9" xfId="7989" xr:uid="{5131712B-18BA-476A-BD91-13F7C590AFB7}"/>
    <cellStyle name="Input 2 2 2 4 9 2" xfId="27177" xr:uid="{D9CCEA3F-B6C0-49E8-942E-B6E9A10700A5}"/>
    <cellStyle name="Input 2 2 2 4 9 3" xfId="15725" xr:uid="{08000F18-D3BB-4564-9DE0-F94C7C489E04}"/>
    <cellStyle name="Input 2 2 2 5" xfId="1271" xr:uid="{DAF67933-C7F9-4550-BB2F-58846C4CC90B}"/>
    <cellStyle name="Input 2 2 2 5 2" xfId="4174" xr:uid="{04C24BFC-BF7B-4F30-BEC5-5B6A8681C57E}"/>
    <cellStyle name="Input 2 2 2 5 2 2" xfId="17172" xr:uid="{DA2D3A08-6D95-4DBA-A837-2851AFA50158}"/>
    <cellStyle name="Input 2 2 2 5 2 2 2" xfId="28710" xr:uid="{1EB35FF3-2DE0-4B9C-A746-FEEA34F33A46}"/>
    <cellStyle name="Input 2 2 2 5 2 3" xfId="24922" xr:uid="{23BCFA8F-5F15-4971-9C41-2967BA21D6D4}"/>
    <cellStyle name="Input 2 2 2 5 2 4" xfId="13596" xr:uid="{89CC4B17-866E-4F8E-A66D-EAC792834CE0}"/>
    <cellStyle name="Input 2 2 2 5 3" xfId="6993" xr:uid="{21663565-A031-43D3-8DD7-1BC5D26F9ADF}"/>
    <cellStyle name="Input 2 2 2 5 3 2" xfId="27150" xr:uid="{56D2BAC8-7F29-46AA-86B1-D29065F196EE}"/>
    <cellStyle name="Input 2 2 2 5 3 3" xfId="15698" xr:uid="{FECDC698-8EA6-4162-9DD8-F9687E8FD39D}"/>
    <cellStyle name="Input 2 2 2 5 4" xfId="8983" xr:uid="{8A89E747-9F6C-4CD9-886F-59343F2BD045}"/>
    <cellStyle name="Input 2 2 2 5 4 2" xfId="22024" xr:uid="{F56EF931-5559-4AAA-93FD-6AE636637B5F}"/>
    <cellStyle name="Input 2 2 2 5 5" xfId="11069" xr:uid="{BEC9C693-35FC-4A8B-87F8-E1B2EB086D18}"/>
    <cellStyle name="Input 2 2 2 6" xfId="2338" xr:uid="{81BFAE1C-767E-4886-A3F8-E66454231C06}"/>
    <cellStyle name="Input 2 2 2 6 2" xfId="5237" xr:uid="{63C7D22D-F7FA-4CB4-8018-2AD9640CC603}"/>
    <cellStyle name="Input 2 2 2 6 2 2" xfId="17510" xr:uid="{4638FBCA-F6C4-449E-B1D9-C2F0B6167942}"/>
    <cellStyle name="Input 2 2 2 6 2 2 2" xfId="29048" xr:uid="{73349831-8C2C-4EE9-BE0D-B1867DF25F71}"/>
    <cellStyle name="Input 2 2 2 6 2 3" xfId="25985" xr:uid="{9AD0C37A-4438-4215-8D0D-6EC8E2097B94}"/>
    <cellStyle name="Input 2 2 2 6 2 4" xfId="14649" xr:uid="{E14C8F50-044F-4551-A34B-FBECFBB14A57}"/>
    <cellStyle name="Input 2 2 2 6 3" xfId="8135" xr:uid="{47E43A18-B00F-46D9-8A28-A8EC653E6283}"/>
    <cellStyle name="Input 2 2 2 6 3 2" xfId="27488" xr:uid="{36553F19-F4DC-4238-A450-BD9674922342}"/>
    <cellStyle name="Input 2 2 2 6 3 3" xfId="16026" xr:uid="{5BA59F62-B09A-481F-9986-3C262969D4DB}"/>
    <cellStyle name="Input 2 2 2 6 4" xfId="9569" xr:uid="{1053DE57-C2FE-41F1-B9AD-2EA9DAC256BB}"/>
    <cellStyle name="Input 2 2 2 6 4 2" xfId="23087" xr:uid="{144C0C83-240E-4577-9A86-7722CAC4673B}"/>
    <cellStyle name="Input 2 2 2 6 5" xfId="12008" xr:uid="{BA9239E0-DC44-4448-AE83-9EEFBF3E8175}"/>
    <cellStyle name="Input 2 2 2 7" xfId="830" xr:uid="{48CF48F0-6536-41C9-9BD9-439640F70EE0}"/>
    <cellStyle name="Input 2 2 2 7 2" xfId="3733" xr:uid="{13CA74C4-C6F2-4CF1-B09A-59DBCC4A1F80}"/>
    <cellStyle name="Input 2 2 2 7 2 2" xfId="17006" xr:uid="{9CB30AF5-2439-4565-960F-87410B658E62}"/>
    <cellStyle name="Input 2 2 2 7 2 2 2" xfId="28541" xr:uid="{9F74BC6C-30FB-40E2-B1D4-22CE0D7A0F88}"/>
    <cellStyle name="Input 2 2 2 7 2 3" xfId="24481" xr:uid="{D2D7F24A-2CF7-4F01-97B0-E1D34FCAC5C0}"/>
    <cellStyle name="Input 2 2 2 7 2 4" xfId="13186" xr:uid="{E3142544-7937-4FB5-B1F8-D190B946B18B}"/>
    <cellStyle name="Input 2 2 2 7 3" xfId="15560" xr:uid="{B4CE5F1B-F722-423E-80FE-F268E3C96BBE}"/>
    <cellStyle name="Input 2 2 2 7 3 2" xfId="26981" xr:uid="{A8128AFE-66E0-4941-B280-17F3630CD79E}"/>
    <cellStyle name="Input 2 2 2 7 4" xfId="21583" xr:uid="{4204B07B-FA4E-4A2C-A3A2-5F8AD5D4217D}"/>
    <cellStyle name="Input 2 2 2 7 5" xfId="10684" xr:uid="{84E13425-CAD7-4974-A23F-EE21A4BDC082}"/>
    <cellStyle name="Input 2 2 2 8" xfId="1059" xr:uid="{15DE87E9-CF1D-4E15-AF81-6C04E5720703}"/>
    <cellStyle name="Input 2 2 2 8 2" xfId="3962" xr:uid="{75428306-14F6-49B4-858B-887452F04F38}"/>
    <cellStyle name="Input 2 2 2 8 2 2" xfId="17072" xr:uid="{1395F1D0-ED25-4C35-B59D-2DB4335D9F2A}"/>
    <cellStyle name="Input 2 2 2 8 2 2 2" xfId="28610" xr:uid="{9B714304-A931-405D-94AF-E4E58906266A}"/>
    <cellStyle name="Input 2 2 2 8 2 3" xfId="24710" xr:uid="{17AF34AF-197D-40EC-AA48-FE26D1D6F7E0}"/>
    <cellStyle name="Input 2 2 2 8 2 4" xfId="13398" xr:uid="{8B507A7B-9066-4985-BBC9-34D35705BFD4}"/>
    <cellStyle name="Input 2 2 2 8 3" xfId="15612" xr:uid="{D64B73DA-9B60-4CDC-91E8-31DFE1B179D6}"/>
    <cellStyle name="Input 2 2 2 8 3 2" xfId="27050" xr:uid="{4EF0796F-8473-4166-A3CE-36356430F79F}"/>
    <cellStyle name="Input 2 2 2 8 4" xfId="21812" xr:uid="{F05E04CC-B60F-4CB9-A745-74C2EDBF9873}"/>
    <cellStyle name="Input 2 2 2 8 5" xfId="10891" xr:uid="{67934344-18F2-4A69-863A-9A4C45C0FC1B}"/>
    <cellStyle name="Input 2 2 2 9" xfId="3604" xr:uid="{B45315BC-AB03-4E58-9A7E-A7740CB04AEC}"/>
    <cellStyle name="Input 2 2 2 9 2" xfId="16942" xr:uid="{BB620C8A-BB18-469F-AFDA-617CC15C33A6}"/>
    <cellStyle name="Input 2 2 2 9 2 2" xfId="28474" xr:uid="{B2A16B52-18D9-476D-898D-7C0527CAAE2A}"/>
    <cellStyle name="Input 2 2 2 9 3" xfId="24352" xr:uid="{9200D7D3-B4A8-46C8-9F2C-A8D2F984F182}"/>
    <cellStyle name="Input 2 2 2 9 4" xfId="13072" xr:uid="{EBC52AC4-4B79-4A24-A0F6-823C37A7127F}"/>
    <cellStyle name="Input 2 2 3" xfId="1491" xr:uid="{A52D4397-C23F-4C89-BFD8-DF05201FD219}"/>
    <cellStyle name="Input 2 2 3 10" xfId="9138" xr:uid="{A4AB3F30-80E4-42AC-A673-204CE98E39A1}"/>
    <cellStyle name="Input 2 2 3 10 2" xfId="22244" xr:uid="{7CFC0CEC-2164-4171-969B-B5B35E014F84}"/>
    <cellStyle name="Input 2 2 3 11" xfId="11267" xr:uid="{4AEBEE7E-CA85-4A3D-BDB3-B7FCA4AD089F}"/>
    <cellStyle name="Input 2 2 3 2" xfId="768" xr:uid="{E603B65B-C55A-414B-864F-234F02F5BF09}"/>
    <cellStyle name="Input 2 2 3 2 2" xfId="3671" xr:uid="{37414559-E0F3-471E-A849-0CC92B6C7AFB}"/>
    <cellStyle name="Input 2 2 3 2 2 2" xfId="8548" xr:uid="{56A6E03C-7289-4F1C-9F33-3AEE1BE054F7}"/>
    <cellStyle name="Input 2 2 3 2 2 2 2" xfId="28486" xr:uid="{16D42945-420E-41CE-A299-24B643F3FB11}"/>
    <cellStyle name="Input 2 2 3 2 2 2 3" xfId="16954" xr:uid="{98775EE8-D95E-43CA-AD72-CD4B5A1541C1}"/>
    <cellStyle name="Input 2 2 3 2 2 3" xfId="9982" xr:uid="{537EC2CB-B133-45A7-8093-9B4224E15959}"/>
    <cellStyle name="Input 2 2 3 2 2 3 2" xfId="24419" xr:uid="{10E522B4-0769-4E96-9022-DE3612FF9D47}"/>
    <cellStyle name="Input 2 2 3 2 2 4" xfId="13138" xr:uid="{2F397044-C585-41E2-9F25-0D064F77C471}"/>
    <cellStyle name="Input 2 2 3 2 3" xfId="6623" xr:uid="{2A6C2CE7-31FE-424B-B132-B7A3B12BB9B5}"/>
    <cellStyle name="Input 2 2 3 2 3 2" xfId="8885" xr:uid="{F25031A4-607C-4780-BC21-514DD8692578}"/>
    <cellStyle name="Input 2 2 3 2 3 2 2" xfId="26926" xr:uid="{28FCF0BA-8B2C-49FC-B913-24960DD3675F}"/>
    <cellStyle name="Input 2 2 3 2 3 3" xfId="15519" xr:uid="{0AE1C38E-32BB-4354-A5E5-FF9BF82AF47F}"/>
    <cellStyle name="Input 2 2 3 2 4" xfId="7897" xr:uid="{9998FBC1-77AB-4978-926E-481F72058317}"/>
    <cellStyle name="Input 2 2 3 2 4 2" xfId="21521" xr:uid="{075A8CA7-05F3-4FE3-9FB3-D3D919A8652C}"/>
    <cellStyle name="Input 2 2 3 2 5" xfId="9331" xr:uid="{0B91508C-648D-4602-B036-DBBEB1626D2C}"/>
    <cellStyle name="Input 2 2 3 2 6" xfId="10640" xr:uid="{A2B37FAE-3246-4D0A-A14C-C736537D304A}"/>
    <cellStyle name="Input 2 2 3 3" xfId="2512" xr:uid="{096B31AF-3A2A-4F7B-8EBF-0A0425D757EB}"/>
    <cellStyle name="Input 2 2 3 3 2" xfId="5411" xr:uid="{6796541F-6664-4FE6-B34C-F2F2AB3E11E9}"/>
    <cellStyle name="Input 2 2 3 3 2 2" xfId="8440" xr:uid="{A5325791-BAD6-4E86-84F4-C16C66FF3C32}"/>
    <cellStyle name="Input 2 2 3 3 2 2 2" xfId="29222" xr:uid="{67E9EDDF-8A77-4C8D-997D-FCA8A937E4FE}"/>
    <cellStyle name="Input 2 2 3 3 2 2 3" xfId="17684" xr:uid="{F5FD5441-EAC2-442C-9F39-6285469ADA5E}"/>
    <cellStyle name="Input 2 2 3 3 2 3" xfId="9874" xr:uid="{5479EEFC-4056-46EB-A488-8D357CB459EB}"/>
    <cellStyle name="Input 2 2 3 3 2 3 2" xfId="26159" xr:uid="{B74C3230-FB9F-4DEC-BD52-50FB83BE418B}"/>
    <cellStyle name="Input 2 2 3 3 2 4" xfId="14804" xr:uid="{16C788FF-18A5-487C-91BA-9320C058C759}"/>
    <cellStyle name="Input 2 2 3 3 3" xfId="6599" xr:uid="{AE36506F-D53F-4B48-8C44-AF4DEFBFBD39}"/>
    <cellStyle name="Input 2 2 3 3 3 2" xfId="8868" xr:uid="{D10A9131-167B-4C18-97E8-60C2A460FFE9}"/>
    <cellStyle name="Input 2 2 3 3 3 2 2" xfId="27662" xr:uid="{483E5CB0-0698-470E-B9BF-1D0A7038F089}"/>
    <cellStyle name="Input 2 2 3 3 3 3" xfId="16181" xr:uid="{7594DE12-7EBA-40EE-83B6-49C80ADD7B67}"/>
    <cellStyle name="Input 2 2 3 3 4" xfId="7789" xr:uid="{5CDF17B6-30DB-4CA4-BCEC-225A60BAD3D7}"/>
    <cellStyle name="Input 2 2 3 3 4 2" xfId="23261" xr:uid="{CC2462E4-5E88-497D-A644-E4D53FA90650}"/>
    <cellStyle name="Input 2 2 3 3 5" xfId="9223" xr:uid="{85BA70D4-878B-4E9E-A13B-1439979BB71A}"/>
    <cellStyle name="Input 2 2 3 3 6" xfId="12139" xr:uid="{5DBCE59A-69DD-4C68-B56B-8B551B94ECBF}"/>
    <cellStyle name="Input 2 2 3 4" xfId="2289" xr:uid="{826B82CC-849B-4524-84BE-E7D9A8F861C2}"/>
    <cellStyle name="Input 2 2 3 4 2" xfId="5188" xr:uid="{BF6D485F-4935-4CEB-8F52-2DA9E86C021F}"/>
    <cellStyle name="Input 2 2 3 4 2 2" xfId="17461" xr:uid="{B51A3290-F2B1-4343-981B-C6A97D66103E}"/>
    <cellStyle name="Input 2 2 3 4 2 2 2" xfId="28999" xr:uid="{FC8F3036-A850-4EA2-BFAC-5E563217E0D8}"/>
    <cellStyle name="Input 2 2 3 4 2 3" xfId="25936" xr:uid="{8E64A24D-D35D-4F0A-95FC-2CB30828AB09}"/>
    <cellStyle name="Input 2 2 3 4 2 4" xfId="14603" xr:uid="{061ABF6C-D732-4B80-AE08-221BE0CBC150}"/>
    <cellStyle name="Input 2 2 3 4 3" xfId="8339" xr:uid="{D5295623-3063-4FB4-BF07-17463DBA0057}"/>
    <cellStyle name="Input 2 2 3 4 3 2" xfId="27439" xr:uid="{BD365D71-AFFA-4B90-96C1-A85C87B131C3}"/>
    <cellStyle name="Input 2 2 3 4 3 3" xfId="15980" xr:uid="{F4393A7D-6D4E-48A8-9697-C74740C17AD0}"/>
    <cellStyle name="Input 2 2 3 4 4" xfId="9773" xr:uid="{161F440B-DAC5-40EA-A028-E546E055652E}"/>
    <cellStyle name="Input 2 2 3 4 4 2" xfId="23038" xr:uid="{1A26285C-766A-49C0-888F-768094E0DBFF}"/>
    <cellStyle name="Input 2 2 3 4 5" xfId="11969" xr:uid="{D31E77CF-467B-4146-907D-09DFA2BD7B4F}"/>
    <cellStyle name="Input 2 2 3 5" xfId="2257" xr:uid="{3552115D-E32C-4426-8A3D-D48054BFB070}"/>
    <cellStyle name="Input 2 2 3 5 2" xfId="5156" xr:uid="{CEED67F8-AC52-49BB-9D35-546421438A52}"/>
    <cellStyle name="Input 2 2 3 5 2 2" xfId="17429" xr:uid="{F7D8E96E-FD31-4477-B60B-5A0E3EFE3EAB}"/>
    <cellStyle name="Input 2 2 3 5 2 2 2" xfId="28967" xr:uid="{0BE2CBB7-7616-4989-83A1-4DCC17F1E01D}"/>
    <cellStyle name="Input 2 2 3 5 2 3" xfId="25904" xr:uid="{459A059F-36E9-4638-ACD2-8D45005878C5}"/>
    <cellStyle name="Input 2 2 3 5 2 4" xfId="14572" xr:uid="{A7D818E5-F891-4C61-9596-262E8CC3C065}"/>
    <cellStyle name="Input 2 2 3 5 3" xfId="8145" xr:uid="{8A367E28-A987-4FAC-BF95-F06BBC08F3D4}"/>
    <cellStyle name="Input 2 2 3 5 3 2" xfId="27407" xr:uid="{E4150393-55A3-47B3-9DA4-399DE6B5420E}"/>
    <cellStyle name="Input 2 2 3 5 3 3" xfId="15949" xr:uid="{994F3C5C-2E78-4F5A-B267-09E2283E4C2E}"/>
    <cellStyle name="Input 2 2 3 5 4" xfId="9579" xr:uid="{92AFDB58-B961-4132-B8C5-D2D47EE145CF}"/>
    <cellStyle name="Input 2 2 3 5 4 2" xfId="23006" xr:uid="{AEE43B40-F402-4DC9-A51F-5215DDE1C534}"/>
    <cellStyle name="Input 2 2 3 5 5" xfId="11947" xr:uid="{3E4F6EC0-8E82-4C37-81AE-23E44778F1C5}"/>
    <cellStyle name="Input 2 2 3 6" xfId="2700" xr:uid="{47749967-6AB2-4E53-BF55-5284EF9A0B84}"/>
    <cellStyle name="Input 2 2 3 6 2" xfId="5599" xr:uid="{D36C45E0-D148-4128-9B9C-ADA71986F90A}"/>
    <cellStyle name="Input 2 2 3 6 2 2" xfId="17872" xr:uid="{9F24F90C-8EA1-41A1-8F79-F881E7AF3106}"/>
    <cellStyle name="Input 2 2 3 6 2 2 2" xfId="29410" xr:uid="{7DBF3A3F-8531-457F-8911-EC331050CE05}"/>
    <cellStyle name="Input 2 2 3 6 2 3" xfId="26347" xr:uid="{DA83FF18-B4C8-43D3-9372-D91240EBC47F}"/>
    <cellStyle name="Input 2 2 3 6 2 4" xfId="14963" xr:uid="{60E36228-05EF-4997-9CAD-E9A863E54A8E}"/>
    <cellStyle name="Input 2 2 3 6 3" xfId="16340" xr:uid="{7AC72CA2-35FE-40C3-8118-5B7B49C5004D}"/>
    <cellStyle name="Input 2 2 3 6 3 2" xfId="27850" xr:uid="{EDA3DE44-4B17-41FF-A579-DC6F613C9ACA}"/>
    <cellStyle name="Input 2 2 3 6 4" xfId="23449" xr:uid="{0C6700DA-E235-4DB7-A631-F2CEAF1D2956}"/>
    <cellStyle name="Input 2 2 3 6 5" xfId="12267" xr:uid="{8C36EA82-BA2E-4438-9D4E-109943B87B11}"/>
    <cellStyle name="Input 2 2 3 7" xfId="2712" xr:uid="{CB6EC5A5-1781-4E2A-B1DC-9A9B0AAC5797}"/>
    <cellStyle name="Input 2 2 3 7 2" xfId="5611" xr:uid="{60683C73-2DDB-44BE-B83B-7D79DB4248C3}"/>
    <cellStyle name="Input 2 2 3 7 2 2" xfId="17884" xr:uid="{C87BC5DB-9B98-4D96-A277-1C3484C9C771}"/>
    <cellStyle name="Input 2 2 3 7 2 2 2" xfId="29422" xr:uid="{ED343060-C39F-4AB0-BF95-15EE27499FC6}"/>
    <cellStyle name="Input 2 2 3 7 2 3" xfId="26359" xr:uid="{A8B94836-9830-4ED2-85A3-AAF6826DE041}"/>
    <cellStyle name="Input 2 2 3 7 2 4" xfId="14975" xr:uid="{9213AE02-C9E5-4A80-AEB8-6AF164450FD0}"/>
    <cellStyle name="Input 2 2 3 7 3" xfId="16352" xr:uid="{D35AA87F-ED70-42D8-A4BD-365A91B96E02}"/>
    <cellStyle name="Input 2 2 3 7 3 2" xfId="27862" xr:uid="{5AFA3DC1-4541-4C26-A874-AB15801E1376}"/>
    <cellStyle name="Input 2 2 3 7 4" xfId="23461" xr:uid="{AA6D095B-03D6-42B9-AEE1-B5F3DF826EC0}"/>
    <cellStyle name="Input 2 2 3 7 5" xfId="12277" xr:uid="{7F221CBC-27BC-4355-BCB1-07427E7503A9}"/>
    <cellStyle name="Input 2 2 3 8" xfId="4394" xr:uid="{7F14FCD7-D6FE-4312-B72B-E60B711A4010}"/>
    <cellStyle name="Input 2 2 3 8 2" xfId="17225" xr:uid="{4EBE43F9-8044-43D5-85E2-3BE95B13823E}"/>
    <cellStyle name="Input 2 2 3 8 2 2" xfId="28763" xr:uid="{B8D544E3-6BE5-46DB-8EE6-5676B50434E7}"/>
    <cellStyle name="Input 2 2 3 8 3" xfId="25142" xr:uid="{BD875F64-859B-4E25-8F7E-31479A910937}"/>
    <cellStyle name="Input 2 2 3 8 4" xfId="13816" xr:uid="{A67CCE20-AEB8-49B0-9AA9-22EB52E0B96E}"/>
    <cellStyle name="Input 2 2 3 9" xfId="7625" xr:uid="{D2ACD9BA-7876-4FEF-B716-5637C0A19859}"/>
    <cellStyle name="Input 2 2 3 9 2" xfId="27203" xr:uid="{2723A17E-F637-448D-A81A-17CB238CC080}"/>
    <cellStyle name="Input 2 2 3 9 3" xfId="15751" xr:uid="{D38FA116-AAAB-4D32-9DB5-4A7202FC046F}"/>
    <cellStyle name="Input 2 2 4" xfId="1554" xr:uid="{38B7B75D-2941-404C-918F-392342A929CA}"/>
    <cellStyle name="Input 2 2 4 10" xfId="9202" xr:uid="{ED1BA673-AC16-4D5D-A87F-9B34A89FC4D6}"/>
    <cellStyle name="Input 2 2 4 10 2" xfId="22307" xr:uid="{BD5BF129-3E99-4C5D-BF5A-155C23C4C345}"/>
    <cellStyle name="Input 2 2 4 11" xfId="11326" xr:uid="{90F2E5F2-0042-4C6E-9F37-2F83C0F3B1B9}"/>
    <cellStyle name="Input 2 2 4 2" xfId="2273" xr:uid="{2C30FCDD-945B-48A6-B4D0-B08437BBBDDD}"/>
    <cellStyle name="Input 2 2 4 2 2" xfId="5172" xr:uid="{D527CD62-B06D-45A6-9877-2F6E4936D3AC}"/>
    <cellStyle name="Input 2 2 4 2 2 2" xfId="8626" xr:uid="{0D174551-DDF7-4E09-A50D-C16017464DD2}"/>
    <cellStyle name="Input 2 2 4 2 2 2 2" xfId="28983" xr:uid="{A4F6781A-1998-44FC-B93F-B70FAD9CC79E}"/>
    <cellStyle name="Input 2 2 4 2 2 2 3" xfId="17445" xr:uid="{4067039F-3ACA-41D2-8B85-6CD079CA9882}"/>
    <cellStyle name="Input 2 2 4 2 2 3" xfId="10060" xr:uid="{6BF097FE-A807-4197-8417-B0EA185B46E1}"/>
    <cellStyle name="Input 2 2 4 2 2 3 2" xfId="25920" xr:uid="{15467D5F-CB6D-4D1C-9FA4-44C678269910}"/>
    <cellStyle name="Input 2 2 4 2 2 4" xfId="14588" xr:uid="{99048D02-C257-440F-A445-B9151240B633}"/>
    <cellStyle name="Input 2 2 4 2 3" xfId="8820" xr:uid="{6BEF9F76-4E85-4FDF-9C8D-DF96DAF0F2A5}"/>
    <cellStyle name="Input 2 2 4 2 3 2" xfId="10254" xr:uid="{07F760A0-8E6B-49BC-8BD9-1CAF3B413AFD}"/>
    <cellStyle name="Input 2 2 4 2 3 2 2" xfId="27423" xr:uid="{0A1095E4-46DB-4ABA-9D33-2B9BBC806305}"/>
    <cellStyle name="Input 2 2 4 2 3 3" xfId="15965" xr:uid="{EB15769D-C29B-412B-96A3-CCE7F0548CAE}"/>
    <cellStyle name="Input 2 2 4 2 4" xfId="7975" xr:uid="{96D2AF19-A189-4412-AB6F-1969A357379E}"/>
    <cellStyle name="Input 2 2 4 2 4 2" xfId="23022" xr:uid="{4AF8A1BF-EF45-46DF-AF5D-861658156837}"/>
    <cellStyle name="Input 2 2 4 2 5" xfId="9409" xr:uid="{8033D413-84E6-4E09-B399-913CF1B743BB}"/>
    <cellStyle name="Input 2 2 4 2 6" xfId="11960" xr:uid="{ADE251B2-C90B-4F20-9ECF-8555B35AD03E}"/>
    <cellStyle name="Input 2 2 4 3" xfId="2704" xr:uid="{9C47A6B0-735A-4570-9AB6-B42D82A69D8A}"/>
    <cellStyle name="Input 2 2 4 3 2" xfId="5603" xr:uid="{61DA34D1-B249-4106-BD34-63F195013489}"/>
    <cellStyle name="Input 2 2 4 3 2 2" xfId="8437" xr:uid="{3F099A50-9C8B-490C-AE27-B619B1D5958B}"/>
    <cellStyle name="Input 2 2 4 3 2 2 2" xfId="29414" xr:uid="{6CF05D65-0C31-4EA9-8889-8B98DFE98D40}"/>
    <cellStyle name="Input 2 2 4 3 2 2 3" xfId="17876" xr:uid="{9DA67F6B-346E-4C35-BC68-A51C2877F4BD}"/>
    <cellStyle name="Input 2 2 4 3 2 3" xfId="9871" xr:uid="{4C27DAFC-9A3B-49EF-9868-CBAC0A0F8DE4}"/>
    <cellStyle name="Input 2 2 4 3 2 3 2" xfId="26351" xr:uid="{0CE419FC-8B9D-40B9-B3AF-9B685C642409}"/>
    <cellStyle name="Input 2 2 4 3 2 4" xfId="14967" xr:uid="{FE21EE69-65E5-4EBE-8C13-A1756B529087}"/>
    <cellStyle name="Input 2 2 4 3 3" xfId="8229" xr:uid="{7E696E06-26A6-4843-A57C-A8D779B151A5}"/>
    <cellStyle name="Input 2 2 4 3 3 2" xfId="9663" xr:uid="{3A223CC0-A298-4D9F-82F2-0571E76466DB}"/>
    <cellStyle name="Input 2 2 4 3 3 2 2" xfId="27854" xr:uid="{774244DC-7782-42FF-965B-1823205F29E4}"/>
    <cellStyle name="Input 2 2 4 3 3 3" xfId="16344" xr:uid="{102276E1-A6D4-4800-857C-2EF73BF2046C}"/>
    <cellStyle name="Input 2 2 4 3 4" xfId="7786" xr:uid="{CB3FE2D1-B71A-4DEF-A00B-FA9B8F83661A}"/>
    <cellStyle name="Input 2 2 4 3 4 2" xfId="23453" xr:uid="{197663FE-5BD6-484A-AFF2-AFBA6CBBC3B5}"/>
    <cellStyle name="Input 2 2 4 3 5" xfId="9220" xr:uid="{AB7EFEFF-D2F3-408A-A206-F162BE93B77A}"/>
    <cellStyle name="Input 2 2 4 3 6" xfId="12270" xr:uid="{B910C628-E0C8-4F47-8A8D-8DBBF23F7434}"/>
    <cellStyle name="Input 2 2 4 4" xfId="2388" xr:uid="{50704EBA-980F-48C1-9405-94B30662AD8A}"/>
    <cellStyle name="Input 2 2 4 4 2" xfId="5287" xr:uid="{8A9B43A4-AAD9-4DD3-9C95-A2C509808232}"/>
    <cellStyle name="Input 2 2 4 4 2 2" xfId="17560" xr:uid="{2D931A03-F6E8-4898-84BF-7AA7141C4365}"/>
    <cellStyle name="Input 2 2 4 4 2 2 2" xfId="29098" xr:uid="{EF0C4569-2406-4B0D-BEF1-B2875D42C399}"/>
    <cellStyle name="Input 2 2 4 4 2 3" xfId="26035" xr:uid="{80439ADD-333E-48F4-8EC5-24846F451B16}"/>
    <cellStyle name="Input 2 2 4 4 2 4" xfId="14691" xr:uid="{C6D7D532-96E9-4B42-A2EC-58EE0DC2F5F9}"/>
    <cellStyle name="Input 2 2 4 4 3" xfId="8419" xr:uid="{F5246494-82AE-49B8-A157-BCCAEB49B63F}"/>
    <cellStyle name="Input 2 2 4 4 3 2" xfId="27538" xr:uid="{95D04FAB-9C88-4467-94F4-E32FB98A941D}"/>
    <cellStyle name="Input 2 2 4 4 3 3" xfId="16068" xr:uid="{CADDCEC4-86F6-4951-BCC4-3EE5E0644339}"/>
    <cellStyle name="Input 2 2 4 4 4" xfId="9853" xr:uid="{0A8A962F-FC42-4F0A-AE5A-F349C92540C3}"/>
    <cellStyle name="Input 2 2 4 4 4 2" xfId="23137" xr:uid="{9FB9EA9D-2D4D-408B-B3E1-24B3E78758D2}"/>
    <cellStyle name="Input 2 2 4 4 5" xfId="12042" xr:uid="{04F2506D-BA47-43C1-A2A4-3D18D34605DB}"/>
    <cellStyle name="Input 2 2 4 5" xfId="2654" xr:uid="{32699C54-01CB-4B7D-B340-14BAB0083682}"/>
    <cellStyle name="Input 2 2 4 5 2" xfId="5553" xr:uid="{3648E262-40D3-44BD-B562-99E791464260}"/>
    <cellStyle name="Input 2 2 4 5 2 2" xfId="17826" xr:uid="{152C403B-675A-4D18-A958-B4272F655D99}"/>
    <cellStyle name="Input 2 2 4 5 2 2 2" xfId="29364" xr:uid="{A2C3C678-C950-44C2-B260-7E703FA1AA10}"/>
    <cellStyle name="Input 2 2 4 5 2 3" xfId="26301" xr:uid="{99F04E0A-F2A5-4E1D-8699-C6A766F672D2}"/>
    <cellStyle name="Input 2 2 4 5 2 4" xfId="14924" xr:uid="{12E9F4C1-10C2-47F4-BDB5-D39C261AE6B0}"/>
    <cellStyle name="Input 2 2 4 5 3" xfId="8730" xr:uid="{4894D0BA-9138-4DF2-BEE4-FDE5C177CCB4}"/>
    <cellStyle name="Input 2 2 4 5 3 2" xfId="27804" xr:uid="{1EA347FC-558A-4A02-BDA1-1F4E380CC98B}"/>
    <cellStyle name="Input 2 2 4 5 3 3" xfId="16301" xr:uid="{EC23A666-FBD9-493E-85F8-482CC6D5328D}"/>
    <cellStyle name="Input 2 2 4 5 4" xfId="10164" xr:uid="{F3721028-A573-43C2-B138-A4549003006A}"/>
    <cellStyle name="Input 2 2 4 5 4 2" xfId="23403" xr:uid="{A1944059-A160-411B-BE2F-5798D4B14421}"/>
    <cellStyle name="Input 2 2 4 5 5" xfId="12238" xr:uid="{17372613-6BC6-4AE0-8593-7B74CCE37E77}"/>
    <cellStyle name="Input 2 2 4 6" xfId="2800" xr:uid="{A2883E55-F651-499E-A8F5-A3733D526C2D}"/>
    <cellStyle name="Input 2 2 4 6 2" xfId="5699" xr:uid="{1B8F72CD-F361-4A9D-B866-29288B7B16B9}"/>
    <cellStyle name="Input 2 2 4 6 2 2" xfId="17972" xr:uid="{3ED4E01C-7C95-41C8-A492-DA14A75EA771}"/>
    <cellStyle name="Input 2 2 4 6 2 2 2" xfId="29510" xr:uid="{6D1F4971-3179-4AC0-AC72-1C46BD1D6035}"/>
    <cellStyle name="Input 2 2 4 6 2 3" xfId="26447" xr:uid="{50C804F4-9212-4B79-86DD-08A7FA4DE929}"/>
    <cellStyle name="Input 2 2 4 6 2 4" xfId="15055" xr:uid="{DE4864CC-2666-482F-973C-0B39720BA1B8}"/>
    <cellStyle name="Input 2 2 4 6 3" xfId="16432" xr:uid="{8CAFE77B-5C8B-4263-B669-62C5F90144AC}"/>
    <cellStyle name="Input 2 2 4 6 3 2" xfId="27950" xr:uid="{B2AD3F25-2871-41D8-B052-09A73C35918D}"/>
    <cellStyle name="Input 2 2 4 6 4" xfId="23549" xr:uid="{362CC317-FF2A-4F6A-9CB2-8B425026BA56}"/>
    <cellStyle name="Input 2 2 4 6 5" xfId="12335" xr:uid="{217FEA1A-D148-4FE3-80CC-AC6417E006D2}"/>
    <cellStyle name="Input 2 2 4 7" xfId="1054" xr:uid="{F3BEBEA1-86F6-488E-A735-40512563A26C}"/>
    <cellStyle name="Input 2 2 4 7 2" xfId="3957" xr:uid="{918D6874-F64E-4A73-B26C-5266A648DA0C}"/>
    <cellStyle name="Input 2 2 4 7 2 2" xfId="17067" xr:uid="{A0775280-E7D8-477B-9F27-B2EC6D8B14D7}"/>
    <cellStyle name="Input 2 2 4 7 2 2 2" xfId="28605" xr:uid="{D4B359A1-F947-4AB1-9A60-CE411FD4A5C9}"/>
    <cellStyle name="Input 2 2 4 7 2 3" xfId="24705" xr:uid="{0B990E52-92E5-43F0-AE04-42F812FAC45C}"/>
    <cellStyle name="Input 2 2 4 7 2 4" xfId="13394" xr:uid="{65210340-8F48-44CD-A6EA-13B764EE2D8B}"/>
    <cellStyle name="Input 2 2 4 7 3" xfId="15608" xr:uid="{3D9A49E9-781B-428D-9954-C1DE4D4501C0}"/>
    <cellStyle name="Input 2 2 4 7 3 2" xfId="27045" xr:uid="{1DFF0926-FB1C-4760-B8C6-60C1A6EF83AC}"/>
    <cellStyle name="Input 2 2 4 7 4" xfId="21807" xr:uid="{1033EA7F-9BFA-4BF0-A58B-58B63BF0E768}"/>
    <cellStyle name="Input 2 2 4 7 5" xfId="10887" xr:uid="{713BD73D-05D1-498B-8BF8-A72DE3CBF2E3}"/>
    <cellStyle name="Input 2 2 4 8" xfId="4457" xr:uid="{C271F17A-AD1B-41FE-A0E2-26CD42591A5E}"/>
    <cellStyle name="Input 2 2 4 8 2" xfId="17233" xr:uid="{7ABCF931-1705-470E-A74A-C4378A37B632}"/>
    <cellStyle name="Input 2 2 4 8 2 2" xfId="28771" xr:uid="{9F4FA55C-638D-4522-BB6A-DA197A70706B}"/>
    <cellStyle name="Input 2 2 4 8 3" xfId="25205" xr:uid="{BD9BA13F-09F0-4D4C-8D88-8BDE20E8EA95}"/>
    <cellStyle name="Input 2 2 4 8 4" xfId="13879" xr:uid="{545E5B60-246B-440C-976A-A8EBE24419B1}"/>
    <cellStyle name="Input 2 2 4 9" xfId="7768" xr:uid="{3E31D438-98F2-4D6F-8C0D-E990B68DB344}"/>
    <cellStyle name="Input 2 2 4 9 2" xfId="27211" xr:uid="{6C83FFE1-E57B-47CA-8E27-3FD058241986}"/>
    <cellStyle name="Input 2 2 4 9 3" xfId="15759" xr:uid="{54800A35-B659-4F4D-9177-1892EDD49938}"/>
    <cellStyle name="Input 2 2 5" xfId="2126" xr:uid="{BC356636-54AB-47EB-B7B2-A32DD09AE38E}"/>
    <cellStyle name="Input 2 2 5 10" xfId="9119" xr:uid="{AB4C35BD-151C-495B-9B6F-64D8396D8806}"/>
    <cellStyle name="Input 2 2 5 10 2" xfId="22875" xr:uid="{B335C9B7-B06E-4F44-B241-1313A031F682}"/>
    <cellStyle name="Input 2 2 5 11" xfId="11862" xr:uid="{4080F797-A5A0-4D16-9380-B7F385F30753}"/>
    <cellStyle name="Input 2 2 5 2" xfId="1101" xr:uid="{7950E058-D1DF-4903-9DDE-0F71A0F2C8E9}"/>
    <cellStyle name="Input 2 2 5 2 2" xfId="4004" xr:uid="{D94EB29D-D10F-4310-8E48-597DB7D46C96}"/>
    <cellStyle name="Input 2 2 5 2 2 2" xfId="8512" xr:uid="{F447B431-1DDA-4279-8C91-BF3D167C02CE}"/>
    <cellStyle name="Input 2 2 5 2 2 2 2" xfId="28652" xr:uid="{98FA5EA9-C6C3-4E0B-BEAF-F9FA33D1FBC9}"/>
    <cellStyle name="Input 2 2 5 2 2 2 3" xfId="17114" xr:uid="{1749F660-D505-42FA-B3EE-AD20412ACA1A}"/>
    <cellStyle name="Input 2 2 5 2 2 3" xfId="9946" xr:uid="{E249549D-8D6F-4C9A-8421-B65DA730249F}"/>
    <cellStyle name="Input 2 2 5 2 2 3 2" xfId="24752" xr:uid="{4DB203CE-60A6-4526-9A81-848439EBE5DA}"/>
    <cellStyle name="Input 2 2 5 2 2 4" xfId="13433" xr:uid="{F0593ED7-9FA0-4E9E-A372-F2866F56A8E7}"/>
    <cellStyle name="Input 2 2 5 2 3" xfId="8237" xr:uid="{9677D3E2-1C32-4957-A002-DBB7D1A924C2}"/>
    <cellStyle name="Input 2 2 5 2 3 2" xfId="9671" xr:uid="{2416836D-1D3C-4F17-94AF-F3EA78374426}"/>
    <cellStyle name="Input 2 2 5 2 3 2 2" xfId="27092" xr:uid="{49D07628-7503-4E13-A0C5-A182D3866B0E}"/>
    <cellStyle name="Input 2 2 5 2 3 3" xfId="15647" xr:uid="{B621B64B-CFFA-4D1C-AECA-CC3186603402}"/>
    <cellStyle name="Input 2 2 5 2 4" xfId="7861" xr:uid="{850A8AC4-EFE4-475B-8F13-1FBBFFB9BB1E}"/>
    <cellStyle name="Input 2 2 5 2 4 2" xfId="21854" xr:uid="{4BEC9B48-80A9-43CD-94D9-6AE6573EE81C}"/>
    <cellStyle name="Input 2 2 5 2 5" xfId="9295" xr:uid="{66E12475-4C0F-494A-A17F-0AA43CD78A7B}"/>
    <cellStyle name="Input 2 2 5 2 6" xfId="10919" xr:uid="{5381C949-5FD2-4187-97E5-315A71397B83}"/>
    <cellStyle name="Input 2 2 5 3" xfId="2840" xr:uid="{07280B74-4AE3-467B-91BA-C4C35A3DED70}"/>
    <cellStyle name="Input 2 2 5 3 2" xfId="5739" xr:uid="{129DD1A3-E71F-48C0-85B9-78E82D2EC2AB}"/>
    <cellStyle name="Input 2 2 5 3 2 2" xfId="8531" xr:uid="{89F7ADDE-16B5-4DEF-BBC9-5075173EAD7C}"/>
    <cellStyle name="Input 2 2 5 3 2 2 2" xfId="29550" xr:uid="{04D99314-5A4B-4991-A758-336EEB41E195}"/>
    <cellStyle name="Input 2 2 5 3 2 2 3" xfId="18012" xr:uid="{F62D77A8-531F-4E4B-9CE9-EE0C7773713A}"/>
    <cellStyle name="Input 2 2 5 3 2 3" xfId="9965" xr:uid="{1C0BE1B5-6696-40D4-9A1E-398D16882895}"/>
    <cellStyle name="Input 2 2 5 3 2 3 2" xfId="26487" xr:uid="{77134D91-A7F4-47CA-BECD-8C52E9666598}"/>
    <cellStyle name="Input 2 2 5 3 2 4" xfId="15091" xr:uid="{2CD8F481-7F0A-40E5-85B8-8FB8D7790818}"/>
    <cellStyle name="Input 2 2 5 3 3" xfId="8062" xr:uid="{DBA5D89F-CF9B-4495-8BBC-BC1F985F9CCB}"/>
    <cellStyle name="Input 2 2 5 3 3 2" xfId="9496" xr:uid="{673D4DC6-1303-4ACA-8F55-9593F6EE754C}"/>
    <cellStyle name="Input 2 2 5 3 3 2 2" xfId="27990" xr:uid="{6320C6E3-F938-4651-9B81-642965BF80D5}"/>
    <cellStyle name="Input 2 2 5 3 3 3" xfId="16468" xr:uid="{DE3C125B-5E50-48B0-85FC-245F86513DA5}"/>
    <cellStyle name="Input 2 2 5 3 4" xfId="7880" xr:uid="{E55EBCE5-1B3F-4BBC-88B2-C3F18E0D12D7}"/>
    <cellStyle name="Input 2 2 5 3 4 2" xfId="23589" xr:uid="{A34E09C1-EED2-4797-B54F-B9BD235DB8BD}"/>
    <cellStyle name="Input 2 2 5 3 5" xfId="9314" xr:uid="{8D2EF50B-5F5D-4A94-A011-084C23E191A5}"/>
    <cellStyle name="Input 2 2 5 3 6" xfId="12364" xr:uid="{A91E2010-21C1-4863-95B4-0052E3594083}"/>
    <cellStyle name="Input 2 2 5 4" xfId="2944" xr:uid="{011D474D-3ACE-48E0-B15E-732EB4FC1687}"/>
    <cellStyle name="Input 2 2 5 4 2" xfId="5843" xr:uid="{6E3E2C0C-53C2-41FC-87BF-C2B74E1108EE}"/>
    <cellStyle name="Input 2 2 5 4 2 2" xfId="18116" xr:uid="{F2924C33-D0A7-488B-AD79-041B1D08A754}"/>
    <cellStyle name="Input 2 2 5 4 2 2 2" xfId="29654" xr:uid="{68F1A574-E052-489D-89F7-0BE8C10E3C28}"/>
    <cellStyle name="Input 2 2 5 4 2 3" xfId="26591" xr:uid="{654712DE-33F8-43F8-8D59-8F78FB26FF81}"/>
    <cellStyle name="Input 2 2 5 4 2 4" xfId="15185" xr:uid="{F277809F-94AA-4D36-BA3E-0A8F8875F151}"/>
    <cellStyle name="Input 2 2 5 4 3" xfId="8299" xr:uid="{3A06752E-B534-4B40-BFF1-C04653D75A86}"/>
    <cellStyle name="Input 2 2 5 4 3 2" xfId="28094" xr:uid="{38D0F556-DC4B-425E-B0D3-F1109E5F0A14}"/>
    <cellStyle name="Input 2 2 5 4 3 3" xfId="16562" xr:uid="{47C70364-459E-4A64-80C2-F723A618E0D0}"/>
    <cellStyle name="Input 2 2 5 4 4" xfId="9733" xr:uid="{25F7D7BF-5E98-4568-8E20-43068E95717E}"/>
    <cellStyle name="Input 2 2 5 4 4 2" xfId="23693" xr:uid="{63AF18D7-7242-4C09-8ACE-CC680A576138}"/>
    <cellStyle name="Input 2 2 5 4 5" xfId="12437" xr:uid="{0F265986-9CB4-441B-8245-1AEC0367C677}"/>
    <cellStyle name="Input 2 2 5 5" xfId="3067" xr:uid="{627AC63A-9C21-471A-AAFA-064CBE70A95C}"/>
    <cellStyle name="Input 2 2 5 5 2" xfId="5966" xr:uid="{5611F2C0-EE48-474E-9597-DE308344BA6D}"/>
    <cellStyle name="Input 2 2 5 5 2 2" xfId="18239" xr:uid="{A04E29C3-B9C4-421A-8D24-B7F198012D55}"/>
    <cellStyle name="Input 2 2 5 5 2 2 2" xfId="29777" xr:uid="{7660ABC8-33D3-460B-B365-4E582B8AFCA0}"/>
    <cellStyle name="Input 2 2 5 5 2 3" xfId="26714" xr:uid="{FD163FF1-F55F-4B74-9C2F-B94EB877BEB0}"/>
    <cellStyle name="Input 2 2 5 5 2 4" xfId="15308" xr:uid="{5B81EEEF-1DE5-4C00-8E30-D4E98033E6AB}"/>
    <cellStyle name="Input 2 2 5 5 3" xfId="8715" xr:uid="{CD201DE0-4316-453B-9D25-2C531903E8D0}"/>
    <cellStyle name="Input 2 2 5 5 3 2" xfId="28217" xr:uid="{30DB9479-0BE3-4906-A574-3A6DC6CD8105}"/>
    <cellStyle name="Input 2 2 5 5 3 3" xfId="16685" xr:uid="{3FB39722-ABAF-4155-B10C-3EEE2F8BD8FB}"/>
    <cellStyle name="Input 2 2 5 5 4" xfId="10149" xr:uid="{E3DABDDB-12BB-455D-9F7D-A175853D62C7}"/>
    <cellStyle name="Input 2 2 5 5 4 2" xfId="23816" xr:uid="{E66551A1-ABDA-4119-9991-E81009CA2FF0}"/>
    <cellStyle name="Input 2 2 5 5 5" xfId="12542" xr:uid="{4DF60712-1E8B-4B80-8A10-A1C3A6F88168}"/>
    <cellStyle name="Input 2 2 5 6" xfId="2676" xr:uid="{7635301D-BB21-4C47-8B3B-308965FB4C0D}"/>
    <cellStyle name="Input 2 2 5 6 2" xfId="5575" xr:uid="{5F8D5747-0C21-4D78-951F-EB7CE0A00023}"/>
    <cellStyle name="Input 2 2 5 6 2 2" xfId="17848" xr:uid="{E23F6D56-D2A7-4274-97A1-BC86C282F229}"/>
    <cellStyle name="Input 2 2 5 6 2 2 2" xfId="29386" xr:uid="{8B320F81-4B5F-497C-9562-9177F62F92DF}"/>
    <cellStyle name="Input 2 2 5 6 2 3" xfId="26323" xr:uid="{E118E7AE-12A4-470D-9DDA-4394A4BF0939}"/>
    <cellStyle name="Input 2 2 5 6 2 4" xfId="14942" xr:uid="{C538E339-2F19-49F2-9972-EA0E428D3BEA}"/>
    <cellStyle name="Input 2 2 5 6 3" xfId="16319" xr:uid="{25DB2949-F30F-4003-96BB-A4ADF926FD78}"/>
    <cellStyle name="Input 2 2 5 6 3 2" xfId="27826" xr:uid="{3AAB477E-CA70-454E-A878-6FE0AA0B9FDB}"/>
    <cellStyle name="Input 2 2 5 6 4" xfId="23425" xr:uid="{92E888E0-5506-484F-83A2-BBA2037E218D}"/>
    <cellStyle name="Input 2 2 5 6 5" xfId="12254" xr:uid="{ECDD7707-500A-4E8D-96EC-7DEE353B7B3B}"/>
    <cellStyle name="Input 2 2 5 7" xfId="3216" xr:uid="{AB11DD92-DE46-4835-A8AF-B72A2D278D34}"/>
    <cellStyle name="Input 2 2 5 7 2" xfId="6115" xr:uid="{12989120-36B8-4A1D-94D5-240A552B8EF5}"/>
    <cellStyle name="Input 2 2 5 7 2 2" xfId="18388" xr:uid="{CD46E400-3706-478B-AEA8-0FEA6F286A36}"/>
    <cellStyle name="Input 2 2 5 7 2 2 2" xfId="29926" xr:uid="{724EF139-EEE3-408D-AB56-65B3D8646611}"/>
    <cellStyle name="Input 2 2 5 7 2 3" xfId="26863" xr:uid="{49C1C0D5-DE2E-4B3C-96C7-6BCCF22E538D}"/>
    <cellStyle name="Input 2 2 5 7 2 4" xfId="15457" xr:uid="{E69D5515-A36E-4364-84F4-64F0DD0C4E66}"/>
    <cellStyle name="Input 2 2 5 7 3" xfId="16834" xr:uid="{F74CAEB1-2D18-4930-839C-20E401D00AA7}"/>
    <cellStyle name="Input 2 2 5 7 3 2" xfId="28366" xr:uid="{D84E1F9E-3F44-4526-8018-8B7FEC9FDC3F}"/>
    <cellStyle name="Input 2 2 5 7 4" xfId="23965" xr:uid="{83C46FA4-E95C-4978-90F0-85B9ED26C4B4}"/>
    <cellStyle name="Input 2 2 5 7 5" xfId="12685" xr:uid="{C355DD9C-4D22-4082-A685-DA15F8F2228B}"/>
    <cellStyle name="Input 2 2 5 8" xfId="5025" xr:uid="{E29BC0E6-0C12-4114-ABAC-6F546F61834F}"/>
    <cellStyle name="Input 2 2 5 8 2" xfId="17298" xr:uid="{D1DA9A3A-63C8-46B8-86D5-DF5A72FE8492}"/>
    <cellStyle name="Input 2 2 5 8 2 2" xfId="28836" xr:uid="{C0C57ABE-0413-4991-ABAE-21083F10AEBA}"/>
    <cellStyle name="Input 2 2 5 8 3" xfId="25773" xr:uid="{8DB823CC-F1F2-449D-8FC9-62F6790B5DEC}"/>
    <cellStyle name="Input 2 2 5 8 4" xfId="14447" xr:uid="{05BA8972-8CC7-4D16-A92B-E6E69DF193F0}"/>
    <cellStyle name="Input 2 2 5 9" xfId="7518" xr:uid="{57AD52BF-3C25-49D6-AA9E-DAFCD2668C7F}"/>
    <cellStyle name="Input 2 2 5 9 2" xfId="27276" xr:uid="{B7CD697B-4C05-4F91-8022-00E9093582BC}"/>
    <cellStyle name="Input 2 2 5 9 3" xfId="15824" xr:uid="{5E00BE0E-A01F-40E2-9EB4-90EBFED2195C}"/>
    <cellStyle name="Input 2 2 6" xfId="1351" xr:uid="{88F09E7F-D1E3-4269-A26B-82C274DBD3E8}"/>
    <cellStyle name="Input 2 2 6 10" xfId="9189" xr:uid="{A14A7081-A2A0-428B-9DD7-FDD5C0BB824D}"/>
    <cellStyle name="Input 2 2 6 10 2" xfId="22104" xr:uid="{CCF050D0-BC4E-4EE2-B0FA-226E86F74CA5}"/>
    <cellStyle name="Input 2 2 6 11" xfId="11140" xr:uid="{AF53F287-28AE-4DDD-8B7E-80C237D85A73}"/>
    <cellStyle name="Input 2 2 6 2" xfId="2646" xr:uid="{D2916A5E-8A15-4DF6-AC21-9A79EE37C0B4}"/>
    <cellStyle name="Input 2 2 6 2 2" xfId="5545" xr:uid="{4BF6B6C3-6D50-42C0-BB5F-BA2BA25D8E46}"/>
    <cellStyle name="Input 2 2 6 2 2 2" xfId="8613" xr:uid="{DFEC2700-4E43-406F-A001-307D9F8B1BC1}"/>
    <cellStyle name="Input 2 2 6 2 2 2 2" xfId="29356" xr:uid="{39C51A99-6D64-45A6-AFF6-1EEBD3A20E90}"/>
    <cellStyle name="Input 2 2 6 2 2 2 3" xfId="17818" xr:uid="{7D0B67EC-9A55-4F43-B09B-42C224142765}"/>
    <cellStyle name="Input 2 2 6 2 2 3" xfId="10047" xr:uid="{64A050E3-9EA1-4E6C-BDE0-33A55A335E3E}"/>
    <cellStyle name="Input 2 2 6 2 2 3 2" xfId="26293" xr:uid="{8F0362C5-4B7F-48BD-9122-41C313A0FCB4}"/>
    <cellStyle name="Input 2 2 6 2 2 4" xfId="14918" xr:uid="{0E93DDBE-7F0A-4691-8E87-1054F9D9BDE1}"/>
    <cellStyle name="Input 2 2 6 2 3" xfId="8807" xr:uid="{A3D1401A-525F-46BF-BED1-6F6662FE4BF3}"/>
    <cellStyle name="Input 2 2 6 2 3 2" xfId="10241" xr:uid="{82ED7A85-BAC3-42E9-A712-8614EA396553}"/>
    <cellStyle name="Input 2 2 6 2 3 2 2" xfId="27796" xr:uid="{02F2454F-ADDE-4A3F-A66F-8BFECA03DB9E}"/>
    <cellStyle name="Input 2 2 6 2 3 3" xfId="16295" xr:uid="{64150924-1306-41E1-AC9F-98B722554FEA}"/>
    <cellStyle name="Input 2 2 6 2 4" xfId="7962" xr:uid="{D4AE6DAA-447A-415F-A4F9-7CD7F9CAF481}"/>
    <cellStyle name="Input 2 2 6 2 4 2" xfId="23395" xr:uid="{4FC682AA-B86F-4B19-8259-4C80AA3427C9}"/>
    <cellStyle name="Input 2 2 6 2 5" xfId="9396" xr:uid="{1BD00236-BA37-46F7-862F-2B2DD35AE809}"/>
    <cellStyle name="Input 2 2 6 2 6" xfId="12234" xr:uid="{F0BC45E6-6527-4B5B-A909-6B673AEFC03A}"/>
    <cellStyle name="Input 2 2 6 3" xfId="2213" xr:uid="{4AC6D6A7-185F-449A-B7B1-19F96447EF2B}"/>
    <cellStyle name="Input 2 2 6 3 2" xfId="5112" xr:uid="{BBF460D3-2D15-4A98-9F99-0FDC724883E7}"/>
    <cellStyle name="Input 2 2 6 3 2 2" xfId="8452" xr:uid="{DD996031-E6CB-45DD-B5D4-A4CD0BAC6E21}"/>
    <cellStyle name="Input 2 2 6 3 2 2 2" xfId="28923" xr:uid="{A3604C16-4960-4696-8892-90A9A1A72271}"/>
    <cellStyle name="Input 2 2 6 3 2 2 3" xfId="17385" xr:uid="{66637DF6-7918-4B0E-8467-48D6A6063AC0}"/>
    <cellStyle name="Input 2 2 6 3 2 3" xfId="9886" xr:uid="{977D20DA-C7A9-46D5-BABF-CF5178849DFD}"/>
    <cellStyle name="Input 2 2 6 3 2 3 2" xfId="25860" xr:uid="{E79EEF7F-FFD4-46CE-AFF8-4C357A8A9179}"/>
    <cellStyle name="Input 2 2 6 3 2 4" xfId="14530" xr:uid="{8E7B8CC2-5B62-4853-A06B-A7737F8D7FEC}"/>
    <cellStyle name="Input 2 2 6 3 3" xfId="8022" xr:uid="{F4BE0A07-44F7-4B86-8169-97DFEC159939}"/>
    <cellStyle name="Input 2 2 6 3 3 2" xfId="9456" xr:uid="{E01EC493-809C-4913-9611-86A5448DFAD6}"/>
    <cellStyle name="Input 2 2 6 3 3 2 2" xfId="27363" xr:uid="{84958F5D-D296-4CBF-9B80-62915628B522}"/>
    <cellStyle name="Input 2 2 6 3 3 3" xfId="15907" xr:uid="{AA052762-06E6-41E9-BB65-32222EE500B1}"/>
    <cellStyle name="Input 2 2 6 3 4" xfId="7801" xr:uid="{B9B3733F-51D7-4E4A-9702-967C3CC0F844}"/>
    <cellStyle name="Input 2 2 6 3 4 2" xfId="22962" xr:uid="{35B958A3-19F9-4695-A17C-D2D77D0B3784}"/>
    <cellStyle name="Input 2 2 6 3 5" xfId="9235" xr:uid="{A889E10C-2793-4BCA-B7CF-5C6881944DAC}"/>
    <cellStyle name="Input 2 2 6 3 6" xfId="11911" xr:uid="{63C3A5BB-0832-47A0-A27E-6B298A483DBC}"/>
    <cellStyle name="Input 2 2 6 4" xfId="2249" xr:uid="{F077D29F-AB56-43AB-BFED-95172F2C50D6}"/>
    <cellStyle name="Input 2 2 6 4 2" xfId="5148" xr:uid="{D635FBF0-4B3C-4792-A8BD-52BA4DFE6141}"/>
    <cellStyle name="Input 2 2 6 4 2 2" xfId="17421" xr:uid="{84FEEC61-2B80-4DB3-B99B-3C7A57DB7386}"/>
    <cellStyle name="Input 2 2 6 4 2 2 2" xfId="28959" xr:uid="{01362309-A668-4AAC-A477-989ACA4C0F6B}"/>
    <cellStyle name="Input 2 2 6 4 2 3" xfId="25896" xr:uid="{B0BC9BB8-9B0F-4585-9FA7-B948DC2EB934}"/>
    <cellStyle name="Input 2 2 6 4 2 4" xfId="14564" xr:uid="{2ABD176A-ED90-4E6E-AF14-A237C60FE1CD}"/>
    <cellStyle name="Input 2 2 6 4 3" xfId="8406" xr:uid="{9604D25E-7527-46A8-B519-49618E283363}"/>
    <cellStyle name="Input 2 2 6 4 3 2" xfId="27399" xr:uid="{04DE5257-41E7-4958-9419-A0540F6F1948}"/>
    <cellStyle name="Input 2 2 6 4 3 3" xfId="15941" xr:uid="{FAC8CA0A-61A2-400B-B58F-90F046A75B3A}"/>
    <cellStyle name="Input 2 2 6 4 4" xfId="9840" xr:uid="{8224B2CC-AD94-4292-BA9C-52DFC621FF93}"/>
    <cellStyle name="Input 2 2 6 4 4 2" xfId="22998" xr:uid="{E55CA609-081B-41DA-B526-52F6010E5FE9}"/>
    <cellStyle name="Input 2 2 6 4 5" xfId="11940" xr:uid="{5C524F01-709E-45D6-BA81-0874EFDB8F57}"/>
    <cellStyle name="Input 2 2 6 5" xfId="2411" xr:uid="{8AAFEF38-02C7-473C-8F46-125F60908729}"/>
    <cellStyle name="Input 2 2 6 5 2" xfId="5310" xr:uid="{5B29746D-98FE-4457-AC50-1DBC6285F1E8}"/>
    <cellStyle name="Input 2 2 6 5 2 2" xfId="17583" xr:uid="{D2A0CFF5-DC78-44E6-92AA-235CCEE90F11}"/>
    <cellStyle name="Input 2 2 6 5 2 2 2" xfId="29121" xr:uid="{FF7568AE-82A6-42B2-B99D-A55DE6793B00}"/>
    <cellStyle name="Input 2 2 6 5 2 3" xfId="26058" xr:uid="{C610F5C1-0861-4ECD-B755-3333EEEF1D95}"/>
    <cellStyle name="Input 2 2 6 5 2 4" xfId="14712" xr:uid="{60BF06CB-B641-4E27-8CFD-01BD181738E6}"/>
    <cellStyle name="Input 2 2 6 5 3" xfId="8689" xr:uid="{5B535D34-16EC-4E70-91D6-002A7E59F25F}"/>
    <cellStyle name="Input 2 2 6 5 3 2" xfId="27561" xr:uid="{8BFE7BAD-EA3D-4539-8592-E8BFB58063A5}"/>
    <cellStyle name="Input 2 2 6 5 3 3" xfId="16089" xr:uid="{96C6EB25-F725-4FF6-87B0-B726930468D6}"/>
    <cellStyle name="Input 2 2 6 5 4" xfId="10123" xr:uid="{163416E9-B01B-4F18-967D-D592F94A6D72}"/>
    <cellStyle name="Input 2 2 6 5 4 2" xfId="23160" xr:uid="{883425F4-5918-4EF4-8BF9-DBB75BDCC66F}"/>
    <cellStyle name="Input 2 2 6 5 5" xfId="12057" xr:uid="{682439BF-D278-4979-BE05-0A04695A2C3A}"/>
    <cellStyle name="Input 2 2 6 6" xfId="2222" xr:uid="{63868A19-05CC-4826-B7C9-6417714EE18D}"/>
    <cellStyle name="Input 2 2 6 6 2" xfId="5121" xr:uid="{00926401-D8D8-49B0-83B0-762F3B10035F}"/>
    <cellStyle name="Input 2 2 6 6 2 2" xfId="17394" xr:uid="{FD38AF26-3A96-42BE-A9AD-4DC52CF62450}"/>
    <cellStyle name="Input 2 2 6 6 2 2 2" xfId="28932" xr:uid="{221FA38F-8F63-4CE2-9014-F4C9CA7D72DD}"/>
    <cellStyle name="Input 2 2 6 6 2 3" xfId="25869" xr:uid="{0298ABF5-64B8-49BE-AC84-603C302A4BE2}"/>
    <cellStyle name="Input 2 2 6 6 2 4" xfId="14538" xr:uid="{38F5B1BD-11EA-45C2-BB69-2275963A9B34}"/>
    <cellStyle name="Input 2 2 6 6 3" xfId="15915" xr:uid="{AF6352FD-614C-4CB6-8664-F0C243357F98}"/>
    <cellStyle name="Input 2 2 6 6 3 2" xfId="27372" xr:uid="{428B4E5C-CF6A-4AA8-BF5F-17A8DFD4732F}"/>
    <cellStyle name="Input 2 2 6 6 4" xfId="22971" xr:uid="{C4EE7899-6C38-4CAE-9C2B-3D877BED1CFE}"/>
    <cellStyle name="Input 2 2 6 6 5" xfId="11918" xr:uid="{1721F546-4A5C-4D4D-875A-6B6B1C3EB9E0}"/>
    <cellStyle name="Input 2 2 6 7" xfId="3043" xr:uid="{82947131-211A-47BA-A8D9-FE37FC9A46A2}"/>
    <cellStyle name="Input 2 2 6 7 2" xfId="5942" xr:uid="{1C66D58C-9CDF-4313-AC13-B13307F5EE00}"/>
    <cellStyle name="Input 2 2 6 7 2 2" xfId="18215" xr:uid="{97D774B8-6B7B-4355-A244-9AA2CAC355C5}"/>
    <cellStyle name="Input 2 2 6 7 2 2 2" xfId="29753" xr:uid="{9038092E-E606-4418-A0AF-ED1F49C4559C}"/>
    <cellStyle name="Input 2 2 6 7 2 3" xfId="26690" xr:uid="{7A7A0D6C-F4EA-4D8C-8F03-82FB7F228D54}"/>
    <cellStyle name="Input 2 2 6 7 2 4" xfId="15284" xr:uid="{26FD54CC-6E0C-4387-B334-81AFF5F6FCBD}"/>
    <cellStyle name="Input 2 2 6 7 3" xfId="16661" xr:uid="{0D845B30-D8D3-42BC-A2D9-C97860A151A7}"/>
    <cellStyle name="Input 2 2 6 7 3 2" xfId="28193" xr:uid="{0BA22504-E346-44E7-9B65-8D888376C3C1}"/>
    <cellStyle name="Input 2 2 6 7 4" xfId="23792" xr:uid="{F4152CC4-0072-459A-852B-F3619B114EE6}"/>
    <cellStyle name="Input 2 2 6 7 5" xfId="12521" xr:uid="{5F1713D0-FCFA-4254-A386-D122BBE3CC36}"/>
    <cellStyle name="Input 2 2 6 8" xfId="4254" xr:uid="{1438D83C-2707-4FD3-AF2E-D9671C8669A6}"/>
    <cellStyle name="Input 2 2 6 8 2" xfId="17191" xr:uid="{B083B950-7916-4B33-90E7-5F5F48D234BF}"/>
    <cellStyle name="Input 2 2 6 8 2 2" xfId="28729" xr:uid="{CD91FB85-C054-4203-B2E5-DF3BF410B33A}"/>
    <cellStyle name="Input 2 2 6 8 3" xfId="25002" xr:uid="{46F59798-57D8-42A1-B633-599BE5678762}"/>
    <cellStyle name="Input 2 2 6 8 4" xfId="13676" xr:uid="{33B2C51C-63D6-49CF-B252-D7CD566B8CBA}"/>
    <cellStyle name="Input 2 2 6 9" xfId="7755" xr:uid="{DF24AEEC-A4A7-455B-B774-93B6BD5F9A66}"/>
    <cellStyle name="Input 2 2 6 9 2" xfId="27169" xr:uid="{A9007B7D-3F90-4ACD-9627-569D4C5220E5}"/>
    <cellStyle name="Input 2 2 6 9 3" xfId="15717" xr:uid="{C8DD5425-1F02-46A6-806C-79DAF41A694F}"/>
    <cellStyle name="Input 2 2 7" xfId="980" xr:uid="{1778F03A-97E4-4DD0-A73C-8BA4BA45CA30}"/>
    <cellStyle name="Input 2 2 7 2" xfId="3883" xr:uid="{917F98D8-611E-4669-A775-2E662BB3C53E}"/>
    <cellStyle name="Input 2 2 7 2 2" xfId="8176" xr:uid="{5F673E42-5FE4-4E7C-896F-259B05F6600F}"/>
    <cellStyle name="Input 2 2 7 2 2 2" xfId="28586" xr:uid="{DD0E9703-2320-4DC7-B558-130C911E3A4A}"/>
    <cellStyle name="Input 2 2 7 2 2 3" xfId="17048" xr:uid="{9A96EF4F-C73C-4982-AF47-9E5B412E10DF}"/>
    <cellStyle name="Input 2 2 7 2 3" xfId="9610" xr:uid="{215774E2-6F7C-40A6-A343-5542CFAF2A75}"/>
    <cellStyle name="Input 2 2 7 2 3 2" xfId="24631" xr:uid="{6704445A-58EA-4D48-BC9C-68A4C5A4380D}"/>
    <cellStyle name="Input 2 2 7 2 4" xfId="13323" xr:uid="{70C8987D-9056-410F-B128-607DB07BD707}"/>
    <cellStyle name="Input 2 2 7 3" xfId="8652" xr:uid="{B3AB7E30-0042-4F45-B049-56C60601E82B}"/>
    <cellStyle name="Input 2 2 7 3 2" xfId="10086" xr:uid="{5E26DB2D-DDD0-4964-98A2-52031D85F72F}"/>
    <cellStyle name="Input 2 2 7 3 2 2" xfId="27026" xr:uid="{2261944E-29D3-41C9-87C1-EF25202360EB}"/>
    <cellStyle name="Input 2 2 7 3 3" xfId="15592" xr:uid="{F3445701-AD26-408B-8BD4-1E4222B8426A}"/>
    <cellStyle name="Input 2 2 7 4" xfId="7231" xr:uid="{CC0D75D5-0716-4ACA-8F55-A787A733EF29}"/>
    <cellStyle name="Input 2 2 7 4 2" xfId="21733" xr:uid="{19BF760E-F7BF-4224-AFD7-9D76EDA6CFC0}"/>
    <cellStyle name="Input 2 2 7 5" xfId="9054" xr:uid="{DFAF26EB-B57D-4F09-8841-B9D7180260B3}"/>
    <cellStyle name="Input 2 2 7 6" xfId="10818" xr:uid="{3702BA58-760F-4263-8D6A-EC9EDE4A4353}"/>
    <cellStyle name="Input 2 2 8" xfId="770" xr:uid="{3A607A35-3997-4EF0-B206-D51BA0F333CD}"/>
    <cellStyle name="Input 2 2 8 2" xfId="3673" xr:uid="{038C92F0-C215-4E15-95C5-F771DAA42ACC}"/>
    <cellStyle name="Input 2 2 8 2 2" xfId="8080" xr:uid="{FED01B8B-A61E-45E9-9124-F067CFE9BC3C}"/>
    <cellStyle name="Input 2 2 8 2 2 2" xfId="28488" xr:uid="{3CC36A2F-2B22-4911-87E8-472FAB2DB408}"/>
    <cellStyle name="Input 2 2 8 2 2 3" xfId="16956" xr:uid="{D1F78A6D-CE21-4CA8-8EA2-F90D4F52DF62}"/>
    <cellStyle name="Input 2 2 8 2 3" xfId="9514" xr:uid="{2ADB568C-FF2E-41E7-9B9B-41BC2D852499}"/>
    <cellStyle name="Input 2 2 8 2 3 2" xfId="24421" xr:uid="{2FEF8EDC-F99F-4B54-A566-A419FC1D5044}"/>
    <cellStyle name="Input 2 2 8 2 4" xfId="13139" xr:uid="{A81489FD-C38C-4296-948B-32C4E35B47D7}"/>
    <cellStyle name="Input 2 2 8 3" xfId="7996" xr:uid="{4384CF0B-51DC-480F-B9D6-E002447DB084}"/>
    <cellStyle name="Input 2 2 8 3 2" xfId="9430" xr:uid="{32F021C2-6ED9-48D1-A9C6-7A25DC5A55C8}"/>
    <cellStyle name="Input 2 2 8 3 2 2" xfId="26928" xr:uid="{0C0BFEE6-6405-4505-9D2C-B20145CC854C}"/>
    <cellStyle name="Input 2 2 8 3 3" xfId="15520" xr:uid="{F32D9D5B-66EC-440A-A058-E349513E1F96}"/>
    <cellStyle name="Input 2 2 8 4" xfId="7054" xr:uid="{5DB22F4B-0F06-496B-9949-038BC1220C49}"/>
    <cellStyle name="Input 2 2 8 4 2" xfId="21523" xr:uid="{B139E035-3244-48EC-B558-FFA207EA2E2B}"/>
    <cellStyle name="Input 2 2 8 5" xfId="8989" xr:uid="{82F0A153-DCDB-4635-BB79-45A393866001}"/>
    <cellStyle name="Input 2 2 8 6" xfId="10641" xr:uid="{3D763751-C4BF-4D39-B6AE-9E5B881EAEEE}"/>
    <cellStyle name="Input 2 2 9" xfId="2298" xr:uid="{48FF5D24-69D8-4508-A2E0-6C86467EBD8A}"/>
    <cellStyle name="Input 2 2 9 2" xfId="5197" xr:uid="{78E8F8A8-48FB-4729-90AE-CF819DAE039A}"/>
    <cellStyle name="Input 2 2 9 2 2" xfId="8528" xr:uid="{4BD2C849-59F9-412B-910E-442F4B6C1EA1}"/>
    <cellStyle name="Input 2 2 9 2 2 2" xfId="29008" xr:uid="{590DA3E1-685F-4918-B65F-B53307EB296C}"/>
    <cellStyle name="Input 2 2 9 2 2 3" xfId="17470" xr:uid="{4522DFE3-A7C4-4B96-83EE-BB6501308C5E}"/>
    <cellStyle name="Input 2 2 9 2 3" xfId="9962" xr:uid="{DBA75E65-B631-419F-8B56-1F9AC51080A1}"/>
    <cellStyle name="Input 2 2 9 2 3 2" xfId="25945" xr:uid="{76EB751E-F590-4D43-BDF2-A4335B19F903}"/>
    <cellStyle name="Input 2 2 9 2 4" xfId="14610" xr:uid="{0F31016B-8EAA-4A89-B84E-EF9B918A8901}"/>
    <cellStyle name="Input 2 2 9 3" xfId="6846" xr:uid="{5763E263-84AA-426F-87AF-9BAE34C9330E}"/>
    <cellStyle name="Input 2 2 9 3 2" xfId="8948" xr:uid="{BDE9DA16-8300-439D-AE78-5FC5A7DDA459}"/>
    <cellStyle name="Input 2 2 9 3 2 2" xfId="27448" xr:uid="{79A64848-E14B-400B-B004-D0A9D1458E87}"/>
    <cellStyle name="Input 2 2 9 3 3" xfId="15987" xr:uid="{273674BC-6A2A-487F-ACC6-CA564079EE60}"/>
    <cellStyle name="Input 2 2 9 4" xfId="7877" xr:uid="{34751AE8-C537-43D3-8997-AA5927A889CF}"/>
    <cellStyle name="Input 2 2 9 4 2" xfId="23047" xr:uid="{C83F2B79-80DD-488A-885B-34B68017D0CB}"/>
    <cellStyle name="Input 2 2 9 5" xfId="9311" xr:uid="{F5F716DB-4012-44E1-ACA5-6776CD1C9C01}"/>
    <cellStyle name="Input 2 2 9 6" xfId="11976" xr:uid="{B0E861B3-5498-4CC5-8FA4-ABC0A3DD4076}"/>
    <cellStyle name="Input 2 3" xfId="421" xr:uid="{72C8E9C3-F865-4CAB-982E-D64D8341FC11}"/>
    <cellStyle name="Input 2 4" xfId="1353" xr:uid="{E7EEB00D-BA7A-4B36-A1AD-C7828DE49D60}"/>
    <cellStyle name="Input 2 4 10" xfId="9013" xr:uid="{5F58EAF1-4E92-4622-B18C-6D2720CFAA94}"/>
    <cellStyle name="Input 2 4 10 2" xfId="22106" xr:uid="{4A0BC3FB-2F05-4E71-BE11-347D616194B6}"/>
    <cellStyle name="Input 2 4 11" xfId="11142" xr:uid="{75FA95E8-7924-4874-BC3B-9D536E6F5A96}"/>
    <cellStyle name="Input 2 4 2" xfId="2706" xr:uid="{E4BDAD5E-2AF7-4AF9-804E-8F2308279C56}"/>
    <cellStyle name="Input 2 4 2 2" xfId="5605" xr:uid="{DEB24469-1317-44F8-BBC9-BD30BE05C262}"/>
    <cellStyle name="Input 2 4 2 2 2" xfId="17878" xr:uid="{F0FA9656-C549-47AE-8F1C-B073908BC24E}"/>
    <cellStyle name="Input 2 4 2 2 2 2" xfId="29416" xr:uid="{9563A9A1-9435-4B43-B5B6-824AB97374C5}"/>
    <cellStyle name="Input 2 4 2 2 3" xfId="26353" xr:uid="{64664EF6-4FC8-491B-8DC9-76C397BC4682}"/>
    <cellStyle name="Input 2 4 2 2 4" xfId="14969" xr:uid="{47309174-C882-4899-A300-E8939A378058}"/>
    <cellStyle name="Input 2 4 2 3" xfId="8108" xr:uid="{0A5CE4EF-01A0-4BD1-AAF4-2C366845293E}"/>
    <cellStyle name="Input 2 4 2 3 2" xfId="27856" xr:uid="{F452F973-F65F-4371-AD0F-2A6D3DD65F22}"/>
    <cellStyle name="Input 2 4 2 3 3" xfId="16346" xr:uid="{408E2F42-22F9-4861-A004-E995471C934B}"/>
    <cellStyle name="Input 2 4 2 4" xfId="9542" xr:uid="{0E0F49C3-3609-4020-9BA3-3D2AB2530202}"/>
    <cellStyle name="Input 2 4 2 4 2" xfId="23455" xr:uid="{ECDBF47C-BABF-4BEF-896E-1938D292EB19}"/>
    <cellStyle name="Input 2 4 2 5" xfId="12272" xr:uid="{01B597A0-1F42-4714-8298-3E9088D2C8A5}"/>
    <cellStyle name="Input 2 4 3" xfId="2732" xr:uid="{6E0A2509-958C-4AF4-8B86-5F06A6C3DCCA}"/>
    <cellStyle name="Input 2 4 3 2" xfId="5631" xr:uid="{B078AF32-88F2-4144-A96A-8842FA805D9C}"/>
    <cellStyle name="Input 2 4 3 2 2" xfId="17904" xr:uid="{E6431430-CE89-4EF6-92A8-4A1B83AC38E3}"/>
    <cellStyle name="Input 2 4 3 2 2 2" xfId="29442" xr:uid="{14FC24C5-79F5-4A30-8806-36FEBE76675E}"/>
    <cellStyle name="Input 2 4 3 2 3" xfId="26379" xr:uid="{C7C583F9-ECB7-4A80-9806-8F2E84282DBB}"/>
    <cellStyle name="Input 2 4 3 2 4" xfId="14995" xr:uid="{40221DAD-7509-4185-862F-A79DD30BF51E}"/>
    <cellStyle name="Input 2 4 3 3" xfId="8347" xr:uid="{61DCEC1D-A7D5-4F0A-BB6D-3B0C91676F5D}"/>
    <cellStyle name="Input 2 4 3 3 2" xfId="27882" xr:uid="{937B6774-4070-40D7-9EDA-A556F9389994}"/>
    <cellStyle name="Input 2 4 3 3 3" xfId="16372" xr:uid="{B00A4DF5-EBDA-4985-8652-5BF92B029542}"/>
    <cellStyle name="Input 2 4 3 4" xfId="9781" xr:uid="{92B63BF1-63E1-41FE-B3DB-D61A981B5408}"/>
    <cellStyle name="Input 2 4 3 4 2" xfId="23481" xr:uid="{AAC01F58-582C-4513-BB12-A3A22E826734}"/>
    <cellStyle name="Input 2 4 3 5" xfId="12289" xr:uid="{6D0DCE0C-4827-4EBC-A270-A1082365C729}"/>
    <cellStyle name="Input 2 4 4" xfId="2791" xr:uid="{6434A989-ABB2-4F5B-9272-A32D9CA1D04B}"/>
    <cellStyle name="Input 2 4 4 2" xfId="5690" xr:uid="{71E0556B-74A6-4ED2-80A2-CCE6A812AA35}"/>
    <cellStyle name="Input 2 4 4 2 2" xfId="17963" xr:uid="{38569914-F856-4079-AAC6-7A45942033BA}"/>
    <cellStyle name="Input 2 4 4 2 2 2" xfId="29501" xr:uid="{4217E651-C1DF-438B-9C0B-46E97AC5A7C6}"/>
    <cellStyle name="Input 2 4 4 2 3" xfId="26438" xr:uid="{7BA8FC35-78E9-4975-AA64-D9A62FE3E5D5}"/>
    <cellStyle name="Input 2 4 4 2 4" xfId="15046" xr:uid="{1576F7B1-63F3-4B8E-8532-E3BF264632BE}"/>
    <cellStyle name="Input 2 4 4 3" xfId="16423" xr:uid="{DA26B751-A5B1-4316-BC08-51830277688F}"/>
    <cellStyle name="Input 2 4 4 3 2" xfId="27941" xr:uid="{011D3B21-7CC4-447E-8049-4115A96735D8}"/>
    <cellStyle name="Input 2 4 4 4" xfId="23540" xr:uid="{E2D2DDF5-D781-4C42-82E3-632CED9B7A96}"/>
    <cellStyle name="Input 2 4 4 5" xfId="12326" xr:uid="{D1180D96-231F-4DB7-AB51-655E072CDD38}"/>
    <cellStyle name="Input 2 4 5" xfId="3034" xr:uid="{A3099FA1-7EDE-44EC-9312-FC05712FBE05}"/>
    <cellStyle name="Input 2 4 5 2" xfId="5933" xr:uid="{42AEACB2-FD15-4EE8-A900-1783AD76C205}"/>
    <cellStyle name="Input 2 4 5 2 2" xfId="18206" xr:uid="{2C6B4F12-03B0-4017-8CD4-88C05918002C}"/>
    <cellStyle name="Input 2 4 5 2 2 2" xfId="29744" xr:uid="{E4D8A57B-EDF7-43FC-B8DB-B1E1BFB57969}"/>
    <cellStyle name="Input 2 4 5 2 3" xfId="26681" xr:uid="{5936B77A-9E6B-4085-837D-0039935A833C}"/>
    <cellStyle name="Input 2 4 5 2 4" xfId="15275" xr:uid="{A0296452-A64F-42FC-8344-5F396413B100}"/>
    <cellStyle name="Input 2 4 5 3" xfId="16652" xr:uid="{AAEFDED2-E810-4059-92FA-50DA0615B32A}"/>
    <cellStyle name="Input 2 4 5 3 2" xfId="28184" xr:uid="{11F3B924-904F-46FF-B514-A8E99BB0957E}"/>
    <cellStyle name="Input 2 4 5 4" xfId="23783" xr:uid="{4BA22D66-47F8-47F1-A6B9-E6595BA7EA82}"/>
    <cellStyle name="Input 2 4 5 5" xfId="12513" xr:uid="{0CBF68D8-6152-4030-B229-68FA79F57989}"/>
    <cellStyle name="Input 2 4 6" xfId="3130" xr:uid="{7ACBFD25-DFED-40F8-986D-2A6022F1E112}"/>
    <cellStyle name="Input 2 4 6 2" xfId="6029" xr:uid="{29807C52-0283-469F-81A2-6713FC4B96A3}"/>
    <cellStyle name="Input 2 4 6 2 2" xfId="18302" xr:uid="{EFC4B55C-0AF4-42BA-9094-F905041F85C2}"/>
    <cellStyle name="Input 2 4 6 2 2 2" xfId="29840" xr:uid="{68D04724-14A4-4206-8392-034FB9105533}"/>
    <cellStyle name="Input 2 4 6 2 3" xfId="26777" xr:uid="{76CAD1E1-A3F3-4367-AEB9-C7D30C1749DA}"/>
    <cellStyle name="Input 2 4 6 2 4" xfId="15371" xr:uid="{D31BFEAE-8AAF-4353-B8A5-DD3CC6525922}"/>
    <cellStyle name="Input 2 4 6 3" xfId="16748" xr:uid="{83BA9F77-6FB1-454D-84A3-3E1932D36463}"/>
    <cellStyle name="Input 2 4 6 3 2" xfId="28280" xr:uid="{02D7D4F3-D2CF-4F95-B125-3A47FEDA15E6}"/>
    <cellStyle name="Input 2 4 6 4" xfId="23879" xr:uid="{DB5B252F-66B8-4F89-9941-ADEC3B827E94}"/>
    <cellStyle name="Input 2 4 6 5" xfId="12599" xr:uid="{14ED9929-0782-4E0C-B27E-83509926A76B}"/>
    <cellStyle name="Input 2 4 7" xfId="2645" xr:uid="{E072EFE5-4D10-4F23-9C31-2192CB425D31}"/>
    <cellStyle name="Input 2 4 7 2" xfId="5544" xr:uid="{D1BC771D-15CF-430D-BFE8-0D1190BD82B7}"/>
    <cellStyle name="Input 2 4 7 2 2" xfId="17817" xr:uid="{2842FD31-CB33-4ABC-A138-DC1C262A4A60}"/>
    <cellStyle name="Input 2 4 7 2 2 2" xfId="29355" xr:uid="{9DD25ED3-0AFF-4F18-B747-25491744149E}"/>
    <cellStyle name="Input 2 4 7 2 3" xfId="26292" xr:uid="{6F2C3884-1C2E-4B6C-AEE9-84DB2BAB39B7}"/>
    <cellStyle name="Input 2 4 7 2 4" xfId="14917" xr:uid="{7BC5BE95-132F-4762-B910-A86CB4670732}"/>
    <cellStyle name="Input 2 4 7 3" xfId="16294" xr:uid="{80F79E2D-1282-405C-877D-D62719439477}"/>
    <cellStyle name="Input 2 4 7 3 2" xfId="27795" xr:uid="{1BFE7569-AA40-4166-9397-374E5D46E110}"/>
    <cellStyle name="Input 2 4 7 4" xfId="23394" xr:uid="{491F3B68-065F-4442-9C90-E5920F4BC01D}"/>
    <cellStyle name="Input 2 4 7 5" xfId="12233" xr:uid="{F790CB4D-22AE-408B-835B-04363ADCE337}"/>
    <cellStyle name="Input 2 4 8" xfId="4256" xr:uid="{6B839A9E-11AC-46DA-A060-BFA240F0A0CD}"/>
    <cellStyle name="Input 2 4 8 2" xfId="17193" xr:uid="{84C64AB9-728D-463B-9234-0B7094042E58}"/>
    <cellStyle name="Input 2 4 8 2 2" xfId="28731" xr:uid="{DC29F7D0-D3B1-4A19-B4EA-C63E5BAFF79B}"/>
    <cellStyle name="Input 2 4 8 3" xfId="25004" xr:uid="{C0FB2CA5-FE2C-4A83-B670-ACA73E45E4B0}"/>
    <cellStyle name="Input 2 4 8 4" xfId="13678" xr:uid="{B99F6CA4-D006-4AC8-9506-8193C9690434}"/>
    <cellStyle name="Input 2 4 9" xfId="7084" xr:uid="{2E5BF77C-EB03-4950-8219-D3DACF05C7C8}"/>
    <cellStyle name="Input 2 4 9 2" xfId="27171" xr:uid="{D28E9EC5-7BAE-470C-B66C-68F4A7F9DB14}"/>
    <cellStyle name="Input 2 4 9 3" xfId="15719" xr:uid="{414CEA39-F2B2-4AF0-9117-57B4D3E6E420}"/>
    <cellStyle name="Input 2 5" xfId="813" xr:uid="{AC6F0BF2-9658-44F9-8DCB-2FB2552A8B4E}"/>
    <cellStyle name="Input 2 5 2" xfId="3716" xr:uid="{59057EFE-4B85-4C9F-8DF5-4AF2A49B0CB6}"/>
    <cellStyle name="Input 2 5 2 2" xfId="16991" xr:uid="{E2A7FF83-178F-4C15-9C09-4C98E9FC4D12}"/>
    <cellStyle name="Input 2 5 2 2 2" xfId="28525" xr:uid="{CBB68480-F3F0-4E78-BBE0-E148347BD856}"/>
    <cellStyle name="Input 2 5 2 3" xfId="24464" xr:uid="{8D7C3121-A403-4ED2-B73E-E2E22B22D9A7}"/>
    <cellStyle name="Input 2 5 2 4" xfId="13171" xr:uid="{9A39915A-0400-4740-88B3-587A92073169}"/>
    <cellStyle name="Input 2 5 3" xfId="15546" xr:uid="{CC240CF4-FEE3-471F-AE09-3801D8F19176}"/>
    <cellStyle name="Input 2 5 3 2" xfId="26965" xr:uid="{CDB5FE46-4342-4EF7-ACB4-4F14C5EB7AAC}"/>
    <cellStyle name="Input 2 5 4" xfId="21566" xr:uid="{BC5F07B1-F1C9-4D62-A44A-C389FE1FC184}"/>
    <cellStyle name="Input 2 5 5" xfId="10670" xr:uid="{E7E61D3C-7423-4211-B184-D102BF2E3386}"/>
    <cellStyle name="Input 2 6" xfId="3284" xr:uid="{AFCBD916-25D5-4BA6-A686-1E775D37CC74}"/>
    <cellStyle name="Input 2 6 2" xfId="16895" xr:uid="{EE67A4F3-1422-4E21-863A-E31C91938D18}"/>
    <cellStyle name="Input 2 6 2 2" xfId="28427" xr:uid="{3634C73E-9DBA-49AD-9A0D-63DFB42BF985}"/>
    <cellStyle name="Input 2 6 3" xfId="24032" xr:uid="{A187B3D2-FF91-454D-B5F1-D8FBF1E8E92D}"/>
    <cellStyle name="Input 2 6 4" xfId="12752" xr:uid="{E441BC62-E577-444C-AA7D-00BEB7D25207}"/>
    <cellStyle name="Input 2 7" xfId="6190" xr:uid="{1C0754FF-15FE-4D20-9172-EB852214CA64}"/>
    <cellStyle name="Input 2 7 2" xfId="21134" xr:uid="{5DECB6B3-9BBA-4731-A9CA-3D7577A1992C}"/>
    <cellStyle name="Input 2 8" xfId="6395" xr:uid="{67F70FD5-8DD1-434E-BAC5-5372BEBFEF37}"/>
    <cellStyle name="Input 2 9" xfId="10283" xr:uid="{CDECDF44-FB63-402A-839A-B93D8F532CA4}"/>
    <cellStyle name="Input 3" xfId="106" xr:uid="{A6A2EE12-EF51-4FDC-9A3E-5C721DB64EA1}"/>
    <cellStyle name="Input 3 10" xfId="6396" xr:uid="{139275AC-EE4B-48B3-A186-A522E1FF4913}"/>
    <cellStyle name="Input 3 11" xfId="10282" xr:uid="{4658889B-868C-4460-BEE0-C923040F6779}"/>
    <cellStyle name="Input 3 2" xfId="275" xr:uid="{8172BC36-C88B-40EA-A849-6E221C8D1D37}"/>
    <cellStyle name="Input 3 2 10" xfId="2665" xr:uid="{0E91F837-57A3-413C-9819-E147C9F580B6}"/>
    <cellStyle name="Input 3 2 10 2" xfId="5564" xr:uid="{7D1F8D2C-D875-4110-AB75-EE311B56209C}"/>
    <cellStyle name="Input 3 2 10 2 2" xfId="17837" xr:uid="{21F40184-07D1-40DF-8728-FDB6F9146101}"/>
    <cellStyle name="Input 3 2 10 2 2 2" xfId="29375" xr:uid="{6B7816BC-0354-426A-BF10-367F36D6A2D0}"/>
    <cellStyle name="Input 3 2 10 2 3" xfId="26312" xr:uid="{B5A1F080-D2A1-46BE-AF9A-7F8F3207AA10}"/>
    <cellStyle name="Input 3 2 10 2 4" xfId="14933" xr:uid="{BA1B9371-7F74-4150-95C2-4D7DDE7AB1CB}"/>
    <cellStyle name="Input 3 2 10 3" xfId="6726" xr:uid="{0D2BCCE3-54A5-4EB1-8BB8-FC08BED01DF4}"/>
    <cellStyle name="Input 3 2 10 3 2" xfId="27815" xr:uid="{F650DCF4-C69C-4549-889F-FF96D07D46B3}"/>
    <cellStyle name="Input 3 2 10 3 3" xfId="16310" xr:uid="{5B990A57-F75A-4EF7-9F36-3B8C2BFAC8A0}"/>
    <cellStyle name="Input 3 2 10 4" xfId="8907" xr:uid="{C452198E-9A92-4942-8E48-F16B59C299B9}"/>
    <cellStyle name="Input 3 2 10 4 2" xfId="23414" xr:uid="{06690C26-AE6A-4EF1-A986-A935E2A8BCAE}"/>
    <cellStyle name="Input 3 2 10 5" xfId="12246" xr:uid="{DC126039-E397-4761-AB54-05C9BFD91DF5}"/>
    <cellStyle name="Input 3 2 11" xfId="2202" xr:uid="{0D8304A8-2459-49BC-9AAF-7275BE440AB1}"/>
    <cellStyle name="Input 3 2 11 2" xfId="5101" xr:uid="{284521B1-4AC1-4238-A4EC-27F10728B1D9}"/>
    <cellStyle name="Input 3 2 11 2 2" xfId="17374" xr:uid="{144EA891-3274-4A99-9100-C7C75A571EDA}"/>
    <cellStyle name="Input 3 2 11 2 2 2" xfId="28912" xr:uid="{A31E6BD2-4180-415B-A441-3EFEC2D4F216}"/>
    <cellStyle name="Input 3 2 11 2 3" xfId="25849" xr:uid="{7C848BC4-43FF-4854-BA32-80359A1ABB64}"/>
    <cellStyle name="Input 3 2 11 2 4" xfId="14519" xr:uid="{616A02C8-34BA-48D9-BC3B-D4625B305349}"/>
    <cellStyle name="Input 3 2 11 3" xfId="6617" xr:uid="{CA2E2754-0A9E-411E-A29C-600A92B83F70}"/>
    <cellStyle name="Input 3 2 11 3 2" xfId="27352" xr:uid="{D2A96314-B873-4306-9881-C454DBA1D19F}"/>
    <cellStyle name="Input 3 2 11 3 3" xfId="15896" xr:uid="{81072D81-1965-40A8-9411-EF520D8155C7}"/>
    <cellStyle name="Input 3 2 11 4" xfId="8880" xr:uid="{7EB4DF2A-8F14-4AB7-93AA-9789C9A57B23}"/>
    <cellStyle name="Input 3 2 11 4 2" xfId="22951" xr:uid="{2C368441-3EFF-4FB2-89E3-F8E760C82292}"/>
    <cellStyle name="Input 3 2 11 5" xfId="11902" xr:uid="{EFD69CF4-303C-453F-91A0-1DCB76DBD59C}"/>
    <cellStyle name="Input 3 2 12" xfId="3383" xr:uid="{997D8ED7-FB8F-45F6-8FA9-3D46C8F3B083}"/>
    <cellStyle name="Input 3 2 12 2" xfId="16912" xr:uid="{428A624D-E49A-4D63-9308-401FB0C1711D}"/>
    <cellStyle name="Input 3 2 12 2 2" xfId="28444" xr:uid="{53A7B30B-A941-4152-817F-5903E63B7FC1}"/>
    <cellStyle name="Input 3 2 12 3" xfId="24131" xr:uid="{EAE70010-265E-4F11-B218-3454E5DBFF8A}"/>
    <cellStyle name="Input 3 2 12 4" xfId="12851" xr:uid="{D3806659-74F6-4BB5-9A02-EB5037E45E40}"/>
    <cellStyle name="Input 3 2 13" xfId="6298" xr:uid="{E9E67AC6-22BA-4E94-BCDA-9688D7B38DF5}"/>
    <cellStyle name="Input 3 2 13 2" xfId="21233" xr:uid="{450ADC97-86A0-47B9-ACC4-6A9B4158B0B9}"/>
    <cellStyle name="Input 3 2 14" xfId="6231" xr:uid="{8502D6C5-B245-4512-8EE9-C480EC706C62}"/>
    <cellStyle name="Input 3 2 2" xfId="672" xr:uid="{BEB49677-F9B2-4614-B989-FF5BF3670C4F}"/>
    <cellStyle name="Input 3 2 2 10" xfId="6506" xr:uid="{CCCB44EB-8116-45C3-A1EC-EC27F63E0CDE}"/>
    <cellStyle name="Input 3 2 2 10 2" xfId="21425" xr:uid="{0D18BE75-8035-45B0-B3D1-17A676C74CD5}"/>
    <cellStyle name="Input 3 2 2 11" xfId="8854" xr:uid="{EAE0313D-3629-4594-A7AC-5997817ECF94}"/>
    <cellStyle name="Input 3 2 2 12" xfId="10551" xr:uid="{22F159A6-714E-4900-892A-1879C241B6D3}"/>
    <cellStyle name="Input 3 2 2 2" xfId="1675" xr:uid="{F00B2A7D-3C87-48E4-9714-7575B69FE6D5}"/>
    <cellStyle name="Input 3 2 2 2 10" xfId="9107" xr:uid="{2CA56237-F9BE-4F38-8280-5DB874071EBC}"/>
    <cellStyle name="Input 3 2 2 2 10 2" xfId="22428" xr:uid="{C0957E51-BD85-4C1A-B60D-964D736B5B46}"/>
    <cellStyle name="Input 3 2 2 2 11" xfId="11429" xr:uid="{2223AF5E-5B5B-4E89-831B-DAF040784978}"/>
    <cellStyle name="Input 3 2 2 2 2" xfId="2363" xr:uid="{5E90C9B0-AE46-46A9-82B5-8EB30C4B299B}"/>
    <cellStyle name="Input 3 2 2 2 2 2" xfId="5262" xr:uid="{4DAF93BD-15EB-4A79-8949-E318AFC4A960}"/>
    <cellStyle name="Input 3 2 2 2 2 2 2" xfId="17535" xr:uid="{9F63E226-377F-4477-9D54-BBAA572A084C}"/>
    <cellStyle name="Input 3 2 2 2 2 2 2 2" xfId="29073" xr:uid="{D32E5AFC-DD23-4204-A55A-30E9F7827B9F}"/>
    <cellStyle name="Input 3 2 2 2 2 2 3" xfId="26010" xr:uid="{D1008924-022C-4A12-A961-D954CC5DC464}"/>
    <cellStyle name="Input 3 2 2 2 2 2 4" xfId="14670" xr:uid="{A6961190-A097-467F-A523-6D7DDA0B4BD1}"/>
    <cellStyle name="Input 3 2 2 2 2 3" xfId="8268" xr:uid="{E0AF55F9-F433-4B8D-B1C3-AF4EB5D2EC32}"/>
    <cellStyle name="Input 3 2 2 2 2 3 2" xfId="27513" xr:uid="{93363F42-0D13-4ABA-951B-0F8FE062A81A}"/>
    <cellStyle name="Input 3 2 2 2 2 3 3" xfId="16047" xr:uid="{BB4C512E-B966-4974-A2DC-9D9E8F03C3A3}"/>
    <cellStyle name="Input 3 2 2 2 2 4" xfId="9702" xr:uid="{6CF61A6B-7791-40C9-AD4D-6D841B4F2E56}"/>
    <cellStyle name="Input 3 2 2 2 2 4 2" xfId="23112" xr:uid="{931E4125-CDFC-4C1A-9A8F-C1317AC05240}"/>
    <cellStyle name="Input 3 2 2 2 2 5" xfId="12025" xr:uid="{EA76D70C-3A9C-47BA-912A-554FFAA1EAE3}"/>
    <cellStyle name="Input 3 2 2 2 3" xfId="2399" xr:uid="{496A740A-E793-43C0-9203-D0C0FAB939B8}"/>
    <cellStyle name="Input 3 2 2 2 3 2" xfId="5298" xr:uid="{211DB646-BABF-4665-A0BF-0A9B4B7B7623}"/>
    <cellStyle name="Input 3 2 2 2 3 2 2" xfId="17571" xr:uid="{A7D48220-74A3-4795-887C-668A86B308E5}"/>
    <cellStyle name="Input 3 2 2 2 3 2 2 2" xfId="29109" xr:uid="{E60303A3-18BD-4A83-8E4E-0BEDFBD7A880}"/>
    <cellStyle name="Input 3 2 2 2 3 2 3" xfId="26046" xr:uid="{F5C9C839-BFC3-48B1-93D9-140985E09E6A}"/>
    <cellStyle name="Input 3 2 2 2 3 2 4" xfId="14701" xr:uid="{33FCB9F4-A63A-4BBB-85E2-F2316B5A1A5E}"/>
    <cellStyle name="Input 3 2 2 2 3 3" xfId="8670" xr:uid="{0E50FA6C-6268-404A-8855-7C059CA9357D}"/>
    <cellStyle name="Input 3 2 2 2 3 3 2" xfId="27549" xr:uid="{326C48A5-F10E-44A2-BDEC-E0D78C6AB159}"/>
    <cellStyle name="Input 3 2 2 2 3 3 3" xfId="16078" xr:uid="{B691003C-27D7-4E3F-B595-1E5EAC2C088B}"/>
    <cellStyle name="Input 3 2 2 2 3 4" xfId="10104" xr:uid="{30999F58-9823-471E-BF38-A49BFF11FB5F}"/>
    <cellStyle name="Input 3 2 2 2 3 4 2" xfId="23148" xr:uid="{CC7BBB40-672A-4B3E-994C-D076A8A090DB}"/>
    <cellStyle name="Input 3 2 2 2 3 5" xfId="12050" xr:uid="{BD1AA3D6-8835-465E-A450-73ED36412F76}"/>
    <cellStyle name="Input 3 2 2 2 4" xfId="2724" xr:uid="{CC7492CF-6E52-4CBC-92FE-06D5E4ABD667}"/>
    <cellStyle name="Input 3 2 2 2 4 2" xfId="5623" xr:uid="{B21476E1-4AF3-4066-95D1-13E2DAEB6CFA}"/>
    <cellStyle name="Input 3 2 2 2 4 2 2" xfId="17896" xr:uid="{A501EC45-7CF1-4C00-8A28-5439855F16DE}"/>
    <cellStyle name="Input 3 2 2 2 4 2 2 2" xfId="29434" xr:uid="{E6639EA1-9A4A-4308-8B00-7372107B7EAC}"/>
    <cellStyle name="Input 3 2 2 2 4 2 3" xfId="26371" xr:uid="{18BD9815-6B5B-4C67-8E11-C8D304AE2B77}"/>
    <cellStyle name="Input 3 2 2 2 4 2 4" xfId="14987" xr:uid="{59EDE422-A01F-4ED3-9C45-7D0575DF5195}"/>
    <cellStyle name="Input 3 2 2 2 4 3" xfId="16364" xr:uid="{B3154EF7-C2E3-4F99-9061-5B27BCF04027}"/>
    <cellStyle name="Input 3 2 2 2 4 3 2" xfId="27874" xr:uid="{24D11A60-A3BF-453D-BE00-E3D1B94AF65B}"/>
    <cellStyle name="Input 3 2 2 2 4 4" xfId="23473" xr:uid="{4E2B72A9-38C5-41A9-B916-04E148B1D97B}"/>
    <cellStyle name="Input 3 2 2 2 4 5" xfId="12283" xr:uid="{B050871F-7779-40E0-8CA1-4D0B6A2399C7}"/>
    <cellStyle name="Input 3 2 2 2 5" xfId="2898" xr:uid="{8F310C6C-F591-42A6-A803-C67DD5BA597C}"/>
    <cellStyle name="Input 3 2 2 2 5 2" xfId="5797" xr:uid="{602310E5-ECE4-42D3-AA28-EBB5A62922F3}"/>
    <cellStyle name="Input 3 2 2 2 5 2 2" xfId="18070" xr:uid="{94344F19-3538-4A12-B432-C0F75CC75BBB}"/>
    <cellStyle name="Input 3 2 2 2 5 2 2 2" xfId="29608" xr:uid="{5EE2A511-0833-47B1-AA57-8C400D47189E}"/>
    <cellStyle name="Input 3 2 2 2 5 2 3" xfId="26545" xr:uid="{55CBE412-6E8C-4919-A7CB-7F009B1912ED}"/>
    <cellStyle name="Input 3 2 2 2 5 2 4" xfId="15140" xr:uid="{01085EDD-E591-4374-A256-90F184388B2B}"/>
    <cellStyle name="Input 3 2 2 2 5 3" xfId="16517" xr:uid="{2DA61AAC-803B-4C76-BE1F-3821899E5AB9}"/>
    <cellStyle name="Input 3 2 2 2 5 3 2" xfId="28048" xr:uid="{F859F9FA-E831-4546-BC04-94BBA839A6A5}"/>
    <cellStyle name="Input 3 2 2 2 5 4" xfId="23647" xr:uid="{4AD6513A-D362-43C0-B1DE-5A60F4F7D396}"/>
    <cellStyle name="Input 3 2 2 2 5 5" xfId="12398" xr:uid="{D3D510D9-FE52-4D77-8202-89293B18AB66}"/>
    <cellStyle name="Input 3 2 2 2 6" xfId="2455" xr:uid="{BA1EC606-82FF-4B2C-A5D1-2837E79E871D}"/>
    <cellStyle name="Input 3 2 2 2 6 2" xfId="5354" xr:uid="{A9B699CE-1411-45C6-997B-9D435DDCBF2C}"/>
    <cellStyle name="Input 3 2 2 2 6 2 2" xfId="17627" xr:uid="{AABA88B9-9D05-43CC-AA5A-54B1C9BC3AF8}"/>
    <cellStyle name="Input 3 2 2 2 6 2 2 2" xfId="29165" xr:uid="{32D3245A-E90E-44D5-AD92-F3B196DD2169}"/>
    <cellStyle name="Input 3 2 2 2 6 2 3" xfId="26102" xr:uid="{52B03335-1BB2-4C0D-BEB5-77D29847BE10}"/>
    <cellStyle name="Input 3 2 2 2 6 2 4" xfId="14752" xr:uid="{77DE798F-90CB-4E5A-AA49-73DEFA422867}"/>
    <cellStyle name="Input 3 2 2 2 6 3" xfId="16129" xr:uid="{8568DCE6-4566-4AC8-8902-F491EF1D8827}"/>
    <cellStyle name="Input 3 2 2 2 6 3 2" xfId="27605" xr:uid="{958119BF-0835-4AB2-BD4E-F51849830D30}"/>
    <cellStyle name="Input 3 2 2 2 6 4" xfId="23204" xr:uid="{BFCBC88C-E675-47F7-BE73-3202E6805399}"/>
    <cellStyle name="Input 3 2 2 2 6 5" xfId="12092" xr:uid="{AB9D9F41-7282-40B9-95C1-FEDF968F1E73}"/>
    <cellStyle name="Input 3 2 2 2 7" xfId="2201" xr:uid="{B3E1CE9C-3140-475D-B9E3-6BE72C6E3AB8}"/>
    <cellStyle name="Input 3 2 2 2 7 2" xfId="5100" xr:uid="{3BEF3BA7-922A-41FD-AC23-954E5951CAEB}"/>
    <cellStyle name="Input 3 2 2 2 7 2 2" xfId="17373" xr:uid="{596991B5-1302-4CC0-A248-9AD45E9F0297}"/>
    <cellStyle name="Input 3 2 2 2 7 2 2 2" xfId="28911" xr:uid="{F94626DD-1AF7-4C99-BBBD-7EFEBCD58B3E}"/>
    <cellStyle name="Input 3 2 2 2 7 2 3" xfId="25848" xr:uid="{9A95E70F-046E-403C-B8B7-1021B78A190D}"/>
    <cellStyle name="Input 3 2 2 2 7 2 4" xfId="14518" xr:uid="{538C045C-912D-4638-8A22-FD44F57BE398}"/>
    <cellStyle name="Input 3 2 2 2 7 3" xfId="15895" xr:uid="{3B0F7272-9338-412B-AAC6-94A5529D2ECA}"/>
    <cellStyle name="Input 3 2 2 2 7 3 2" xfId="27351" xr:uid="{ABBC0B3A-BFEB-4FD0-8918-CF4F0523533D}"/>
    <cellStyle name="Input 3 2 2 2 7 4" xfId="22950" xr:uid="{468EE27A-39DF-43DE-BDB2-4BEB5B4B5609}"/>
    <cellStyle name="Input 3 2 2 2 7 5" xfId="11901" xr:uid="{50F88E2E-ADCF-4DC6-9A88-A15C2E46A4C8}"/>
    <cellStyle name="Input 3 2 2 2 8" xfId="4578" xr:uid="{BFCB4E02-70C7-45AE-9F58-122917F84EC3}"/>
    <cellStyle name="Input 3 2 2 2 8 2" xfId="17266" xr:uid="{C3CF811D-5149-44E8-9120-98B6D9EECCB7}"/>
    <cellStyle name="Input 3 2 2 2 8 2 2" xfId="28804" xr:uid="{300B92E1-0991-4E19-9711-6CBF4C3522B3}"/>
    <cellStyle name="Input 3 2 2 2 8 3" xfId="25326" xr:uid="{8726A7D3-88CF-4EB9-A85C-A09D9415EB75}"/>
    <cellStyle name="Input 3 2 2 2 8 4" xfId="14000" xr:uid="{CA292DCB-3F87-45F7-93A8-36D2D799799B}"/>
    <cellStyle name="Input 3 2 2 2 9" xfId="7427" xr:uid="{8C549AE0-4EDB-4BB7-A0FA-6DA63143B360}"/>
    <cellStyle name="Input 3 2 2 2 9 2" xfId="27244" xr:uid="{02F30155-EFA5-4BF4-B666-8E4B8A6C8FE6}"/>
    <cellStyle name="Input 3 2 2 2 9 3" xfId="15792" xr:uid="{1AC872E9-9E76-4292-A296-5976F8D1AE27}"/>
    <cellStyle name="Input 3 2 2 3" xfId="2142" xr:uid="{AA4E0FB1-C22B-4EAE-87CD-D0ED1A1BFFEE}"/>
    <cellStyle name="Input 3 2 2 3 10" xfId="9269" xr:uid="{166923FF-E880-4D50-BD74-9610F7604C3C}"/>
    <cellStyle name="Input 3 2 2 3 10 2" xfId="22891" xr:uid="{36D80AF9-B62B-4C1A-9356-9C46D5E8F625}"/>
    <cellStyle name="Input 3 2 2 3 11" xfId="11870" xr:uid="{8B1BF482-B0FA-44C3-90B3-BE002F87050A}"/>
    <cellStyle name="Input 3 2 2 3 2" xfId="2746" xr:uid="{DAFF2A10-4481-4232-B55A-8F433CF8F73B}"/>
    <cellStyle name="Input 3 2 2 3 2 2" xfId="5645" xr:uid="{118F61FC-5C14-445F-BF17-2AD74CB988D2}"/>
    <cellStyle name="Input 3 2 2 3 2 2 2" xfId="17918" xr:uid="{38A0192C-8396-4AFF-A8FF-F456C71BFCE0}"/>
    <cellStyle name="Input 3 2 2 3 2 2 2 2" xfId="29456" xr:uid="{61341344-73CB-40F7-BA90-08A4C81D02F9}"/>
    <cellStyle name="Input 3 2 2 3 2 2 3" xfId="26393" xr:uid="{37251F20-453B-454E-8393-84C50133C98E}"/>
    <cellStyle name="Input 3 2 2 3 2 2 4" xfId="15009" xr:uid="{0DDD877D-3949-446C-9D42-1ABD419D4331}"/>
    <cellStyle name="Input 3 2 2 3 2 3" xfId="8486" xr:uid="{0913528D-057F-4D08-B51D-233FEF9D3578}"/>
    <cellStyle name="Input 3 2 2 3 2 3 2" xfId="27896" xr:uid="{1851A7FB-F5A0-4814-8815-E907487AC05C}"/>
    <cellStyle name="Input 3 2 2 3 2 3 3" xfId="16386" xr:uid="{9ACB676D-0732-4E94-B98E-705CCAB0E03C}"/>
    <cellStyle name="Input 3 2 2 3 2 4" xfId="9920" xr:uid="{AF24C4E2-D3E5-4029-95C7-CBE85148532A}"/>
    <cellStyle name="Input 3 2 2 3 2 4 2" xfId="23495" xr:uid="{29179631-1B59-46FB-9C9F-A3394ABED7F9}"/>
    <cellStyle name="Input 3 2 2 3 2 5" xfId="12300" xr:uid="{7775B104-2DCB-4148-B802-22EED8DCCEC0}"/>
    <cellStyle name="Input 3 2 2 3 3" xfId="2856" xr:uid="{80AC7EC0-9D47-4FBF-90AE-3227525EA672}"/>
    <cellStyle name="Input 3 2 2 3 3 2" xfId="5755" xr:uid="{5848774F-D26F-4048-8A98-FFF79F1530D5}"/>
    <cellStyle name="Input 3 2 2 3 3 2 2" xfId="18028" xr:uid="{CC491821-1663-464A-B10C-BD609F626C8D}"/>
    <cellStyle name="Input 3 2 2 3 3 2 2 2" xfId="29566" xr:uid="{A010C5BC-41C5-416C-AC8F-6B6B3569E77F}"/>
    <cellStyle name="Input 3 2 2 3 3 2 3" xfId="26503" xr:uid="{2DE69C40-ED7D-4EB8-89BB-A740192479EA}"/>
    <cellStyle name="Input 3 2 2 3 3 2 4" xfId="15106" xr:uid="{1DFB4564-ADC1-45FF-8867-8074814D0BDE}"/>
    <cellStyle name="Input 3 2 2 3 3 3" xfId="8055" xr:uid="{D517A462-BD68-4CFA-9838-46CD5F7EEB92}"/>
    <cellStyle name="Input 3 2 2 3 3 3 2" xfId="28006" xr:uid="{3AD39115-A268-4341-B203-6BEB6D6AD4A4}"/>
    <cellStyle name="Input 3 2 2 3 3 3 3" xfId="16483" xr:uid="{BEF19C21-3F36-484A-968F-A4B7332F5882}"/>
    <cellStyle name="Input 3 2 2 3 3 4" xfId="9489" xr:uid="{47FE53C7-8BF0-4C74-8FF6-DC9AC5114F43}"/>
    <cellStyle name="Input 3 2 2 3 3 4 2" xfId="23605" xr:uid="{346945E3-EF98-439B-9664-DF9DECCCD1DE}"/>
    <cellStyle name="Input 3 2 2 3 3 5" xfId="12373" xr:uid="{57A52602-215F-4005-9DCE-F995E96F8B27}"/>
    <cellStyle name="Input 3 2 2 3 4" xfId="2960" xr:uid="{1532EE7A-EB09-49FE-AC8F-6B497C1805F4}"/>
    <cellStyle name="Input 3 2 2 3 4 2" xfId="5859" xr:uid="{705ECE63-67BF-4E1D-BB9E-6F2C37DD3118}"/>
    <cellStyle name="Input 3 2 2 3 4 2 2" xfId="18132" xr:uid="{F681E72B-259C-4CDC-B351-500C4D30438A}"/>
    <cellStyle name="Input 3 2 2 3 4 2 2 2" xfId="29670" xr:uid="{9B04EEC4-7837-417C-BAA8-0C991D189F78}"/>
    <cellStyle name="Input 3 2 2 3 4 2 3" xfId="26607" xr:uid="{3C14C231-A7F7-41FC-9F36-AF7E6DD60B19}"/>
    <cellStyle name="Input 3 2 2 3 4 2 4" xfId="15201" xr:uid="{90BFDE5D-85F5-45EC-935F-6DA8312923D6}"/>
    <cellStyle name="Input 3 2 2 3 4 3" xfId="16578" xr:uid="{3F4EBDAD-F92B-486B-910E-66DBD765E5C1}"/>
    <cellStyle name="Input 3 2 2 3 4 3 2" xfId="28110" xr:uid="{E1D10A90-1333-4E1F-8257-D552035C86AD}"/>
    <cellStyle name="Input 3 2 2 3 4 4" xfId="23709" xr:uid="{DD3588EB-0EA9-4BEC-AF6E-D7AAC9150945}"/>
    <cellStyle name="Input 3 2 2 3 4 5" xfId="12452" xr:uid="{9713743C-7A16-4005-A16B-96C77FA76085}"/>
    <cellStyle name="Input 3 2 2 3 5" xfId="3083" xr:uid="{16BF16B5-0517-4BB4-8AC2-C3E74CE9BC81}"/>
    <cellStyle name="Input 3 2 2 3 5 2" xfId="5982" xr:uid="{19AE4FDD-6076-4CE6-8567-7048E2082E8B}"/>
    <cellStyle name="Input 3 2 2 3 5 2 2" xfId="18255" xr:uid="{E5BF14D3-A8EB-448E-9FB2-DBE2E6B2D34C}"/>
    <cellStyle name="Input 3 2 2 3 5 2 2 2" xfId="29793" xr:uid="{FDF64AEC-C753-42AD-9F01-979C6F18F9F1}"/>
    <cellStyle name="Input 3 2 2 3 5 2 3" xfId="26730" xr:uid="{6258ACD0-56F7-4FBE-8359-8E07489770E9}"/>
    <cellStyle name="Input 3 2 2 3 5 2 4" xfId="15324" xr:uid="{6779DC59-942E-4410-8C3D-23756561FC6C}"/>
    <cellStyle name="Input 3 2 2 3 5 3" xfId="16701" xr:uid="{48DCAD54-7A41-4341-926C-F0F84D3E19EE}"/>
    <cellStyle name="Input 3 2 2 3 5 3 2" xfId="28233" xr:uid="{3D36AAEA-504D-4366-A7A2-B249A5AAA528}"/>
    <cellStyle name="Input 3 2 2 3 5 4" xfId="23832" xr:uid="{B7CA860B-0081-42DC-81BF-94B411AB8906}"/>
    <cellStyle name="Input 3 2 2 3 5 5" xfId="12557" xr:uid="{703730E1-7B37-420B-AAC7-7588DB817CEF}"/>
    <cellStyle name="Input 3 2 2 3 6" xfId="2294" xr:uid="{7CF784FF-A2D2-4C13-AAD0-DCE528D3685E}"/>
    <cellStyle name="Input 3 2 2 3 6 2" xfId="5193" xr:uid="{0CF5528B-1940-4624-806F-0D278966D565}"/>
    <cellStyle name="Input 3 2 2 3 6 2 2" xfId="17466" xr:uid="{1DA1BBC4-9FAD-48BA-BE0F-355C1807807B}"/>
    <cellStyle name="Input 3 2 2 3 6 2 2 2" xfId="29004" xr:uid="{F755171D-3826-4DD4-A0D3-C96DAF787E45}"/>
    <cellStyle name="Input 3 2 2 3 6 2 3" xfId="25941" xr:uid="{ACB0E4FE-F851-475E-B142-9D976CAE6F67}"/>
    <cellStyle name="Input 3 2 2 3 6 2 4" xfId="14607" xr:uid="{DDC738A7-1D01-4AC7-A57C-906513533371}"/>
    <cellStyle name="Input 3 2 2 3 6 3" xfId="15984" xr:uid="{06A67FFC-F104-45AE-95F0-BBE105568CEB}"/>
    <cellStyle name="Input 3 2 2 3 6 3 2" xfId="27444" xr:uid="{F65CD7E5-25CE-4A47-BCE5-5F150F80BDBE}"/>
    <cellStyle name="Input 3 2 2 3 6 4" xfId="23043" xr:uid="{351C4D3C-48BB-4DA4-A0FF-50560FA8D9C8}"/>
    <cellStyle name="Input 3 2 2 3 6 5" xfId="11973" xr:uid="{355F3827-8138-47D0-BD08-5D8AEA646B41}"/>
    <cellStyle name="Input 3 2 2 3 7" xfId="3232" xr:uid="{8C6400F0-E5C5-47EB-B719-85B6D2433C30}"/>
    <cellStyle name="Input 3 2 2 3 7 2" xfId="6131" xr:uid="{36643097-01FC-4493-8630-B24E4399C7E6}"/>
    <cellStyle name="Input 3 2 2 3 7 2 2" xfId="18404" xr:uid="{9176DB79-CC08-4946-9C75-FC60A7028BA4}"/>
    <cellStyle name="Input 3 2 2 3 7 2 2 2" xfId="29942" xr:uid="{F9CFFBAE-E6CC-4D95-9F3B-C2B94BAD34CC}"/>
    <cellStyle name="Input 3 2 2 3 7 2 3" xfId="26879" xr:uid="{3659E95C-E3FE-4721-85F0-8901634D2E8E}"/>
    <cellStyle name="Input 3 2 2 3 7 2 4" xfId="15473" xr:uid="{A078790B-713D-4157-B8EC-61B1F6CF8522}"/>
    <cellStyle name="Input 3 2 2 3 7 3" xfId="16850" xr:uid="{9553AE83-C69C-4A14-99DC-E1E32B609C12}"/>
    <cellStyle name="Input 3 2 2 3 7 3 2" xfId="28382" xr:uid="{2571121B-3D3A-4D1D-A4A6-1057C481A207}"/>
    <cellStyle name="Input 3 2 2 3 7 4" xfId="23981" xr:uid="{1B9180B3-5EF8-4628-9A18-ED79C3807A9D}"/>
    <cellStyle name="Input 3 2 2 3 7 5" xfId="12701" xr:uid="{F7C79D75-3099-4397-A577-75728B22FEB2}"/>
    <cellStyle name="Input 3 2 2 3 8" xfId="5041" xr:uid="{DCBE6EE8-9DD0-45BD-974B-C7B7848AF25F}"/>
    <cellStyle name="Input 3 2 2 3 8 2" xfId="17314" xr:uid="{429934BA-A692-40D1-9E45-C340FF19F407}"/>
    <cellStyle name="Input 3 2 2 3 8 2 2" xfId="28852" xr:uid="{0B5A1194-435C-4386-9BB0-282B83112B0D}"/>
    <cellStyle name="Input 3 2 2 3 8 3" xfId="25789" xr:uid="{43BFCE0D-A7BF-4036-BBC0-BB1BB1976E4B}"/>
    <cellStyle name="Input 3 2 2 3 8 4" xfId="14463" xr:uid="{B96D23B1-125E-4EA9-8D0D-D5FD73A3AD64}"/>
    <cellStyle name="Input 3 2 2 3 9" xfId="7835" xr:uid="{2A2B510E-6605-4B98-B25F-7802D1086B36}"/>
    <cellStyle name="Input 3 2 2 3 9 2" xfId="27292" xr:uid="{BC0CF7D9-BA45-4799-8150-B8DFDAFC61F6}"/>
    <cellStyle name="Input 3 2 2 3 9 3" xfId="15840" xr:uid="{69DAF236-FDD5-4AF8-A2A3-31C65E5B5851}"/>
    <cellStyle name="Input 3 2 2 4" xfId="2133" xr:uid="{82C97BC9-979A-4BE6-AE69-457AA5CAF0F5}"/>
    <cellStyle name="Input 3 2 2 4 10" xfId="9019" xr:uid="{B890F983-859E-49E4-812B-C1B56CB2744B}"/>
    <cellStyle name="Input 3 2 2 4 10 2" xfId="22882" xr:uid="{FE9113F3-585A-4DDF-9307-2FBFB7E9463C}"/>
    <cellStyle name="Input 3 2 2 4 11" xfId="11865" xr:uid="{EFCB2DC9-5169-4C87-ACEE-298EE6BA6CD7}"/>
    <cellStyle name="Input 3 2 2 4 2" xfId="2737" xr:uid="{4E19218C-BD29-4E2E-A437-76A54D85ADEC}"/>
    <cellStyle name="Input 3 2 2 4 2 2" xfId="5636" xr:uid="{C3866482-755C-4F03-AD50-B219DC60C539}"/>
    <cellStyle name="Input 3 2 2 4 2 2 2" xfId="17909" xr:uid="{693DFB95-B4B8-48F3-B7EF-BD152930A106}"/>
    <cellStyle name="Input 3 2 2 4 2 2 2 2" xfId="29447" xr:uid="{0BBEE62C-6719-4418-AEE2-E33D5D0381B5}"/>
    <cellStyle name="Input 3 2 2 4 2 2 3" xfId="26384" xr:uid="{30433AFC-B9BE-45E5-932A-D2C26BDEB218}"/>
    <cellStyle name="Input 3 2 2 4 2 2 4" xfId="15000" xr:uid="{078CDEB6-F3EB-4A65-B265-DEEF4B2DAF5C}"/>
    <cellStyle name="Input 3 2 2 4 2 3" xfId="8114" xr:uid="{395B8BD3-EC70-44AD-A05C-83F7E185ABC6}"/>
    <cellStyle name="Input 3 2 2 4 2 3 2" xfId="27887" xr:uid="{41BCF5AC-6266-4EFB-8D31-FA5A006E29A1}"/>
    <cellStyle name="Input 3 2 2 4 2 3 3" xfId="16377" xr:uid="{0DCCDA24-27AA-4BFF-A1D1-DA15139A4297}"/>
    <cellStyle name="Input 3 2 2 4 2 4" xfId="9548" xr:uid="{655376A4-CE30-4247-A439-3D123FCFC881}"/>
    <cellStyle name="Input 3 2 2 4 2 4 2" xfId="23486" xr:uid="{C8587E39-AA8F-4111-87BF-B43544B715C1}"/>
    <cellStyle name="Input 3 2 2 4 2 5" xfId="12294" xr:uid="{056BEF9D-1212-4472-90C8-7C5FE12A7B70}"/>
    <cellStyle name="Input 3 2 2 4 3" xfId="2847" xr:uid="{E45D5369-75CB-470D-9200-40A43AA11EC1}"/>
    <cellStyle name="Input 3 2 2 4 3 2" xfId="5746" xr:uid="{24F27FE6-5E68-42CA-8F3D-795895FA6E58}"/>
    <cellStyle name="Input 3 2 2 4 3 2 2" xfId="18019" xr:uid="{CF6887B8-D105-45E6-AAFE-CA8179D7E81F}"/>
    <cellStyle name="Input 3 2 2 4 3 2 2 2" xfId="29557" xr:uid="{FBDA7F13-E9C0-4CC5-9188-6C6AEE7038BC}"/>
    <cellStyle name="Input 3 2 2 4 3 2 3" xfId="26494" xr:uid="{038D306F-9BB9-43FF-B3D8-4B572D676DED}"/>
    <cellStyle name="Input 3 2 2 4 3 2 4" xfId="15097" xr:uid="{71EE14A1-0AB8-4C6E-9193-9588D7E55CC2}"/>
    <cellStyle name="Input 3 2 2 4 3 3" xfId="6842" xr:uid="{01B2CE82-94FE-4A8A-AB12-24187BA34D67}"/>
    <cellStyle name="Input 3 2 2 4 3 3 2" xfId="27997" xr:uid="{8CCBC139-7764-4411-9172-2E6844C18FFE}"/>
    <cellStyle name="Input 3 2 2 4 3 3 3" xfId="16474" xr:uid="{A9956CEA-89C5-4FDD-9743-BA9AB9280105}"/>
    <cellStyle name="Input 3 2 2 4 3 4" xfId="8944" xr:uid="{8222B5BC-AA2C-47A3-A7DA-1C713B6AA5F7}"/>
    <cellStyle name="Input 3 2 2 4 3 4 2" xfId="23596" xr:uid="{C1941302-3E21-40B5-A18F-5FC21BB8CAD6}"/>
    <cellStyle name="Input 3 2 2 4 3 5" xfId="12367" xr:uid="{BC807791-FB44-4857-8A86-6FD3F70056CB}"/>
    <cellStyle name="Input 3 2 2 4 4" xfId="2951" xr:uid="{4DD1887F-2037-4D6E-B09B-09A037864030}"/>
    <cellStyle name="Input 3 2 2 4 4 2" xfId="5850" xr:uid="{21588A0A-2255-4E9E-B42E-F68AA46BE320}"/>
    <cellStyle name="Input 3 2 2 4 4 2 2" xfId="18123" xr:uid="{34927816-56A2-44F2-833A-238D5B46515F}"/>
    <cellStyle name="Input 3 2 2 4 4 2 2 2" xfId="29661" xr:uid="{667495EB-D062-4AFE-B7B0-29776E1A5147}"/>
    <cellStyle name="Input 3 2 2 4 4 2 3" xfId="26598" xr:uid="{AAEDAAF9-A8CF-4C3D-871A-5974B8E47829}"/>
    <cellStyle name="Input 3 2 2 4 4 2 4" xfId="15192" xr:uid="{8295350B-F254-42FC-ADDC-AD1B9524D312}"/>
    <cellStyle name="Input 3 2 2 4 4 3" xfId="16569" xr:uid="{F41E3233-E3AB-4F13-AED3-BF490352B189}"/>
    <cellStyle name="Input 3 2 2 4 4 3 2" xfId="28101" xr:uid="{7D96ED35-0058-497F-8FE8-49E2B67DB59D}"/>
    <cellStyle name="Input 3 2 2 4 4 4" xfId="23700" xr:uid="{96CC2DAE-2D21-45E9-82D5-064A74EA8AAA}"/>
    <cellStyle name="Input 3 2 2 4 4 5" xfId="12443" xr:uid="{C32B0F89-FD28-4833-88B2-8A25614AE258}"/>
    <cellStyle name="Input 3 2 2 4 5" xfId="3074" xr:uid="{7F93F229-A5C3-499B-8D00-C2BFB953034F}"/>
    <cellStyle name="Input 3 2 2 4 5 2" xfId="5973" xr:uid="{F2EA3EFB-FFDB-4893-AB98-2C2B5A1C9C74}"/>
    <cellStyle name="Input 3 2 2 4 5 2 2" xfId="18246" xr:uid="{6BA166FF-743C-4A59-A04E-C205D99B3742}"/>
    <cellStyle name="Input 3 2 2 4 5 2 2 2" xfId="29784" xr:uid="{1B5E200E-596D-4316-9A6F-A26D2DFCFDE3}"/>
    <cellStyle name="Input 3 2 2 4 5 2 3" xfId="26721" xr:uid="{4B9B1A37-0138-4DD8-BD99-D8E6651CF890}"/>
    <cellStyle name="Input 3 2 2 4 5 2 4" xfId="15315" xr:uid="{E74DB39A-F489-4212-A9A1-BF43132060E4}"/>
    <cellStyle name="Input 3 2 2 4 5 3" xfId="16692" xr:uid="{286FAEB6-5DD6-440F-996D-26AB520486B3}"/>
    <cellStyle name="Input 3 2 2 4 5 3 2" xfId="28224" xr:uid="{1A589742-1C44-4647-BA9A-1A6765D02C75}"/>
    <cellStyle name="Input 3 2 2 4 5 4" xfId="23823" xr:uid="{05AB6629-AEC3-4E12-92B7-1E917F7B10AA}"/>
    <cellStyle name="Input 3 2 2 4 5 5" xfId="12548" xr:uid="{6869AFCC-3765-4BF9-9EB7-0AC6F4E9DDDA}"/>
    <cellStyle name="Input 3 2 2 4 6" xfId="2537" xr:uid="{36B8C96D-9DD9-4834-A8F8-D3B5C11A9BC1}"/>
    <cellStyle name="Input 3 2 2 4 6 2" xfId="5436" xr:uid="{8E60CEDC-1849-4D6A-845F-150935FD0937}"/>
    <cellStyle name="Input 3 2 2 4 6 2 2" xfId="17709" xr:uid="{F074E0BC-5518-48D5-9B86-CCC118D8B76F}"/>
    <cellStyle name="Input 3 2 2 4 6 2 2 2" xfId="29247" xr:uid="{311C2FE6-BCB5-4CE1-B502-5A9158EF9AB8}"/>
    <cellStyle name="Input 3 2 2 4 6 2 3" xfId="26184" xr:uid="{4047208E-18E5-4F80-954E-08B737A373FB}"/>
    <cellStyle name="Input 3 2 2 4 6 2 4" xfId="14825" xr:uid="{F802BB5D-5B0F-47FC-89C3-6E61486DEC5D}"/>
    <cellStyle name="Input 3 2 2 4 6 3" xfId="16202" xr:uid="{C86BD81E-538F-48E7-B0D7-050B53C3B945}"/>
    <cellStyle name="Input 3 2 2 4 6 3 2" xfId="27687" xr:uid="{607B4D11-B623-4A93-B89D-8F506D851C6B}"/>
    <cellStyle name="Input 3 2 2 4 6 4" xfId="23286" xr:uid="{B40E5FBF-6BF0-4340-BA1F-AE6AD299EEC4}"/>
    <cellStyle name="Input 3 2 2 4 6 5" xfId="12157" xr:uid="{510E9EA9-82B1-47CC-943E-02990AB73650}"/>
    <cellStyle name="Input 3 2 2 4 7" xfId="3223" xr:uid="{2A717EBB-827B-4431-B542-1FD6A835059F}"/>
    <cellStyle name="Input 3 2 2 4 7 2" xfId="6122" xr:uid="{5C6E9DB2-4B0C-4986-B17A-FE0623274104}"/>
    <cellStyle name="Input 3 2 2 4 7 2 2" xfId="18395" xr:uid="{E9C71E43-9A2C-4E62-B899-6AADAF031859}"/>
    <cellStyle name="Input 3 2 2 4 7 2 2 2" xfId="29933" xr:uid="{E1A6B13D-6C48-48DF-8022-D61CCC56C735}"/>
    <cellStyle name="Input 3 2 2 4 7 2 3" xfId="26870" xr:uid="{83A6E917-9AEB-424E-A049-0DE788C58EA4}"/>
    <cellStyle name="Input 3 2 2 4 7 2 4" xfId="15464" xr:uid="{1E77987F-86FF-4F17-9BA5-67B3D4C2D6ED}"/>
    <cellStyle name="Input 3 2 2 4 7 3" xfId="16841" xr:uid="{BFA003FC-3E26-43A6-8D69-61ED46CC23A7}"/>
    <cellStyle name="Input 3 2 2 4 7 3 2" xfId="28373" xr:uid="{1789A333-8DFC-4265-8F08-8470F51E45E2}"/>
    <cellStyle name="Input 3 2 2 4 7 4" xfId="23972" xr:uid="{FAA0246A-4230-46A0-9DC8-4B0D18EBA372}"/>
    <cellStyle name="Input 3 2 2 4 7 5" xfId="12692" xr:uid="{89BFD3E4-643B-40C8-856D-AB0118E57072}"/>
    <cellStyle name="Input 3 2 2 4 8" xfId="5032" xr:uid="{3573183E-0005-4AF7-BA4C-3982BD7145F4}"/>
    <cellStyle name="Input 3 2 2 4 8 2" xfId="17305" xr:uid="{5C7B9381-0312-4EA8-88B4-AE627A2E5125}"/>
    <cellStyle name="Input 3 2 2 4 8 2 2" xfId="28843" xr:uid="{CA0BB965-B1D1-4890-88FA-291C8EA7B632}"/>
    <cellStyle name="Input 3 2 2 4 8 3" xfId="25780" xr:uid="{FC29B47E-2336-4AD6-A665-6B32486EC2F3}"/>
    <cellStyle name="Input 3 2 2 4 8 4" xfId="14454" xr:uid="{AB989BB7-CBB2-4DAE-A090-2AFBD25BB913}"/>
    <cellStyle name="Input 3 2 2 4 9" xfId="7091" xr:uid="{21880E8C-D709-4E60-AD06-B4F0E0E1A0CD}"/>
    <cellStyle name="Input 3 2 2 4 9 2" xfId="27283" xr:uid="{385222FB-D716-4B68-92F3-27F6EA7BD492}"/>
    <cellStyle name="Input 3 2 2 4 9 3" xfId="15831" xr:uid="{ACBB2B8C-56BA-40FA-A3E8-E2D73178806D}"/>
    <cellStyle name="Input 3 2 2 5" xfId="1242" xr:uid="{A5461BAB-BDCA-420E-97C3-F30FD0718C2E}"/>
    <cellStyle name="Input 3 2 2 5 2" xfId="4145" xr:uid="{6427AFD9-0E43-434F-A8D1-8DEB4BAC79DE}"/>
    <cellStyle name="Input 3 2 2 5 2 2" xfId="17167" xr:uid="{3F5004F4-C01E-4557-9972-2346A8FEE5FB}"/>
    <cellStyle name="Input 3 2 2 5 2 2 2" xfId="28705" xr:uid="{297A333C-05D1-4954-ACA7-B5834B5C387A}"/>
    <cellStyle name="Input 3 2 2 5 2 3" xfId="24893" xr:uid="{609E71BC-E648-4042-AFAC-A73D36456B0B}"/>
    <cellStyle name="Input 3 2 2 5 2 4" xfId="13567" xr:uid="{ABF3D5A5-CAB2-405F-8174-006940E51D39}"/>
    <cellStyle name="Input 3 2 2 5 3" xfId="6964" xr:uid="{69E6AEFD-174D-47A3-87A7-690431CAE7EF}"/>
    <cellStyle name="Input 3 2 2 5 3 2" xfId="27145" xr:uid="{1351E45C-4705-4A3D-BB3B-586F0DF08225}"/>
    <cellStyle name="Input 3 2 2 5 3 3" xfId="15693" xr:uid="{4AD224BE-D955-427D-AF05-EA3DC59A9DF4}"/>
    <cellStyle name="Input 3 2 2 5 4" xfId="8978" xr:uid="{953933BB-CECB-4127-9E3B-04940A1434C3}"/>
    <cellStyle name="Input 3 2 2 5 4 2" xfId="21995" xr:uid="{F6DACF57-EFFB-4A22-8C18-CA5608038991}"/>
    <cellStyle name="Input 3 2 2 5 5" xfId="11042" xr:uid="{021B1D71-031C-4A60-9726-8910E5DB0723}"/>
    <cellStyle name="Input 3 2 2 6" xfId="2320" xr:uid="{70CC3B08-956F-4344-A65C-9ECC57897D9F}"/>
    <cellStyle name="Input 3 2 2 6 2" xfId="5219" xr:uid="{7A3D006E-D6C2-4F7A-B9BE-87E382FF4915}"/>
    <cellStyle name="Input 3 2 2 6 2 2" xfId="17492" xr:uid="{ADEE5D48-36E3-4C6E-9E53-41144CD00246}"/>
    <cellStyle name="Input 3 2 2 6 2 2 2" xfId="29030" xr:uid="{57C8B279-2B4C-40DE-A22F-8F329199F3EA}"/>
    <cellStyle name="Input 3 2 2 6 2 3" xfId="25967" xr:uid="{58FA75E4-2325-48A2-BF52-0A35AC9E7569}"/>
    <cellStyle name="Input 3 2 2 6 2 4" xfId="14631" xr:uid="{4E01B6FB-9F3F-46B0-AEF3-706792803A6C}"/>
    <cellStyle name="Input 3 2 2 6 3" xfId="8187" xr:uid="{0E3988E5-9AA0-47CE-9646-5797D0B89BC6}"/>
    <cellStyle name="Input 3 2 2 6 3 2" xfId="27470" xr:uid="{EEA83353-840B-484B-863B-7B2958282AE8}"/>
    <cellStyle name="Input 3 2 2 6 3 3" xfId="16008" xr:uid="{2BAB3399-E046-4DA2-9DB3-E85EFF56A121}"/>
    <cellStyle name="Input 3 2 2 6 4" xfId="9621" xr:uid="{04F3805E-819F-428E-BA01-C39C9B87EE1C}"/>
    <cellStyle name="Input 3 2 2 6 4 2" xfId="23069" xr:uid="{6468E322-7E72-4ACE-B177-4F2A8F91CBBC}"/>
    <cellStyle name="Input 3 2 2 6 5" xfId="11993" xr:uid="{C8E1129B-B4DD-4ECC-B028-E590B38D3208}"/>
    <cellStyle name="Input 3 2 2 7" xfId="2403" xr:uid="{5FD17CF7-7F0A-4C2F-867A-041368EC20F0}"/>
    <cellStyle name="Input 3 2 2 7 2" xfId="5302" xr:uid="{1495E2AE-4E9F-4E59-B424-A51EBBC525C7}"/>
    <cellStyle name="Input 3 2 2 7 2 2" xfId="17575" xr:uid="{CD60318B-D5CE-4EC3-AC84-E65B4F09D3C8}"/>
    <cellStyle name="Input 3 2 2 7 2 2 2" xfId="29113" xr:uid="{66140549-D8EB-44EF-95DD-26856C0A440A}"/>
    <cellStyle name="Input 3 2 2 7 2 3" xfId="26050" xr:uid="{D9119EA7-A972-4B0E-87CE-3D3C4AA8C878}"/>
    <cellStyle name="Input 3 2 2 7 2 4" xfId="14704" xr:uid="{CADED3ED-37D1-4563-B816-87D9995E5052}"/>
    <cellStyle name="Input 3 2 2 7 3" xfId="16081" xr:uid="{4087C4BF-4C83-42A9-920E-4F1FD6D08F4F}"/>
    <cellStyle name="Input 3 2 2 7 3 2" xfId="27553" xr:uid="{FB2FD6A6-645E-4535-A60B-A79197C31D61}"/>
    <cellStyle name="Input 3 2 2 7 4" xfId="23152" xr:uid="{DF8BF43B-78A9-4596-8107-ADD003932ACC}"/>
    <cellStyle name="Input 3 2 2 7 5" xfId="12052" xr:uid="{6C3D2BA6-48B7-4F2D-9060-B1D14FCF9ADC}"/>
    <cellStyle name="Input 3 2 2 8" xfId="829" xr:uid="{56063DBB-E8B3-4C54-B1D3-BA6E46079829}"/>
    <cellStyle name="Input 3 2 2 8 2" xfId="3732" xr:uid="{6820B836-AC2E-418A-B757-D2575C70B236}"/>
    <cellStyle name="Input 3 2 2 8 2 2" xfId="17005" xr:uid="{E5DA9A73-18BF-4545-A96D-3B8D5240A809}"/>
    <cellStyle name="Input 3 2 2 8 2 2 2" xfId="28540" xr:uid="{4DB20EBE-1629-46B3-AAF1-180C56C8C6F9}"/>
    <cellStyle name="Input 3 2 2 8 2 3" xfId="24480" xr:uid="{CFD65D47-CE02-4098-8C61-7047483F940F}"/>
    <cellStyle name="Input 3 2 2 8 2 4" xfId="13185" xr:uid="{E7866193-213E-4321-B26D-F181C86B1E65}"/>
    <cellStyle name="Input 3 2 2 8 3" xfId="15559" xr:uid="{F1978DC0-9208-431B-AACF-8495BDF171BA}"/>
    <cellStyle name="Input 3 2 2 8 3 2" xfId="26980" xr:uid="{DFA2D5F9-C2D5-460F-807D-CA6D359DBC85}"/>
    <cellStyle name="Input 3 2 2 8 4" xfId="21582" xr:uid="{D1F89C33-C623-4205-9024-061F7977A6DC}"/>
    <cellStyle name="Input 3 2 2 8 5" xfId="10683" xr:uid="{FB7B2663-7DA8-4284-9A56-6F0310B58BAC}"/>
    <cellStyle name="Input 3 2 2 9" xfId="3575" xr:uid="{D1430DEB-109E-40DE-B6D7-1C83E980E5C7}"/>
    <cellStyle name="Input 3 2 2 9 2" xfId="16937" xr:uid="{9E2A4689-8E4E-4387-952B-94E6C36A9CA6}"/>
    <cellStyle name="Input 3 2 2 9 2 2" xfId="28469" xr:uid="{0EDFF33C-E172-4B43-A8D2-92CDF8FB256B}"/>
    <cellStyle name="Input 3 2 2 9 3" xfId="24323" xr:uid="{58BB1716-B4BE-474B-9D66-BBF59FF45FDD}"/>
    <cellStyle name="Input 3 2 2 9 4" xfId="13043" xr:uid="{C34D7C79-0EF6-4FE8-95C0-5EF6BC140205}"/>
    <cellStyle name="Input 3 2 3" xfId="1462" xr:uid="{EB106578-2192-40C0-AA30-209C8941585C}"/>
    <cellStyle name="Input 3 2 3 10" xfId="9149" xr:uid="{D45B915E-8CE1-40F0-9CBC-0CF2C83A995F}"/>
    <cellStyle name="Input 3 2 3 10 2" xfId="22215" xr:uid="{EB306C24-F842-4355-B157-70CFA0CF291A}"/>
    <cellStyle name="Input 3 2 3 11" xfId="11240" xr:uid="{F0992942-C634-4A8E-9043-338A2AE0372C}"/>
    <cellStyle name="Input 3 2 3 2" xfId="816" xr:uid="{C73EF6CA-EF37-47B8-B80F-82D0E87592E8}"/>
    <cellStyle name="Input 3 2 3 2 2" xfId="3719" xr:uid="{18BE776C-CA07-496B-8A8F-8FC7C613CD9B}"/>
    <cellStyle name="Input 3 2 3 2 2 2" xfId="8573" xr:uid="{D22E3CA2-328B-4052-9F75-5A15D613458A}"/>
    <cellStyle name="Input 3 2 3 2 2 2 2" xfId="28528" xr:uid="{9E042125-6CB1-47D5-B912-06C4CE09A56C}"/>
    <cellStyle name="Input 3 2 3 2 2 2 3" xfId="16993" xr:uid="{59D6EACC-3111-41E9-8E52-18B177BC6715}"/>
    <cellStyle name="Input 3 2 3 2 2 3" xfId="10007" xr:uid="{1335DF96-E38D-448C-82C5-EDAEFDA4E0D2}"/>
    <cellStyle name="Input 3 2 3 2 2 3 2" xfId="24467" xr:uid="{C5CE4CA7-0643-4B20-9503-B23230921992}"/>
    <cellStyle name="Input 3 2 3 2 2 4" xfId="13173" xr:uid="{B6665D61-37A5-463B-9B52-8C2BA9B0670D}"/>
    <cellStyle name="Input 3 2 3 2 3" xfId="6640" xr:uid="{831E2327-787C-4965-B3BC-1DA8BCE1A378}"/>
    <cellStyle name="Input 3 2 3 2 3 2" xfId="8896" xr:uid="{B5143C5B-29C3-46B7-9D4A-F68D67FB1E42}"/>
    <cellStyle name="Input 3 2 3 2 3 2 2" xfId="26968" xr:uid="{8133BE5B-7583-4825-8CEF-1661EE70A6E3}"/>
    <cellStyle name="Input 3 2 3 2 3 3" xfId="15548" xr:uid="{893BF040-724B-4254-AFA8-0310FABFEAFB}"/>
    <cellStyle name="Input 3 2 3 2 4" xfId="7922" xr:uid="{26F4F125-288A-4F96-88B8-E3B5088FEA3A}"/>
    <cellStyle name="Input 3 2 3 2 4 2" xfId="21569" xr:uid="{C18F4742-79B9-422F-BDEF-7866D340362F}"/>
    <cellStyle name="Input 3 2 3 2 5" xfId="9356" xr:uid="{D9DADCDF-BFE6-4B94-B324-66059CF8214E}"/>
    <cellStyle name="Input 3 2 3 2 6" xfId="10672" xr:uid="{5A382346-239F-4B63-934D-6BB938CC08B0}"/>
    <cellStyle name="Input 3 2 3 3" xfId="2510" xr:uid="{FB0AF1F4-DCCC-4455-8661-4948AF3787FD}"/>
    <cellStyle name="Input 3 2 3 3 2" xfId="5409" xr:uid="{A0E6C146-3D12-460E-8DA8-54922292B949}"/>
    <cellStyle name="Input 3 2 3 3 2 2" xfId="8499" xr:uid="{FDF27D5B-AB99-4AAB-B52B-74F34D29DF23}"/>
    <cellStyle name="Input 3 2 3 3 2 2 2" xfId="29220" xr:uid="{FA80F020-EE1C-44C6-B288-822941D6E99A}"/>
    <cellStyle name="Input 3 2 3 3 2 2 3" xfId="17682" xr:uid="{BD84DB5A-CFE0-4B28-8AA9-60A1E1BCCDBE}"/>
    <cellStyle name="Input 3 2 3 3 2 3" xfId="9933" xr:uid="{5E23CCD4-4D76-4A8D-859E-22197C3F3250}"/>
    <cellStyle name="Input 3 2 3 3 2 3 2" xfId="26157" xr:uid="{E7B450B4-B488-4098-ACE3-901BB6C6A233}"/>
    <cellStyle name="Input 3 2 3 3 2 4" xfId="14802" xr:uid="{444443EF-E53F-427D-B46C-9F498D254947}"/>
    <cellStyle name="Input 3 2 3 3 3" xfId="8661" xr:uid="{9CFAFABB-CCE0-464A-A587-875A881BFA57}"/>
    <cellStyle name="Input 3 2 3 3 3 2" xfId="10095" xr:uid="{42BA6104-C335-4219-8E57-A5C64AC37945}"/>
    <cellStyle name="Input 3 2 3 3 3 2 2" xfId="27660" xr:uid="{49AD26DE-7F0B-4870-8DCB-49F9B6F1067D}"/>
    <cellStyle name="Input 3 2 3 3 3 3" xfId="16179" xr:uid="{E57A74D1-F997-4D96-9C45-90F7EC0F88FB}"/>
    <cellStyle name="Input 3 2 3 3 4" xfId="7848" xr:uid="{0EADE62A-AFFD-433E-9577-C3D654E7A425}"/>
    <cellStyle name="Input 3 2 3 3 4 2" xfId="23259" xr:uid="{54F4237F-0DAD-4984-BDC7-87C9C66BC615}"/>
    <cellStyle name="Input 3 2 3 3 5" xfId="9282" xr:uid="{63807FC5-739D-4729-958C-0B746187AC5B}"/>
    <cellStyle name="Input 3 2 3 3 6" xfId="12137" xr:uid="{768E4E90-A835-4A2F-8251-23316B648A2D}"/>
    <cellStyle name="Input 3 2 3 4" xfId="2789" xr:uid="{CF760FD4-FD33-4C27-8984-1CB45EF68535}"/>
    <cellStyle name="Input 3 2 3 4 2" xfId="5688" xr:uid="{0C9D25F3-F9D1-43D2-83C2-2D4AB426AB38}"/>
    <cellStyle name="Input 3 2 3 4 2 2" xfId="17961" xr:uid="{4DF4C142-ADCD-4402-A364-996DA01701AC}"/>
    <cellStyle name="Input 3 2 3 4 2 2 2" xfId="29499" xr:uid="{FDC892CA-1674-4912-B3CE-8DBA479D7EE5}"/>
    <cellStyle name="Input 3 2 3 4 2 3" xfId="26436" xr:uid="{E19FBCA8-E4F6-48D9-A414-F074BEA793EE}"/>
    <cellStyle name="Input 3 2 3 4 2 4" xfId="15044" xr:uid="{BC4E3878-4624-45AB-B146-06E0FC169FA2}"/>
    <cellStyle name="Input 3 2 3 4 3" xfId="8366" xr:uid="{43A9AD15-D90B-4418-B29B-1F2D8ADD1E65}"/>
    <cellStyle name="Input 3 2 3 4 3 2" xfId="27939" xr:uid="{CD5394A3-D0B3-4D0F-8A38-6DF03519601F}"/>
    <cellStyle name="Input 3 2 3 4 3 3" xfId="16421" xr:uid="{A1776FF6-7AC2-4945-AFB3-66F4D17E5664}"/>
    <cellStyle name="Input 3 2 3 4 4" xfId="9800" xr:uid="{DF4BF95A-DC4B-44BF-98D4-0563244D7F0F}"/>
    <cellStyle name="Input 3 2 3 4 4 2" xfId="23538" xr:uid="{E32E604F-9D5A-4B10-A368-78D0895E26CC}"/>
    <cellStyle name="Input 3 2 3 4 5" xfId="12324" xr:uid="{6039B51E-AF9E-446C-87B6-B6262825B531}"/>
    <cellStyle name="Input 3 2 3 5" xfId="2293" xr:uid="{B4EA78E3-7251-40BB-B4C3-CAD66917E4F9}"/>
    <cellStyle name="Input 3 2 3 5 2" xfId="5192" xr:uid="{A6FA5097-4E40-4492-8C0B-F9B9DDDC43A1}"/>
    <cellStyle name="Input 3 2 3 5 2 2" xfId="17465" xr:uid="{35204B04-35E3-4A2F-B9DA-1FA982A9E103}"/>
    <cellStyle name="Input 3 2 3 5 2 2 2" xfId="29003" xr:uid="{945BB9BD-946E-4C53-9D35-6F7B85684CB4}"/>
    <cellStyle name="Input 3 2 3 5 2 3" xfId="25940" xr:uid="{5E63B841-D3CD-4DC8-AA00-7E041B550615}"/>
    <cellStyle name="Input 3 2 3 5 2 4" xfId="14606" xr:uid="{F9601CD8-334C-449D-BE39-F56F68ED054D}"/>
    <cellStyle name="Input 3 2 3 5 3" xfId="6834" xr:uid="{A8583707-9124-49E5-AF28-A95D58B9D350}"/>
    <cellStyle name="Input 3 2 3 5 3 2" xfId="27443" xr:uid="{3C00E158-5ED6-46B2-A3B5-185A7C547E6C}"/>
    <cellStyle name="Input 3 2 3 5 3 3" xfId="15983" xr:uid="{0B553464-DCFB-4549-81C6-153E84E84253}"/>
    <cellStyle name="Input 3 2 3 5 4" xfId="8936" xr:uid="{4058E2C6-36D7-4064-8B40-9638F343CA70}"/>
    <cellStyle name="Input 3 2 3 5 4 2" xfId="23042" xr:uid="{A64CD816-B3CA-465E-B16A-C4039D3DC1EF}"/>
    <cellStyle name="Input 3 2 3 5 5" xfId="11972" xr:uid="{EFC82033-AD72-4F63-ADE0-B09B41EE9D65}"/>
    <cellStyle name="Input 3 2 3 6" xfId="2478" xr:uid="{0979F3BC-CC09-4791-B74E-3F2A894B383E}"/>
    <cellStyle name="Input 3 2 3 6 2" xfId="5377" xr:uid="{D0461EB9-E0B6-4167-99C9-976D85903046}"/>
    <cellStyle name="Input 3 2 3 6 2 2" xfId="17650" xr:uid="{33246862-EB5B-4216-B381-4D59A54BE325}"/>
    <cellStyle name="Input 3 2 3 6 2 2 2" xfId="29188" xr:uid="{FA5A8B14-7225-473E-99AB-27AF3870F88D}"/>
    <cellStyle name="Input 3 2 3 6 2 3" xfId="26125" xr:uid="{C54C9B9F-C3DF-4368-938B-558E6085CBC7}"/>
    <cellStyle name="Input 3 2 3 6 2 4" xfId="14773" xr:uid="{5071CA13-B3CB-4163-A8EA-F50B8A683046}"/>
    <cellStyle name="Input 3 2 3 6 3" xfId="16150" xr:uid="{F2760C39-AF3A-4778-8B25-23CBD554596A}"/>
    <cellStyle name="Input 3 2 3 6 3 2" xfId="27628" xr:uid="{B38051AE-4171-4FC9-A751-29E85EA5FBA6}"/>
    <cellStyle name="Input 3 2 3 6 4" xfId="23227" xr:uid="{A70B1C27-CCCF-4434-A7D2-C4520A0C6841}"/>
    <cellStyle name="Input 3 2 3 6 5" xfId="12112" xr:uid="{F6898260-CC52-403F-823A-A2CFD0FB4A71}"/>
    <cellStyle name="Input 3 2 3 7" xfId="2895" xr:uid="{D4987928-1D1C-43EE-B18B-C72192692D2C}"/>
    <cellStyle name="Input 3 2 3 7 2" xfId="5794" xr:uid="{D5E0BEE8-AB26-439B-95D6-34FAE23C11D1}"/>
    <cellStyle name="Input 3 2 3 7 2 2" xfId="18067" xr:uid="{73344396-F9F0-4766-A594-91D956ACB4AC}"/>
    <cellStyle name="Input 3 2 3 7 2 2 2" xfId="29605" xr:uid="{45489FF6-1B77-4224-BDFD-B72131C07447}"/>
    <cellStyle name="Input 3 2 3 7 2 3" xfId="26542" xr:uid="{C2D49A78-B69D-46D3-BF1E-EE85D16242BA}"/>
    <cellStyle name="Input 3 2 3 7 2 4" xfId="15137" xr:uid="{AF666B74-5ABE-466E-BCCF-C001EA495903}"/>
    <cellStyle name="Input 3 2 3 7 3" xfId="16514" xr:uid="{EC82C314-8D58-4A86-866B-E61FB5D10A44}"/>
    <cellStyle name="Input 3 2 3 7 3 2" xfId="28045" xr:uid="{9DB91E98-A058-47A2-908E-9477FBBA99B6}"/>
    <cellStyle name="Input 3 2 3 7 4" xfId="23644" xr:uid="{9873B966-FD37-4625-A59A-FEB1B695532F}"/>
    <cellStyle name="Input 3 2 3 7 5" xfId="12395" xr:uid="{545847C5-9529-49B4-AA7E-2CF3FC212BBE}"/>
    <cellStyle name="Input 3 2 3 8" xfId="4365" xr:uid="{28CBCF3D-D916-4F96-931C-73907875C719}"/>
    <cellStyle name="Input 3 2 3 8 2" xfId="17220" xr:uid="{72F0F294-CC0B-4134-AA36-61AD8206A584}"/>
    <cellStyle name="Input 3 2 3 8 2 2" xfId="28758" xr:uid="{4B03F2C6-99EC-4FCA-99DE-5D7D83C9D11E}"/>
    <cellStyle name="Input 3 2 3 8 3" xfId="25113" xr:uid="{9367C77D-A837-4A28-B9E6-3F74F0761000}"/>
    <cellStyle name="Input 3 2 3 8 4" xfId="13787" xr:uid="{FBBB539A-B6D4-4943-A901-FD06CC17107C}"/>
    <cellStyle name="Input 3 2 3 9" xfId="7715" xr:uid="{B9268A6C-FF5C-4A05-BF84-632DECACA53B}"/>
    <cellStyle name="Input 3 2 3 9 2" xfId="27198" xr:uid="{564722AD-476B-42AA-8FF7-3FD7D8C24BF2}"/>
    <cellStyle name="Input 3 2 3 9 3" xfId="15746" xr:uid="{BDECADFA-2881-48CF-89A9-9FE1A66A186A}"/>
    <cellStyle name="Input 3 2 4" xfId="1395" xr:uid="{31BE7C95-9196-4874-9963-A998A8A0000E}"/>
    <cellStyle name="Input 3 2 4 10" xfId="9191" xr:uid="{5DEFE42E-3763-40FC-96E0-070A5B10819B}"/>
    <cellStyle name="Input 3 2 4 10 2" xfId="22148" xr:uid="{446E3452-1E09-4197-99BE-2CE236EF3FDC}"/>
    <cellStyle name="Input 3 2 4 11" xfId="11177" xr:uid="{D153D41C-944C-42D7-BAD9-72DA52BE9CD2}"/>
    <cellStyle name="Input 3 2 4 2" xfId="810" xr:uid="{9E46268F-D805-4487-BAE0-87BE298B849A}"/>
    <cellStyle name="Input 3 2 4 2 2" xfId="3713" xr:uid="{1AA30DA3-6A1E-4588-92B6-5054A553C87E}"/>
    <cellStyle name="Input 3 2 4 2 2 2" xfId="8615" xr:uid="{7416F6AE-EB3E-4C76-ADD6-CD68FC2E0D1E}"/>
    <cellStyle name="Input 3 2 4 2 2 2 2" xfId="28522" xr:uid="{F00C633B-8DF6-41B3-8819-0F18CAC738F8}"/>
    <cellStyle name="Input 3 2 4 2 2 2 3" xfId="16988" xr:uid="{CE6F4013-A2E7-4314-A4E4-5D1F4F782901}"/>
    <cellStyle name="Input 3 2 4 2 2 3" xfId="10049" xr:uid="{003D8C39-DE13-4750-AAFE-E461B061F979}"/>
    <cellStyle name="Input 3 2 4 2 2 3 2" xfId="24461" xr:uid="{EFF702F6-3BEC-4F57-9F48-0F605A88EACD}"/>
    <cellStyle name="Input 3 2 4 2 2 4" xfId="13168" xr:uid="{A37A1DFC-33DC-43FA-9675-1CF66650FBED}"/>
    <cellStyle name="Input 3 2 4 2 3" xfId="8809" xr:uid="{89CD9148-855F-44E7-B424-E927AF591C3B}"/>
    <cellStyle name="Input 3 2 4 2 3 2" xfId="10243" xr:uid="{7A6C2D8C-3B35-4013-ACE4-FB2939457F92}"/>
    <cellStyle name="Input 3 2 4 2 3 2 2" xfId="26962" xr:uid="{3ACB9863-8DAE-4689-8C10-23FD7F72C89A}"/>
    <cellStyle name="Input 3 2 4 2 3 3" xfId="15543" xr:uid="{D0281E32-F887-4D25-8423-EE0E02FCC5EC}"/>
    <cellStyle name="Input 3 2 4 2 4" xfId="7964" xr:uid="{ECDB7D62-8B67-43CE-9C3E-56EA8AE8FB29}"/>
    <cellStyle name="Input 3 2 4 2 4 2" xfId="21563" xr:uid="{AEB2398B-20BD-41A5-9EAE-0B22342FECED}"/>
    <cellStyle name="Input 3 2 4 2 5" xfId="9398" xr:uid="{30ACF895-31C2-4C72-86BF-AB0E4FD5E957}"/>
    <cellStyle name="Input 3 2 4 2 6" xfId="10667" xr:uid="{6AB13256-F82B-426E-A822-A3136E778EF2}"/>
    <cellStyle name="Input 3 2 4 3" xfId="2702" xr:uid="{DA580CEF-B09B-4811-B3AC-B3E6B30F3997}"/>
    <cellStyle name="Input 3 2 4 3 2" xfId="5601" xr:uid="{90C824FD-01D9-4A83-8971-DF1E6D873340}"/>
    <cellStyle name="Input 3 2 4 3 2 2" xfId="8218" xr:uid="{464F2A86-4892-475E-9B4B-D3BC66275562}"/>
    <cellStyle name="Input 3 2 4 3 2 2 2" xfId="29412" xr:uid="{1901EEF0-9B1A-4164-9AFD-576368C45009}"/>
    <cellStyle name="Input 3 2 4 3 2 2 3" xfId="17874" xr:uid="{046399FD-15B0-478A-8DC9-CE544B7FB6EA}"/>
    <cellStyle name="Input 3 2 4 3 2 3" xfId="9652" xr:uid="{6AD85DE3-8A23-47B7-B295-7F74B11C5727}"/>
    <cellStyle name="Input 3 2 4 3 2 3 2" xfId="26349" xr:uid="{27C60FE2-BCC2-4833-8FDB-97C0E5AA8460}"/>
    <cellStyle name="Input 3 2 4 3 2 4" xfId="14965" xr:uid="{6F4BB355-62A0-4084-8D34-8361A005913B}"/>
    <cellStyle name="Input 3 2 4 3 3" xfId="8766" xr:uid="{BE1D0586-2875-49F7-A08E-F62E2B42C98F}"/>
    <cellStyle name="Input 3 2 4 3 3 2" xfId="10200" xr:uid="{7AEDEAB1-093A-4584-AC46-10A1BF13CDCC}"/>
    <cellStyle name="Input 3 2 4 3 3 2 2" xfId="27852" xr:uid="{D0EA66BC-6125-47C7-B01B-145F75BA3BF7}"/>
    <cellStyle name="Input 3 2 4 3 3 3" xfId="16342" xr:uid="{0568FF9A-3412-4C50-A9BF-93CFD8988BB9}"/>
    <cellStyle name="Input 3 2 4 3 4" xfId="7315" xr:uid="{270F3B2D-EB02-4C77-905C-9BBA025E0EC2}"/>
    <cellStyle name="Input 3 2 4 3 4 2" xfId="23451" xr:uid="{2FCE3D03-6CA7-42D7-9D7A-D5960EBD4331}"/>
    <cellStyle name="Input 3 2 4 3 5" xfId="9083" xr:uid="{C8F66957-2969-4715-A4DA-39FBA4B2FC34}"/>
    <cellStyle name="Input 3 2 4 3 6" xfId="12269" xr:uid="{466A1D29-09EB-4AF4-BF00-CD0A91B8980B}"/>
    <cellStyle name="Input 3 2 4 4" xfId="822" xr:uid="{A3F22E69-3E0F-4505-AA35-7EBBC2896D27}"/>
    <cellStyle name="Input 3 2 4 4 2" xfId="3725" xr:uid="{FBF3487F-5EB0-42E0-9F65-23FB38B3F02C}"/>
    <cellStyle name="Input 3 2 4 4 2 2" xfId="16999" xr:uid="{8B9FCEEB-4716-4B0E-B031-20622A09E5C1}"/>
    <cellStyle name="Input 3 2 4 4 2 2 2" xfId="28534" xr:uid="{F29F7C15-CD21-4024-BB7B-099A6059E2AC}"/>
    <cellStyle name="Input 3 2 4 4 2 3" xfId="24473" xr:uid="{11FA8E45-EEC6-4986-8D95-C2CE9B499C95}"/>
    <cellStyle name="Input 3 2 4 4 2 4" xfId="13179" xr:uid="{58A9EEE0-C746-4BC2-8507-97715C0DD838}"/>
    <cellStyle name="Input 3 2 4 4 3" xfId="8408" xr:uid="{455FD7EE-64B3-4CBC-BEC1-B439AFD328A7}"/>
    <cellStyle name="Input 3 2 4 4 3 2" xfId="26974" xr:uid="{E07581D0-B4EA-45DE-ADBE-F3CC19A39D4F}"/>
    <cellStyle name="Input 3 2 4 4 3 3" xfId="15554" xr:uid="{1FD91DE1-0B0A-415D-8CD1-13DAF30E4113}"/>
    <cellStyle name="Input 3 2 4 4 4" xfId="9842" xr:uid="{A97406A9-432B-4723-BB34-75897A6524B5}"/>
    <cellStyle name="Input 3 2 4 4 4 2" xfId="21575" xr:uid="{88C11574-E023-4F5E-9A31-FA4C13626F70}"/>
    <cellStyle name="Input 3 2 4 4 5" xfId="10677" xr:uid="{9B23F0C0-471E-4E0A-BA25-F77CE3BDACBF}"/>
    <cellStyle name="Input 3 2 4 5" xfId="2802" xr:uid="{1CA291C6-D645-4E86-9FA8-92242C7B32F6}"/>
    <cellStyle name="Input 3 2 4 5 2" xfId="5701" xr:uid="{94873F4C-6F81-4666-8612-98792A74875E}"/>
    <cellStyle name="Input 3 2 4 5 2 2" xfId="17974" xr:uid="{2056DEDE-FB6C-49F1-8749-64EDFCF3D767}"/>
    <cellStyle name="Input 3 2 4 5 2 2 2" xfId="29512" xr:uid="{031F3A22-B9E3-4E1E-9723-60A4D8655390}"/>
    <cellStyle name="Input 3 2 4 5 2 3" xfId="26449" xr:uid="{36FDD70A-4713-4672-941E-610AFFA603C7}"/>
    <cellStyle name="Input 3 2 4 5 2 4" xfId="15057" xr:uid="{DCD6462C-407C-4599-85C3-FA30FD8ED86A}"/>
    <cellStyle name="Input 3 2 4 5 3" xfId="8775" xr:uid="{5ED3EAFD-70D6-4287-B6B7-53429AD7E3C4}"/>
    <cellStyle name="Input 3 2 4 5 3 2" xfId="27952" xr:uid="{BBB1D22D-1CB2-4C3F-A450-C35CD63F6D69}"/>
    <cellStyle name="Input 3 2 4 5 3 3" xfId="16434" xr:uid="{80789E8E-9700-4D6E-BE10-E67402ED0701}"/>
    <cellStyle name="Input 3 2 4 5 4" xfId="10209" xr:uid="{03BDC0ED-7CFB-4E9F-887F-0F897D27D4D2}"/>
    <cellStyle name="Input 3 2 4 5 4 2" xfId="23551" xr:uid="{713592A5-EFB4-45A9-980E-2C451772DDBF}"/>
    <cellStyle name="Input 3 2 4 5 5" xfId="12337" xr:uid="{2F2A289E-E135-4C53-923D-1530E37FFBAD}"/>
    <cellStyle name="Input 3 2 4 6" xfId="1046" xr:uid="{C9E4BD5D-156D-4E90-B1D9-B3DAF2052007}"/>
    <cellStyle name="Input 3 2 4 6 2" xfId="3949" xr:uid="{E027209C-8733-4A8F-A885-562D8DB8EB4C}"/>
    <cellStyle name="Input 3 2 4 6 2 2" xfId="17059" xr:uid="{C1CD9863-1F02-4A13-B1DF-F5B88FBECDC7}"/>
    <cellStyle name="Input 3 2 4 6 2 2 2" xfId="28597" xr:uid="{22E77033-A334-45E5-9985-B949CB101BA5}"/>
    <cellStyle name="Input 3 2 4 6 2 3" xfId="24697" xr:uid="{87505F20-4AC2-471E-B5A3-CB22DD527371}"/>
    <cellStyle name="Input 3 2 4 6 2 4" xfId="13386" xr:uid="{8121F060-02CC-4F40-8999-20EB2320A35D}"/>
    <cellStyle name="Input 3 2 4 6 3" xfId="15600" xr:uid="{68C1F8FA-16A6-4AD5-B5C9-A3D4F999891F}"/>
    <cellStyle name="Input 3 2 4 6 3 2" xfId="27037" xr:uid="{BF62BCF0-237C-413B-AE69-879C24512052}"/>
    <cellStyle name="Input 3 2 4 6 4" xfId="21799" xr:uid="{6EC85975-C551-47EF-A88B-3F8156A8AE68}"/>
    <cellStyle name="Input 3 2 4 6 5" xfId="10880" xr:uid="{E08D55F7-5010-4C1F-B2B8-FF164FE53241}"/>
    <cellStyle name="Input 3 2 4 7" xfId="3021" xr:uid="{CC0212FE-3835-47FC-824C-40EA0D3F9B91}"/>
    <cellStyle name="Input 3 2 4 7 2" xfId="5920" xr:uid="{390F8934-1CBD-4DB4-83CE-3782C7E8C965}"/>
    <cellStyle name="Input 3 2 4 7 2 2" xfId="18193" xr:uid="{69B19A3A-54B1-4FC9-8F9F-BF501B9393C9}"/>
    <cellStyle name="Input 3 2 4 7 2 2 2" xfId="29731" xr:uid="{A779F5CD-4DA4-411A-B864-E4751D490CE3}"/>
    <cellStyle name="Input 3 2 4 7 2 3" xfId="26668" xr:uid="{098A2C7D-2E37-4534-8DD2-E54D2670E82A}"/>
    <cellStyle name="Input 3 2 4 7 2 4" xfId="15262" xr:uid="{ED313885-F4A2-4C8E-8F96-8CC188BCFD1A}"/>
    <cellStyle name="Input 3 2 4 7 3" xfId="16639" xr:uid="{365FD9EA-7327-40E0-B272-81FF0501619A}"/>
    <cellStyle name="Input 3 2 4 7 3 2" xfId="28171" xr:uid="{EE73B7B4-2676-4DDD-B25A-61B689F000AE}"/>
    <cellStyle name="Input 3 2 4 7 4" xfId="23770" xr:uid="{F546E5BD-C707-4172-A960-0D0AD157FD84}"/>
    <cellStyle name="Input 3 2 4 7 5" xfId="12502" xr:uid="{81FD1E96-6E7B-4890-A374-EE7C577C8536}"/>
    <cellStyle name="Input 3 2 4 8" xfId="4298" xr:uid="{39677236-660A-4BAC-9624-FD2A1B2D4D1F}"/>
    <cellStyle name="Input 3 2 4 8 2" xfId="17210" xr:uid="{C5B4B749-221E-4D8D-9635-3F1B5B24E098}"/>
    <cellStyle name="Input 3 2 4 8 2 2" xfId="28748" xr:uid="{BFD61DB0-31BA-466A-BC93-306C26743EA5}"/>
    <cellStyle name="Input 3 2 4 8 3" xfId="25046" xr:uid="{34F27D27-BB82-48F8-929E-504934E525A0}"/>
    <cellStyle name="Input 3 2 4 8 4" xfId="13720" xr:uid="{34B554A7-354F-4A03-B1FC-88FC4AF90199}"/>
    <cellStyle name="Input 3 2 4 9" xfId="7757" xr:uid="{8DA21C3D-3BD9-495B-B65C-A52E7F2E7EB8}"/>
    <cellStyle name="Input 3 2 4 9 2" xfId="27188" xr:uid="{893F2D7E-9A41-48F7-8C06-381B875DD88E}"/>
    <cellStyle name="Input 3 2 4 9 3" xfId="15736" xr:uid="{51447F98-AF8C-4A20-894F-354F30A573EF}"/>
    <cellStyle name="Input 3 2 5" xfId="2170" xr:uid="{708B0A7B-1E4A-4BC8-8AF0-F1065D25C825}"/>
    <cellStyle name="Input 3 2 5 10" xfId="9206" xr:uid="{E315FAB4-CF73-43D2-B24B-CA929E2379BC}"/>
    <cellStyle name="Input 3 2 5 10 2" xfId="22919" xr:uid="{AEB10967-B1F5-43BB-896F-02C61284C3AA}"/>
    <cellStyle name="Input 3 2 5 11" xfId="11885" xr:uid="{204A34DB-A515-4F07-8A52-28D932949C88}"/>
    <cellStyle name="Input 3 2 5 2" xfId="2774" xr:uid="{7E684BA3-2ED3-4D82-8448-6D518E9B8E38}"/>
    <cellStyle name="Input 3 2 5 2 2" xfId="5673" xr:uid="{9519CC9F-57FB-44ED-9C21-986C6583B979}"/>
    <cellStyle name="Input 3 2 5 2 2 2" xfId="8630" xr:uid="{BFBABD03-4B0E-4BD1-B4C1-4AEB67456E6A}"/>
    <cellStyle name="Input 3 2 5 2 2 2 2" xfId="29484" xr:uid="{30489784-40B3-4613-807E-3EB8F9C18497}"/>
    <cellStyle name="Input 3 2 5 2 2 2 3" xfId="17946" xr:uid="{E766F556-5A9D-4222-96ED-FA4E3445F843}"/>
    <cellStyle name="Input 3 2 5 2 2 3" xfId="10064" xr:uid="{714237CA-661B-4150-AB6E-FC84E43D9790}"/>
    <cellStyle name="Input 3 2 5 2 2 3 2" xfId="26421" xr:uid="{13C41584-BEC7-4CDD-9AA5-3A79E62655EA}"/>
    <cellStyle name="Input 3 2 5 2 2 4" xfId="15031" xr:uid="{B6758BC1-E89B-4B8D-AF62-88BB8E818565}"/>
    <cellStyle name="Input 3 2 5 2 3" xfId="8824" xr:uid="{A8C8DD57-5A1A-4669-8A10-3CC520E46AAB}"/>
    <cellStyle name="Input 3 2 5 2 3 2" xfId="10258" xr:uid="{C1A02EAB-1788-49D2-B807-209BF3502D11}"/>
    <cellStyle name="Input 3 2 5 2 3 2 2" xfId="27924" xr:uid="{28B99C26-A9B8-4C27-91C8-2C4A49B740BC}"/>
    <cellStyle name="Input 3 2 5 2 3 3" xfId="16408" xr:uid="{95B14F7E-16ED-4F8A-BF1E-E497A789ADF8}"/>
    <cellStyle name="Input 3 2 5 2 4" xfId="7979" xr:uid="{1A055D05-4185-438A-A1AE-1D15DB480B92}"/>
    <cellStyle name="Input 3 2 5 2 4 2" xfId="23523" xr:uid="{A0E18E53-5689-435B-BAF4-6360DCBF69F2}"/>
    <cellStyle name="Input 3 2 5 2 5" xfId="9413" xr:uid="{CBAD5820-4E19-43F0-822D-2D2A4BE75C49}"/>
    <cellStyle name="Input 3 2 5 2 6" xfId="12316" xr:uid="{E56316B0-B88F-4516-83C7-D5207798598B}"/>
    <cellStyle name="Input 3 2 5 3" xfId="2884" xr:uid="{5437C897-C1AA-4793-ABE4-13BFD353174A}"/>
    <cellStyle name="Input 3 2 5 3 2" xfId="5783" xr:uid="{AF66EB17-5631-43F7-AE90-D69A8B1D018E}"/>
    <cellStyle name="Input 3 2 5 3 2 2" xfId="8534" xr:uid="{C5F7CD31-2FE1-47E2-92C5-D52CCA58BE04}"/>
    <cellStyle name="Input 3 2 5 3 2 2 2" xfId="29594" xr:uid="{A4974E77-D829-4037-BFA7-22105D57DB67}"/>
    <cellStyle name="Input 3 2 5 3 2 2 3" xfId="18056" xr:uid="{1495FDA5-DB1B-4956-8811-45B738318D1D}"/>
    <cellStyle name="Input 3 2 5 3 2 3" xfId="9968" xr:uid="{E4B143A6-9671-4577-9228-007899DB5C62}"/>
    <cellStyle name="Input 3 2 5 3 2 3 2" xfId="26531" xr:uid="{549A57C0-EDCC-4AAB-BF79-808B3E4FE6DD}"/>
    <cellStyle name="Input 3 2 5 3 2 4" xfId="15128" xr:uid="{8F0ACDF8-6D79-4C0E-A3EA-E5DB884E18AA}"/>
    <cellStyle name="Input 3 2 5 3 3" xfId="8326" xr:uid="{D2C1B7F0-72FA-4B96-B171-0EA02C0215CF}"/>
    <cellStyle name="Input 3 2 5 3 3 2" xfId="9760" xr:uid="{9E401648-3B24-4E85-89E4-358516DD2626}"/>
    <cellStyle name="Input 3 2 5 3 3 2 2" xfId="28034" xr:uid="{BDD52CE9-DDE7-48CA-9083-25567C8FA020}"/>
    <cellStyle name="Input 3 2 5 3 3 3" xfId="16505" xr:uid="{7DB8BF13-B52D-4E30-94FF-096A749CF868}"/>
    <cellStyle name="Input 3 2 5 3 4" xfId="7883" xr:uid="{58D0B7CC-BD0D-4BD1-A9D5-71E2CE0B8CB1}"/>
    <cellStyle name="Input 3 2 5 3 4 2" xfId="23633" xr:uid="{4DE85A2C-E6EB-4D3A-8A1D-1DC890653C3C}"/>
    <cellStyle name="Input 3 2 5 3 5" xfId="9317" xr:uid="{32E916BB-41C2-4884-8354-067C219B4E61}"/>
    <cellStyle name="Input 3 2 5 3 6" xfId="12389" xr:uid="{A50389E8-E20D-48EB-A040-F396466333C1}"/>
    <cellStyle name="Input 3 2 5 4" xfId="2988" xr:uid="{85E04BA4-CC59-42CC-BF25-9140B0587772}"/>
    <cellStyle name="Input 3 2 5 4 2" xfId="5887" xr:uid="{1DC59BBF-F463-4E5C-BFBB-020ACB345B9F}"/>
    <cellStyle name="Input 3 2 5 4 2 2" xfId="18160" xr:uid="{D287380B-C4F6-40A9-B94E-A33EAFBF01C9}"/>
    <cellStyle name="Input 3 2 5 4 2 2 2" xfId="29698" xr:uid="{4D3382CF-8DF0-4B38-9E09-3DB137ABA4FE}"/>
    <cellStyle name="Input 3 2 5 4 2 3" xfId="26635" xr:uid="{3828990D-D940-4D4B-97AD-0D8940F6ABC7}"/>
    <cellStyle name="Input 3 2 5 4 2 4" xfId="15229" xr:uid="{C6297A31-134E-49FE-8B01-2AD4460D3A7B}"/>
    <cellStyle name="Input 3 2 5 4 3" xfId="8423" xr:uid="{1CA4A876-A5AE-4FDE-8A4A-F77CC1E26465}"/>
    <cellStyle name="Input 3 2 5 4 3 2" xfId="28138" xr:uid="{4282F812-B3F9-475E-A111-E4A7D585DBB5}"/>
    <cellStyle name="Input 3 2 5 4 3 3" xfId="16606" xr:uid="{E7945677-B42C-4D11-9268-178BDA72CECE}"/>
    <cellStyle name="Input 3 2 5 4 4" xfId="9857" xr:uid="{BD7354FF-411C-488B-A25E-CC0ED0CF446B}"/>
    <cellStyle name="Input 3 2 5 4 4 2" xfId="23737" xr:uid="{8C091399-612F-422B-BB17-2674BB6F53D7}"/>
    <cellStyle name="Input 3 2 5 4 5" xfId="12474" xr:uid="{E941989D-D43D-49BE-B8BF-87E0912FDE4C}"/>
    <cellStyle name="Input 3 2 5 5" xfId="3111" xr:uid="{7ADC3807-09AC-4A09-8977-C742551002B9}"/>
    <cellStyle name="Input 3 2 5 5 2" xfId="6010" xr:uid="{F414C3AB-1F3A-486D-8387-0D0AAA2465BB}"/>
    <cellStyle name="Input 3 2 5 5 2 2" xfId="18283" xr:uid="{B0D0B6A8-01B0-40B7-B8AE-48CA9BFBE7AA}"/>
    <cellStyle name="Input 3 2 5 5 2 2 2" xfId="29821" xr:uid="{914D0854-3738-4C1F-84EA-DEFBFB010BC4}"/>
    <cellStyle name="Input 3 2 5 5 2 3" xfId="26758" xr:uid="{79E969E7-54C6-4B4B-8E05-B7F339B40EFD}"/>
    <cellStyle name="Input 3 2 5 5 2 4" xfId="15352" xr:uid="{0E79D635-10D7-4F17-96D7-702A5FD53321}"/>
    <cellStyle name="Input 3 2 5 5 3" xfId="8774" xr:uid="{206ECADC-1F64-4C6A-9C0C-E5076D14126D}"/>
    <cellStyle name="Input 3 2 5 5 3 2" xfId="28261" xr:uid="{86005959-2728-454B-9291-E5BA1DB67769}"/>
    <cellStyle name="Input 3 2 5 5 3 3" xfId="16729" xr:uid="{D51FE37D-CC91-4F86-9124-B331FE234D0E}"/>
    <cellStyle name="Input 3 2 5 5 4" xfId="10208" xr:uid="{E3A8A470-B631-4977-BBFD-53D9E29D2F01}"/>
    <cellStyle name="Input 3 2 5 5 4 2" xfId="23860" xr:uid="{BD71C7F6-2BD9-4821-ADEC-874B0813138A}"/>
    <cellStyle name="Input 3 2 5 5 5" xfId="12581" xr:uid="{452A00FB-BACA-478A-9E73-0D8F1A798D10}"/>
    <cellStyle name="Input 3 2 5 6" xfId="3183" xr:uid="{DFDCCE92-F1C0-4C06-A3E8-BBBD09F59D3A}"/>
    <cellStyle name="Input 3 2 5 6 2" xfId="6082" xr:uid="{533D3CE3-1256-45A7-8290-04B1DD46CC0C}"/>
    <cellStyle name="Input 3 2 5 6 2 2" xfId="18355" xr:uid="{A79F21E7-A712-42A5-84D5-103F53D88265}"/>
    <cellStyle name="Input 3 2 5 6 2 2 2" xfId="29893" xr:uid="{71268E22-14C9-46C7-8C61-805F664FE847}"/>
    <cellStyle name="Input 3 2 5 6 2 3" xfId="26830" xr:uid="{89F919CE-4278-4D01-9FE4-0B9263A8D891}"/>
    <cellStyle name="Input 3 2 5 6 2 4" xfId="15424" xr:uid="{3D438CA7-1416-40FE-9A3D-BE7862934AB1}"/>
    <cellStyle name="Input 3 2 5 6 3" xfId="16801" xr:uid="{4BA7F4FA-3058-405A-829C-F1BC3F50E3F3}"/>
    <cellStyle name="Input 3 2 5 6 3 2" xfId="28333" xr:uid="{E2159EE8-B291-4F11-A22C-9243C5B9263B}"/>
    <cellStyle name="Input 3 2 5 6 4" xfId="23932" xr:uid="{B28628B5-105F-464A-B386-FF6731D70F09}"/>
    <cellStyle name="Input 3 2 5 6 5" xfId="12652" xr:uid="{8012FCC2-8757-41F1-ABE0-1513B667A496}"/>
    <cellStyle name="Input 3 2 5 7" xfId="3260" xr:uid="{6709E7A0-4344-4345-892B-FF400DD887F8}"/>
    <cellStyle name="Input 3 2 5 7 2" xfId="6159" xr:uid="{D5C08978-0FB7-430B-BACC-8ABBE7FE6A53}"/>
    <cellStyle name="Input 3 2 5 7 2 2" xfId="18432" xr:uid="{518FB4A1-5620-4E70-9C33-57CC0A8FDF4F}"/>
    <cellStyle name="Input 3 2 5 7 2 2 2" xfId="29970" xr:uid="{7DEB95D9-1BE6-4404-9447-B5BB8309C115}"/>
    <cellStyle name="Input 3 2 5 7 2 3" xfId="26907" xr:uid="{300A96AC-6192-4D10-BC96-49D6301B2FE1}"/>
    <cellStyle name="Input 3 2 5 7 2 4" xfId="15501" xr:uid="{3829B1C6-E23D-4607-A18D-5393D1F9B276}"/>
    <cellStyle name="Input 3 2 5 7 3" xfId="16878" xr:uid="{80C2C339-322E-43AF-B729-3E2EFE05A444}"/>
    <cellStyle name="Input 3 2 5 7 3 2" xfId="28410" xr:uid="{B536AB77-EBC7-4304-ADB0-1B082F999374}"/>
    <cellStyle name="Input 3 2 5 7 4" xfId="24009" xr:uid="{1730292D-EB04-4921-BB38-9AD935530B8A}"/>
    <cellStyle name="Input 3 2 5 7 5" xfId="12729" xr:uid="{A8D71B4C-7832-43DF-BD1A-2F2A2F7E1707}"/>
    <cellStyle name="Input 3 2 5 8" xfId="5069" xr:uid="{B0AD6E8C-D482-469B-8628-5DCCA1147527}"/>
    <cellStyle name="Input 3 2 5 8 2" xfId="17342" xr:uid="{FE1D7B72-D970-468B-89F3-EA2218A231AE}"/>
    <cellStyle name="Input 3 2 5 8 2 2" xfId="28880" xr:uid="{A539E723-3312-4659-A626-FB3562D4CA46}"/>
    <cellStyle name="Input 3 2 5 8 3" xfId="25817" xr:uid="{425B553C-53B9-4DE2-A61C-4883322681BB}"/>
    <cellStyle name="Input 3 2 5 8 4" xfId="14491" xr:uid="{AD9F4D76-6FBA-451F-ADD1-4EEB76C7E92D}"/>
    <cellStyle name="Input 3 2 5 9" xfId="7772" xr:uid="{439EFE02-2858-4C08-B216-35711D751DA2}"/>
    <cellStyle name="Input 3 2 5 9 2" xfId="27320" xr:uid="{C3BCAA4A-16A3-40C6-B3A3-9B79C5427364}"/>
    <cellStyle name="Input 3 2 5 9 3" xfId="15868" xr:uid="{CE748651-1568-4880-9E89-D8815CDE28FF}"/>
    <cellStyle name="Input 3 2 6" xfId="1563" xr:uid="{D96D6256-BB38-4A38-A36B-681DE745C94C}"/>
    <cellStyle name="Input 3 2 6 10" xfId="9127" xr:uid="{B05EE7D7-CA70-4F04-82D1-20B5B3CC96D2}"/>
    <cellStyle name="Input 3 2 6 10 2" xfId="22316" xr:uid="{2AD7E009-4C0C-4802-B54B-196E04967895}"/>
    <cellStyle name="Input 3 2 6 11" xfId="11329" xr:uid="{39CEC2B5-8857-495D-9ABE-D116B0F1D131}"/>
    <cellStyle name="Input 3 2 6 2" xfId="2395" xr:uid="{B714873A-1A2B-43B6-81B8-86A6B211C02A}"/>
    <cellStyle name="Input 3 2 6 2 2" xfId="5294" xr:uid="{DA7EF82E-620F-4C50-964D-908B06479EAD}"/>
    <cellStyle name="Input 3 2 6 2 2 2" xfId="8520" xr:uid="{4F39AE67-AAF6-42E3-9964-6F427CB4C80E}"/>
    <cellStyle name="Input 3 2 6 2 2 2 2" xfId="29105" xr:uid="{FAFA05B6-CBC0-4EA3-BE92-12872CB96D8E}"/>
    <cellStyle name="Input 3 2 6 2 2 2 3" xfId="17567" xr:uid="{66438F2C-6760-43AE-B530-C05544C6BBE0}"/>
    <cellStyle name="Input 3 2 6 2 2 3" xfId="9954" xr:uid="{567EDA25-008E-481C-AE3C-3A8C947AD9FB}"/>
    <cellStyle name="Input 3 2 6 2 2 3 2" xfId="26042" xr:uid="{42987303-8092-4A42-BCA9-C7746889B04C}"/>
    <cellStyle name="Input 3 2 6 2 2 4" xfId="14697" xr:uid="{00242A35-C2C0-4771-9010-F09C9D226884}"/>
    <cellStyle name="Input 3 2 6 2 3" xfId="8028" xr:uid="{3EA20529-414A-47C5-BD05-E8968DC42953}"/>
    <cellStyle name="Input 3 2 6 2 3 2" xfId="9462" xr:uid="{81F5CC9D-A72C-4E4F-91F9-792C037F82C7}"/>
    <cellStyle name="Input 3 2 6 2 3 2 2" xfId="27545" xr:uid="{FEA28EC6-4D3C-4362-8B72-73D9AA1FE207}"/>
    <cellStyle name="Input 3 2 6 2 3 3" xfId="16074" xr:uid="{D0A57C06-67F9-4416-BB97-C58B0F08E6C2}"/>
    <cellStyle name="Input 3 2 6 2 4" xfId="7869" xr:uid="{71AAEF2B-77C7-43AB-9717-F1C666561C96}"/>
    <cellStyle name="Input 3 2 6 2 4 2" xfId="23144" xr:uid="{3756DFD4-7D69-4560-BD9A-49A74D4E5B84}"/>
    <cellStyle name="Input 3 2 6 2 5" xfId="9303" xr:uid="{6991AFA3-8220-4519-9632-EA6AECD5CFAC}"/>
    <cellStyle name="Input 3 2 6 2 6" xfId="12046" xr:uid="{EE3F51B8-D0C4-408D-990D-BCF20B7841A1}"/>
    <cellStyle name="Input 3 2 6 3" xfId="2290" xr:uid="{BDBCF620-D7D0-49D4-BB8E-B42843F9C238}"/>
    <cellStyle name="Input 3 2 6 3 2" xfId="5189" xr:uid="{D4765A0B-270B-43E2-B4EC-339809DB3884}"/>
    <cellStyle name="Input 3 2 6 3 2 2" xfId="8443" xr:uid="{2EC2022A-E042-4106-B528-537A992CF157}"/>
    <cellStyle name="Input 3 2 6 3 2 2 2" xfId="29000" xr:uid="{113A1D81-4C49-4AC4-BE6A-E4642B4CA7A6}"/>
    <cellStyle name="Input 3 2 6 3 2 2 3" xfId="17462" xr:uid="{BB3CAB4C-F8A8-4E9E-A505-202A5BB6A2D0}"/>
    <cellStyle name="Input 3 2 6 3 2 3" xfId="9877" xr:uid="{AEA06EC7-BAFA-4197-A432-352F5A17119D}"/>
    <cellStyle name="Input 3 2 6 3 2 3 2" xfId="25937" xr:uid="{61561721-352D-40CC-A543-16C370CEA36C}"/>
    <cellStyle name="Input 3 2 6 3 2 4" xfId="14604" xr:uid="{F248B253-B723-437C-8DC3-1227664FF523}"/>
    <cellStyle name="Input 3 2 6 3 3" xfId="8329" xr:uid="{10404AB4-847F-4801-8300-91B3A09B132C}"/>
    <cellStyle name="Input 3 2 6 3 3 2" xfId="9763" xr:uid="{E9FA8A29-9EFF-4807-AF37-BC86EC4657A2}"/>
    <cellStyle name="Input 3 2 6 3 3 2 2" xfId="27440" xr:uid="{A6ABF6BE-60F6-4B1E-903A-E75000211F4D}"/>
    <cellStyle name="Input 3 2 6 3 3 3" xfId="15981" xr:uid="{19598869-5ABA-443E-8D26-E276D952FF16}"/>
    <cellStyle name="Input 3 2 6 3 4" xfId="7792" xr:uid="{16DDE0A7-248F-42A6-B64C-3EB898023A60}"/>
    <cellStyle name="Input 3 2 6 3 4 2" xfId="23039" xr:uid="{E48CF680-4B41-46F4-A070-18A43C8D40B7}"/>
    <cellStyle name="Input 3 2 6 3 5" xfId="9226" xr:uid="{5CAEDC37-C04E-4FAD-9500-C9D8398466F2}"/>
    <cellStyle name="Input 3 2 6 3 6" xfId="11970" xr:uid="{99720926-C2E7-4DB2-B4F2-9AF9DAE96B66}"/>
    <cellStyle name="Input 3 2 6 4" xfId="2205" xr:uid="{9392EFA8-6154-412F-B222-25C09C06739A}"/>
    <cellStyle name="Input 3 2 6 4 2" xfId="5104" xr:uid="{82A7D433-BF12-4D3B-AF95-229F8B001798}"/>
    <cellStyle name="Input 3 2 6 4 2 2" xfId="17377" xr:uid="{AA08F272-D1D6-4FB3-A76E-90E6949FF9AE}"/>
    <cellStyle name="Input 3 2 6 4 2 2 2" xfId="28915" xr:uid="{9ED2F356-1F7C-4114-8B6D-DE3E101661BA}"/>
    <cellStyle name="Input 3 2 6 4 2 3" xfId="25852" xr:uid="{2AC30656-34BD-4E73-BDB2-0E6FD3F80359}"/>
    <cellStyle name="Input 3 2 6 4 2 4" xfId="14522" xr:uid="{69991BD2-2A4F-4787-9D49-2C30AFE8B05A}"/>
    <cellStyle name="Input 3 2 6 4 3" xfId="8310" xr:uid="{45E7691A-38E4-4693-83C0-49D35CBC5FD1}"/>
    <cellStyle name="Input 3 2 6 4 3 2" xfId="27355" xr:uid="{23E04550-2848-4CF3-8C2C-6B85EC8B22EA}"/>
    <cellStyle name="Input 3 2 6 4 3 3" xfId="15899" xr:uid="{C6F4C08F-A394-454E-9124-C84CC985E1CA}"/>
    <cellStyle name="Input 3 2 6 4 4" xfId="9744" xr:uid="{9AEBB1CE-9D8C-44C4-946B-F1B98C08C0FF}"/>
    <cellStyle name="Input 3 2 6 4 4 2" xfId="22954" xr:uid="{DE385012-C55C-4433-AC92-A137EF76D4C4}"/>
    <cellStyle name="Input 3 2 6 4 5" xfId="11904" xr:uid="{9A614A36-4758-43B0-9A9D-906E328089DD}"/>
    <cellStyle name="Input 3 2 6 5" xfId="791" xr:uid="{C6C3A7C7-7C88-40E0-85C2-1AAF8DA4F539}"/>
    <cellStyle name="Input 3 2 6 5 2" xfId="3694" xr:uid="{CF1CBDFB-3C58-40CA-AAE4-A38BD387A286}"/>
    <cellStyle name="Input 3 2 6 5 2 2" xfId="16973" xr:uid="{55165D0D-74FC-48D0-BB6D-8788FBB7FE62}"/>
    <cellStyle name="Input 3 2 6 5 2 2 2" xfId="28507" xr:uid="{64B91FD5-0D11-40F2-9BEC-6874D913F390}"/>
    <cellStyle name="Input 3 2 6 5 2 3" xfId="24442" xr:uid="{8B93FC5C-D9B0-4CF3-B8A7-88EE54665E2C}"/>
    <cellStyle name="Input 3 2 6 5 2 4" xfId="13151" xr:uid="{F4752C7C-57E6-47D4-BD0A-4AC5D99E0DA0}"/>
    <cellStyle name="Input 3 2 6 5 3" xfId="8001" xr:uid="{3DDA4273-AB47-4E53-B1ED-2EE37142368D}"/>
    <cellStyle name="Input 3 2 6 5 3 2" xfId="26947" xr:uid="{2F95F855-E5B0-4941-BAB4-0E6A741F6507}"/>
    <cellStyle name="Input 3 2 6 5 3 3" xfId="15530" xr:uid="{1452C586-3E57-4B88-B4E7-552EB6B57BF9}"/>
    <cellStyle name="Input 3 2 6 5 4" xfId="9435" xr:uid="{983A43D8-EF02-4D0A-A338-8741F72998AF}"/>
    <cellStyle name="Input 3 2 6 5 4 2" xfId="21544" xr:uid="{C15F8A10-61AC-4A37-AA27-F87564CF9C17}"/>
    <cellStyle name="Input 3 2 6 5 5" xfId="10651" xr:uid="{0B8FB23F-1D07-458D-A0B0-2FAA33D2C5F4}"/>
    <cellStyle name="Input 3 2 6 6" xfId="2277" xr:uid="{A968B4B3-1AD0-483D-9D15-E3B064C28138}"/>
    <cellStyle name="Input 3 2 6 6 2" xfId="5176" xr:uid="{7523BEB4-F180-4EF2-BB87-4AE5DE930ECE}"/>
    <cellStyle name="Input 3 2 6 6 2 2" xfId="17449" xr:uid="{8C003135-B036-4172-939A-5D46CB9A1E08}"/>
    <cellStyle name="Input 3 2 6 6 2 2 2" xfId="28987" xr:uid="{0F71AAE3-5748-48D8-A2F3-23524AA6513D}"/>
    <cellStyle name="Input 3 2 6 6 2 3" xfId="25924" xr:uid="{98439EEE-7A53-40F0-A8E2-C051F988B33D}"/>
    <cellStyle name="Input 3 2 6 6 2 4" xfId="14592" xr:uid="{4D433E95-00A9-4252-BA4A-C97CCB344578}"/>
    <cellStyle name="Input 3 2 6 6 3" xfId="15969" xr:uid="{87DAFA9D-AF1F-4188-93B4-0894EE3FD34B}"/>
    <cellStyle name="Input 3 2 6 6 3 2" xfId="27427" xr:uid="{5A1D7906-4C3C-4EAC-96C3-D84382528030}"/>
    <cellStyle name="Input 3 2 6 6 4" xfId="23026" xr:uid="{795D5044-D6E7-4321-82D6-49483505F207}"/>
    <cellStyle name="Input 3 2 6 6 5" xfId="11963" xr:uid="{F797701A-BB7B-4C19-A76B-DED3811D7565}"/>
    <cellStyle name="Input 3 2 6 7" xfId="818" xr:uid="{6DB163A2-6E53-48DB-935D-63B6956AB017}"/>
    <cellStyle name="Input 3 2 6 7 2" xfId="3721" xr:uid="{21288FD3-5994-400D-931D-DD4E968AEC36}"/>
    <cellStyle name="Input 3 2 6 7 2 2" xfId="16995" xr:uid="{E17B67F7-1359-4B5F-8D61-ECBDFAC369B3}"/>
    <cellStyle name="Input 3 2 6 7 2 2 2" xfId="28530" xr:uid="{149BA824-3D49-41CC-9CD4-25D176A177D4}"/>
    <cellStyle name="Input 3 2 6 7 2 3" xfId="24469" xr:uid="{0B72D850-3B6F-4D86-A37F-258B72759442}"/>
    <cellStyle name="Input 3 2 6 7 2 4" xfId="13175" xr:uid="{3E11FE15-725B-4388-A4C7-500CF21A3CDE}"/>
    <cellStyle name="Input 3 2 6 7 3" xfId="15550" xr:uid="{ECE613D4-BA83-4EF4-A9FB-7CE2EDD74F83}"/>
    <cellStyle name="Input 3 2 6 7 3 2" xfId="26970" xr:uid="{39799837-070F-46C8-86E2-0363AFA3D8E5}"/>
    <cellStyle name="Input 3 2 6 7 4" xfId="21571" xr:uid="{692A9F72-EC9B-4F76-ADAF-48D0FF8CE7BA}"/>
    <cellStyle name="Input 3 2 6 7 5" xfId="10673" xr:uid="{638A88FE-E801-4E9C-9E2B-4DF7849B2BD2}"/>
    <cellStyle name="Input 3 2 6 8" xfId="4466" xr:uid="{DB4803A1-1D5D-4F13-80FE-74487FA90F66}"/>
    <cellStyle name="Input 3 2 6 8 2" xfId="17242" xr:uid="{94D1640F-A497-437C-9337-C1F4447DB6EF}"/>
    <cellStyle name="Input 3 2 6 8 2 2" xfId="28780" xr:uid="{339CEC26-0EDA-4D13-BE06-C1D99E575753}"/>
    <cellStyle name="Input 3 2 6 8 3" xfId="25214" xr:uid="{1293A2DE-E169-47D2-8BA0-5E826BB6A86F}"/>
    <cellStyle name="Input 3 2 6 8 4" xfId="13888" xr:uid="{C7F55D04-E64E-462D-8E7E-B18C0DFF68EB}"/>
    <cellStyle name="Input 3 2 6 9" xfId="7532" xr:uid="{A4B92F3A-983E-4A5E-9FE0-DBC90A17416E}"/>
    <cellStyle name="Input 3 2 6 9 2" xfId="27220" xr:uid="{E7A5CD09-4519-43C9-BD05-C0EAA74128EB}"/>
    <cellStyle name="Input 3 2 6 9 3" xfId="15768" xr:uid="{3799A127-1405-4163-A0D6-DD85E67E4249}"/>
    <cellStyle name="Input 3 2 7" xfId="951" xr:uid="{56E47945-96AA-4759-B632-B72D5FCEAD49}"/>
    <cellStyle name="Input 3 2 7 2" xfId="3854" xr:uid="{6E4EA369-1C02-46EA-9219-B8A549D34A90}"/>
    <cellStyle name="Input 3 2 7 2 2" xfId="8165" xr:uid="{77775318-0CD2-4C4D-A037-D38FAE36BC00}"/>
    <cellStyle name="Input 3 2 7 2 2 2" xfId="28581" xr:uid="{B2A8DA31-CAE1-4E55-94DC-EA95808DFD9D}"/>
    <cellStyle name="Input 3 2 7 2 2 3" xfId="17043" xr:uid="{6EC64041-5543-47EE-93C7-9A8D7CB08691}"/>
    <cellStyle name="Input 3 2 7 2 3" xfId="9599" xr:uid="{076F2480-F196-4EA7-8FF2-5C9A012F8DCE}"/>
    <cellStyle name="Input 3 2 7 2 3 2" xfId="24602" xr:uid="{CC80C54B-A022-436B-A80F-487A99A771BB}"/>
    <cellStyle name="Input 3 2 7 2 4" xfId="13296" xr:uid="{35BF4212-0600-4F14-9036-31944F44635A}"/>
    <cellStyle name="Input 3 2 7 3" xfId="6826" xr:uid="{98A72CD0-DEBF-47E7-9D99-1C2AFDD48DBB}"/>
    <cellStyle name="Input 3 2 7 3 2" xfId="8928" xr:uid="{024AE750-B354-47E5-A381-92B084361D56}"/>
    <cellStyle name="Input 3 2 7 3 2 2" xfId="27021" xr:uid="{CAB3C222-2796-48C1-A02C-32CA63D8AF9E}"/>
    <cellStyle name="Input 3 2 7 3 3" xfId="15589" xr:uid="{A9D98C8F-AD19-49AE-BFE0-096274546EDF}"/>
    <cellStyle name="Input 3 2 7 4" xfId="7202" xr:uid="{91F9D34B-459F-4DC1-93FC-17D67E5F2695}"/>
    <cellStyle name="Input 3 2 7 4 2" xfId="21704" xr:uid="{EBD114C0-10E3-4229-9DE9-AA02D1649FBE}"/>
    <cellStyle name="Input 3 2 7 5" xfId="9049" xr:uid="{E8758807-4E62-4CA0-AEAD-3F43E0F7CE67}"/>
    <cellStyle name="Input 3 2 7 6" xfId="10791" xr:uid="{3574C90C-CCA3-4079-8280-712FA0629E60}"/>
    <cellStyle name="Input 3 2 8" xfId="1067" xr:uid="{D1EFB877-804F-4E4C-9229-F41D2783D4E8}"/>
    <cellStyle name="Input 3 2 8 2" xfId="3970" xr:uid="{56FB1B0F-B081-40A0-92DB-6387C246C408}"/>
    <cellStyle name="Input 3 2 8 2 2" xfId="8206" xr:uid="{DBD76224-A5E4-4335-A45E-07ED181FF9C2}"/>
    <cellStyle name="Input 3 2 8 2 2 2" xfId="28618" xr:uid="{11AB8D28-8171-49C5-964C-F822C9F31266}"/>
    <cellStyle name="Input 3 2 8 2 2 3" xfId="17080" xr:uid="{374C9E76-9518-40F9-A153-D2FECA653FAC}"/>
    <cellStyle name="Input 3 2 8 2 3" xfId="9640" xr:uid="{E65CE5C9-5FCA-4D0B-88AE-821820382100}"/>
    <cellStyle name="Input 3 2 8 2 3 2" xfId="24718" xr:uid="{E4642B3B-CB8F-4EB9-9CDA-982B81088AA6}"/>
    <cellStyle name="Input 3 2 8 2 4" xfId="13404" xr:uid="{9FD01840-E9CF-4250-B8B7-BEB5A80F4823}"/>
    <cellStyle name="Input 3 2 8 3" xfId="6844" xr:uid="{ACB7202B-31FE-4C9D-BBB7-67E9450387AB}"/>
    <cellStyle name="Input 3 2 8 3 2" xfId="8946" xr:uid="{6CC66692-6FED-419E-BC03-776E0BE4E487}"/>
    <cellStyle name="Input 3 2 8 3 2 2" xfId="27058" xr:uid="{0209DA6B-079A-4719-9889-FCF00BFC5E64}"/>
    <cellStyle name="Input 3 2 8 3 3" xfId="15618" xr:uid="{DD070CD8-CFD5-4F66-BA9D-D4335ABBC255}"/>
    <cellStyle name="Input 3 2 8 4" xfId="7303" xr:uid="{AF1E8A61-518B-4F59-9B57-284B717B1B70}"/>
    <cellStyle name="Input 3 2 8 4 2" xfId="21820" xr:uid="{E7B1593E-3F81-4548-98B6-E9284AA935C2}"/>
    <cellStyle name="Input 3 2 8 5" xfId="9071" xr:uid="{4CE7244E-35E7-4F35-8CC0-1A235C177309}"/>
    <cellStyle name="Input 3 2 8 6" xfId="10896" xr:uid="{17B5FFD0-D979-401A-97CB-9D2FF63DBAAF}"/>
    <cellStyle name="Input 3 2 9" xfId="2552" xr:uid="{9C984425-F9F4-4CEF-90C6-DFEF6322D5DC}"/>
    <cellStyle name="Input 3 2 9 2" xfId="5451" xr:uid="{C1543745-52FC-4A3C-8447-85FF6FB412AE}"/>
    <cellStyle name="Input 3 2 9 2 2" xfId="8542" xr:uid="{F20AA18E-9480-4DB4-9F7E-33453FB137ED}"/>
    <cellStyle name="Input 3 2 9 2 2 2" xfId="29262" xr:uid="{F9FCAECC-41A8-402F-92F1-1E02CE604F91}"/>
    <cellStyle name="Input 3 2 9 2 2 3" xfId="17724" xr:uid="{3C2B8CD8-2294-4BC9-A886-7A3DF0427803}"/>
    <cellStyle name="Input 3 2 9 2 3" xfId="9976" xr:uid="{1AD09240-F3E6-4347-B266-7B966514FA44}"/>
    <cellStyle name="Input 3 2 9 2 3 2" xfId="26199" xr:uid="{6B68C9BA-6770-480F-B40D-DE3D42F9B056}"/>
    <cellStyle name="Input 3 2 9 2 4" xfId="14839" xr:uid="{4762AFED-A258-4CFE-A27D-777216AD1035}"/>
    <cellStyle name="Input 3 2 9 3" xfId="6845" xr:uid="{C0C0793A-D743-45BF-9FEF-840D35CF7F21}"/>
    <cellStyle name="Input 3 2 9 3 2" xfId="8947" xr:uid="{49C2AE75-DE32-4811-AA51-BCB5334CAA51}"/>
    <cellStyle name="Input 3 2 9 3 2 2" xfId="27702" xr:uid="{CDC143C6-6041-4DEC-A0C3-7CF0A7FE59B7}"/>
    <cellStyle name="Input 3 2 9 3 3" xfId="16216" xr:uid="{69949535-74F3-4658-ACF9-B038E2211269}"/>
    <cellStyle name="Input 3 2 9 4" xfId="7891" xr:uid="{8F08C2F2-8500-4090-A36E-0FA6826F07B7}"/>
    <cellStyle name="Input 3 2 9 4 2" xfId="23301" xr:uid="{D8BE9A77-8EE3-4C75-AAE8-29DFBDF05562}"/>
    <cellStyle name="Input 3 2 9 5" xfId="9325" xr:uid="{D0DD46F3-C140-4228-AA0D-01EB421E73FD}"/>
    <cellStyle name="Input 3 2 9 6" xfId="12170" xr:uid="{FC330099-6563-4B75-B562-156389B01C49}"/>
    <cellStyle name="Input 3 3" xfId="1775" xr:uid="{79618D57-5832-4493-8E83-DC32EE6F10FF}"/>
    <cellStyle name="Input 3 3 10" xfId="4674" xr:uid="{4FB48343-ED48-42B3-AD52-56F3E866FA15}"/>
    <cellStyle name="Input 3 3 10 2" xfId="17275" xr:uid="{57955163-2B16-4ED1-B15F-F3F69DFF6BDF}"/>
    <cellStyle name="Input 3 3 10 2 2" xfId="28813" xr:uid="{8779081B-F7F7-4FA7-93F4-DE85482B6BAD}"/>
    <cellStyle name="Input 3 3 10 3" xfId="25422" xr:uid="{F587948D-4BDC-45DD-8C81-3D2ECA48C275}"/>
    <cellStyle name="Input 3 3 10 4" xfId="14096" xr:uid="{4F139110-FA07-434E-8C59-3E422CD1A8B6}"/>
    <cellStyle name="Input 3 3 11" xfId="7530" xr:uid="{10C4EF3C-4CBB-40B2-A059-6627D927E681}"/>
    <cellStyle name="Input 3 3 11 2" xfId="27253" xr:uid="{F092B11E-6EE9-44F6-B7AB-F4C6B2D3D51E}"/>
    <cellStyle name="Input 3 3 11 3" xfId="15801" xr:uid="{D9696CD9-0D05-4E0D-9C69-AF46F724CC65}"/>
    <cellStyle name="Input 3 3 12" xfId="9125" xr:uid="{DF38C63A-AD60-49E0-9A93-9C9703251249}"/>
    <cellStyle name="Input 3 3 12 2" xfId="22524" xr:uid="{5962BDB8-8CEC-4071-820F-0CC1B12507F4}"/>
    <cellStyle name="Input 3 3 13" xfId="11521" xr:uid="{D4E7CA54-F915-4A57-8ABC-E4A20A1B81D6}"/>
    <cellStyle name="Input 3 3 2" xfId="2155" xr:uid="{4A26668C-09C0-4C8D-8C73-AC03C23F776F}"/>
    <cellStyle name="Input 3 3 2 10" xfId="9301" xr:uid="{5E98EC8C-F9DC-43EC-95B4-073A0A04A9EB}"/>
    <cellStyle name="Input 3 3 2 10 2" xfId="22904" xr:uid="{C07B8738-35A5-489C-BCEF-B25A89C4E918}"/>
    <cellStyle name="Input 3 3 2 11" xfId="11877" xr:uid="{4E0E8EEF-21B0-4B28-8448-3CE15802EF25}"/>
    <cellStyle name="Input 3 3 2 2" xfId="2759" xr:uid="{E080CE95-5A29-4B86-9959-1F01F2E20487}"/>
    <cellStyle name="Input 3 3 2 2 2" xfId="5658" xr:uid="{AD2D7655-A114-422F-9596-06AD5DCBFDCF}"/>
    <cellStyle name="Input 3 3 2 2 2 2" xfId="17931" xr:uid="{2033B703-75A8-428C-B24E-10C1C5419605}"/>
    <cellStyle name="Input 3 3 2 2 2 2 2" xfId="29469" xr:uid="{F64560A3-68B0-40DF-9E78-A876E20AAED1}"/>
    <cellStyle name="Input 3 3 2 2 2 3" xfId="26406" xr:uid="{92B78CC7-7E1F-4547-A8FD-C28825897CED}"/>
    <cellStyle name="Input 3 3 2 2 2 4" xfId="15021" xr:uid="{C57DCD8C-06D7-4924-8571-47598EBEE161}"/>
    <cellStyle name="Input 3 3 2 2 3" xfId="8518" xr:uid="{12C1299A-6DE9-4F7A-AD8B-B5AB3F01D847}"/>
    <cellStyle name="Input 3 3 2 2 3 2" xfId="27909" xr:uid="{C59D9584-5672-4072-B7AE-A947837D2E16}"/>
    <cellStyle name="Input 3 3 2 2 3 3" xfId="16398" xr:uid="{733866E9-B931-44D8-9B66-5F586F191F11}"/>
    <cellStyle name="Input 3 3 2 2 4" xfId="9952" xr:uid="{CC7335EE-9E80-4026-A687-7DDCFA823315}"/>
    <cellStyle name="Input 3 3 2 2 4 2" xfId="23508" xr:uid="{3EA52D6C-135F-49A7-B3C4-7E76D7061749}"/>
    <cellStyle name="Input 3 3 2 2 5" xfId="12307" xr:uid="{AB2C703A-2979-4BA1-9AF7-F85A3A43B194}"/>
    <cellStyle name="Input 3 3 2 3" xfId="2869" xr:uid="{A94079EF-AB45-4268-A9AA-2519BA9F5829}"/>
    <cellStyle name="Input 3 3 2 3 2" xfId="5768" xr:uid="{AE336B7E-4144-44D0-98E7-DBE6B679459C}"/>
    <cellStyle name="Input 3 3 2 3 2 2" xfId="18041" xr:uid="{E19CE44D-614C-4808-91DC-DEA959EFF46F}"/>
    <cellStyle name="Input 3 3 2 3 2 2 2" xfId="29579" xr:uid="{8EDA9E1B-F04D-4311-A1EF-468B745CCAAA}"/>
    <cellStyle name="Input 3 3 2 3 2 3" xfId="26516" xr:uid="{6201BB56-4AEC-4B26-A67E-3EDFCBF4AE40}"/>
    <cellStyle name="Input 3 3 2 3 2 4" xfId="15118" xr:uid="{E49F470A-0BAC-4558-A308-BC0257B3EFE9}"/>
    <cellStyle name="Input 3 3 2 3 3" xfId="6833" xr:uid="{8721B5A9-1A05-4686-BB6E-1FE3BA167620}"/>
    <cellStyle name="Input 3 3 2 3 3 2" xfId="28019" xr:uid="{FE16116F-EF77-4987-8C43-1F66550D3F2F}"/>
    <cellStyle name="Input 3 3 2 3 3 3" xfId="16495" xr:uid="{4172ABAE-51B8-4AA8-A400-AF6A2B3D90DF}"/>
    <cellStyle name="Input 3 3 2 3 4" xfId="8935" xr:uid="{A095698F-3BFC-4B5D-991D-8BAEFA2169AD}"/>
    <cellStyle name="Input 3 3 2 3 4 2" xfId="23618" xr:uid="{90AFC00D-DA28-4E6F-A21C-C7D8FFA05A7B}"/>
    <cellStyle name="Input 3 3 2 3 5" xfId="12380" xr:uid="{DC4A65CB-629B-430B-95F7-16F91CAE5055}"/>
    <cellStyle name="Input 3 3 2 4" xfId="2973" xr:uid="{4CC11344-01EF-4653-8D60-5126044845EB}"/>
    <cellStyle name="Input 3 3 2 4 2" xfId="5872" xr:uid="{BABCA311-D907-4701-BAF4-61197F0DE212}"/>
    <cellStyle name="Input 3 3 2 4 2 2" xfId="18145" xr:uid="{C2974B94-D2BE-4131-8A61-F21EDEC0C303}"/>
    <cellStyle name="Input 3 3 2 4 2 2 2" xfId="29683" xr:uid="{C03F66B7-FEE7-4551-A8CB-9E0587BCB83C}"/>
    <cellStyle name="Input 3 3 2 4 2 3" xfId="26620" xr:uid="{61118771-0659-43E7-A472-3AE45D1225A9}"/>
    <cellStyle name="Input 3 3 2 4 2 4" xfId="15214" xr:uid="{A56EF788-D065-47CE-A850-81304A7CA8FB}"/>
    <cellStyle name="Input 3 3 2 4 3" xfId="16591" xr:uid="{D880BB3A-EF22-4784-93DE-63113833472C}"/>
    <cellStyle name="Input 3 3 2 4 3 2" xfId="28123" xr:uid="{0ED05601-58CF-4A78-8A73-2B60B9195EA5}"/>
    <cellStyle name="Input 3 3 2 4 4" xfId="23722" xr:uid="{F89E50FA-3345-4E94-B8C0-64A9DB5C591A}"/>
    <cellStyle name="Input 3 3 2 4 5" xfId="12464" xr:uid="{1CA584B8-3B96-409D-A7FF-95F8A3F0A0B8}"/>
    <cellStyle name="Input 3 3 2 5" xfId="3096" xr:uid="{E4ED6567-DFC7-4C45-9FE0-88995ACAED0D}"/>
    <cellStyle name="Input 3 3 2 5 2" xfId="5995" xr:uid="{985D3DF9-1F88-46E5-9346-F619C852EE99}"/>
    <cellStyle name="Input 3 3 2 5 2 2" xfId="18268" xr:uid="{2C8EB151-3DAE-4134-BC35-47DCE4A81AAC}"/>
    <cellStyle name="Input 3 3 2 5 2 2 2" xfId="29806" xr:uid="{D9E3BFF6-A760-4CD7-A6EA-9DDC022B267B}"/>
    <cellStyle name="Input 3 3 2 5 2 3" xfId="26743" xr:uid="{B27E07FC-8E40-4F03-81CC-882A26466A6E}"/>
    <cellStyle name="Input 3 3 2 5 2 4" xfId="15337" xr:uid="{7D7A47F3-6699-4406-B46C-AF22305B822D}"/>
    <cellStyle name="Input 3 3 2 5 3" xfId="16714" xr:uid="{C05027EF-7CCD-4D1F-8580-2377CBD90E99}"/>
    <cellStyle name="Input 3 3 2 5 3 2" xfId="28246" xr:uid="{45B11D6F-8A62-4FA9-BDD9-279FD25F08A4}"/>
    <cellStyle name="Input 3 3 2 5 4" xfId="23845" xr:uid="{CB7A16F4-E42F-4C0F-9FBB-4A54A91ED5B7}"/>
    <cellStyle name="Input 3 3 2 5 5" xfId="12569" xr:uid="{198A5A74-C26E-48A8-B063-787FD910F6BD}"/>
    <cellStyle name="Input 3 3 2 6" xfId="3168" xr:uid="{855FC901-3CCB-4CA0-A189-46060FAE5FC7}"/>
    <cellStyle name="Input 3 3 2 6 2" xfId="6067" xr:uid="{1ECD16D5-30BC-4AAF-8A44-6A5CDD62EBE8}"/>
    <cellStyle name="Input 3 3 2 6 2 2" xfId="18340" xr:uid="{7ECAE6B5-AE7D-452A-96E1-97ACAED9ED91}"/>
    <cellStyle name="Input 3 3 2 6 2 2 2" xfId="29878" xr:uid="{A2264F5B-0573-4DE0-BD22-9D18E134B8FE}"/>
    <cellStyle name="Input 3 3 2 6 2 3" xfId="26815" xr:uid="{3D1DBB3B-E72B-4EAA-9BC1-0648BDEFAC34}"/>
    <cellStyle name="Input 3 3 2 6 2 4" xfId="15409" xr:uid="{CB26CFBB-3573-477C-A741-23F5278C1E90}"/>
    <cellStyle name="Input 3 3 2 6 3" xfId="16786" xr:uid="{BEB5B636-32BC-4C26-BF3D-4D993C782691}"/>
    <cellStyle name="Input 3 3 2 6 3 2" xfId="28318" xr:uid="{BE6D9A9C-40D1-4355-B135-34D0D08CE026}"/>
    <cellStyle name="Input 3 3 2 6 4" xfId="23917" xr:uid="{BCEE9523-8014-4913-B8A6-7BBA8CEE0928}"/>
    <cellStyle name="Input 3 3 2 6 5" xfId="12637" xr:uid="{4B331F3D-733E-4F6F-8319-D05149BCBA9B}"/>
    <cellStyle name="Input 3 3 2 7" xfId="3245" xr:uid="{47436D5E-F3CE-4A5E-9235-6F37FD2B750C}"/>
    <cellStyle name="Input 3 3 2 7 2" xfId="6144" xr:uid="{2A4D44E4-F517-49E2-9019-4A7FDA139384}"/>
    <cellStyle name="Input 3 3 2 7 2 2" xfId="18417" xr:uid="{CAE372D5-10B1-4473-A252-71E2B048905E}"/>
    <cellStyle name="Input 3 3 2 7 2 2 2" xfId="29955" xr:uid="{248787D2-3858-4BB4-92AC-A983703B71CE}"/>
    <cellStyle name="Input 3 3 2 7 2 3" xfId="26892" xr:uid="{1F851897-E093-4178-A636-F0F701A4CB9E}"/>
    <cellStyle name="Input 3 3 2 7 2 4" xfId="15486" xr:uid="{CAEC434B-1E09-473E-85CE-42F1FBEE9ADE}"/>
    <cellStyle name="Input 3 3 2 7 3" xfId="16863" xr:uid="{D374E39E-8FAB-4725-9CE1-72E49BEF15D3}"/>
    <cellStyle name="Input 3 3 2 7 3 2" xfId="28395" xr:uid="{77E983B6-CEF1-414E-8EBB-7AD36F12D6F6}"/>
    <cellStyle name="Input 3 3 2 7 4" xfId="23994" xr:uid="{A585EA87-110A-4741-B9F1-E6243E885D31}"/>
    <cellStyle name="Input 3 3 2 7 5" xfId="12714" xr:uid="{C399A43C-E5D3-4C45-BA58-8C456DFE47AF}"/>
    <cellStyle name="Input 3 3 2 8" xfId="5054" xr:uid="{D79E6763-E3C6-4694-8381-73FF861749B3}"/>
    <cellStyle name="Input 3 3 2 8 2" xfId="17327" xr:uid="{B1C3ACC1-6767-4AB7-A41A-7C3C3507822C}"/>
    <cellStyle name="Input 3 3 2 8 2 2" xfId="28865" xr:uid="{25295346-B95F-4F01-A18E-C8E080B402E2}"/>
    <cellStyle name="Input 3 3 2 8 3" xfId="25802" xr:uid="{CA3446B3-2305-4AD4-B80E-541C6973F757}"/>
    <cellStyle name="Input 3 3 2 8 4" xfId="14476" xr:uid="{B7962D5B-A43C-401A-BE56-04B30F5AF99D}"/>
    <cellStyle name="Input 3 3 2 9" xfId="7867" xr:uid="{957B1AD2-3274-4244-BC64-6E60D266F41B}"/>
    <cellStyle name="Input 3 3 2 9 2" xfId="27305" xr:uid="{C2C3ADD4-A654-4781-A42D-07E8312F9157}"/>
    <cellStyle name="Input 3 3 2 9 3" xfId="15853" xr:uid="{0EB122B5-9FD1-4895-94CC-C6940530F2BE}"/>
    <cellStyle name="Input 3 3 3" xfId="2132" xr:uid="{BDEC5FF6-2F59-4320-9BE2-08A81E050040}"/>
    <cellStyle name="Input 3 3 3 10" xfId="9347" xr:uid="{F3D8B435-565A-4AC7-9AC1-C3DEB3C06654}"/>
    <cellStyle name="Input 3 3 3 10 2" xfId="22881" xr:uid="{5C87420E-9242-4CD1-BF5D-1EFAE198867C}"/>
    <cellStyle name="Input 3 3 3 11" xfId="11864" xr:uid="{0A710261-59E1-44E8-B0F6-FCC77EEDD990}"/>
    <cellStyle name="Input 3 3 3 2" xfId="2736" xr:uid="{465EDEF7-A7D3-4DB5-A498-83E3D6237DB9}"/>
    <cellStyle name="Input 3 3 3 2 2" xfId="5635" xr:uid="{5024F90A-A24B-4B94-965E-15115F834532}"/>
    <cellStyle name="Input 3 3 3 2 2 2" xfId="17908" xr:uid="{18830C92-B2EF-49BB-A1B6-3F52F5D5A49C}"/>
    <cellStyle name="Input 3 3 3 2 2 2 2" xfId="29446" xr:uid="{94BA8574-D958-4F5B-A4CE-E40A4973D650}"/>
    <cellStyle name="Input 3 3 3 2 2 3" xfId="26383" xr:uid="{F02A03DE-236E-426D-9EAB-D026374C8B0D}"/>
    <cellStyle name="Input 3 3 3 2 2 4" xfId="14999" xr:uid="{5342BA38-2719-454A-94E4-3A652DC3179C}"/>
    <cellStyle name="Input 3 3 3 2 3" xfId="8564" xr:uid="{C416DB4D-4909-43C6-BDFE-B7BFAF369A21}"/>
    <cellStyle name="Input 3 3 3 2 3 2" xfId="27886" xr:uid="{4C0EBDF6-1715-4CD3-B212-5E9C7567B491}"/>
    <cellStyle name="Input 3 3 3 2 3 3" xfId="16376" xr:uid="{9FB5AE0C-3916-4956-97FC-4A7AA0A16F1A}"/>
    <cellStyle name="Input 3 3 3 2 4" xfId="9998" xr:uid="{405673A0-F9A9-4D25-A009-882110AA9D20}"/>
    <cellStyle name="Input 3 3 3 2 4 2" xfId="23485" xr:uid="{199F2F7F-DA28-4474-9FAE-F50DC8D0FFC1}"/>
    <cellStyle name="Input 3 3 3 2 5" xfId="12293" xr:uid="{69499ADC-F055-4C11-AD27-F1343EC995FE}"/>
    <cellStyle name="Input 3 3 3 3" xfId="2846" xr:uid="{9FDDAD99-8A65-40F9-A9E5-7F4CA13E2462}"/>
    <cellStyle name="Input 3 3 3 3 2" xfId="5745" xr:uid="{2C631EF9-3D96-4E1E-97F7-1B6CF348BF0F}"/>
    <cellStyle name="Input 3 3 3 3 2 2" xfId="18018" xr:uid="{55A4E394-2413-42F1-9BF6-6821D1A0361E}"/>
    <cellStyle name="Input 3 3 3 3 2 2 2" xfId="29556" xr:uid="{6A5A1CF9-A128-485C-B0EF-FF89CC784136}"/>
    <cellStyle name="Input 3 3 3 3 2 3" xfId="26493" xr:uid="{9BAB3A45-33BA-415E-A243-92498EBE32A4}"/>
    <cellStyle name="Input 3 3 3 3 2 4" xfId="15096" xr:uid="{ECEE3268-4A7D-44D1-A06A-AC9B6E89DB9D}"/>
    <cellStyle name="Input 3 3 3 3 3" xfId="6818" xr:uid="{0E21F1D6-3755-4E62-A3CE-AC111D7611B6}"/>
    <cellStyle name="Input 3 3 3 3 3 2" xfId="27996" xr:uid="{68263C94-4D26-4B6B-B540-1CCE40062A7E}"/>
    <cellStyle name="Input 3 3 3 3 3 3" xfId="16473" xr:uid="{68B7DFB1-3BB1-469F-B30F-E4119341427C}"/>
    <cellStyle name="Input 3 3 3 3 4" xfId="8920" xr:uid="{6ADCF43D-2C14-41DD-A05D-02DF9CD1EE3B}"/>
    <cellStyle name="Input 3 3 3 3 4 2" xfId="23595" xr:uid="{1D398E93-A2C6-41EB-83AD-B9A36AEBBDF2}"/>
    <cellStyle name="Input 3 3 3 3 5" xfId="12366" xr:uid="{1AEA36FA-3FCE-4783-A166-CCE76AECA1B0}"/>
    <cellStyle name="Input 3 3 3 4" xfId="2950" xr:uid="{A2F92D85-6921-4E37-9CE3-89201863FC3E}"/>
    <cellStyle name="Input 3 3 3 4 2" xfId="5849" xr:uid="{F76AA8E1-771F-4CE4-950A-8647508B6102}"/>
    <cellStyle name="Input 3 3 3 4 2 2" xfId="18122" xr:uid="{88A292CB-290F-4BC6-904B-5AB21050ACB9}"/>
    <cellStyle name="Input 3 3 3 4 2 2 2" xfId="29660" xr:uid="{2B96C4B5-D193-43FA-9DB3-FB5E55850664}"/>
    <cellStyle name="Input 3 3 3 4 2 3" xfId="26597" xr:uid="{44612C8F-F63C-46CB-B517-CAC602C7CB7E}"/>
    <cellStyle name="Input 3 3 3 4 2 4" xfId="15191" xr:uid="{4762FF65-F7D4-446D-9F9F-188B206B9A7D}"/>
    <cellStyle name="Input 3 3 3 4 3" xfId="16568" xr:uid="{77906C83-FA09-41D6-BFEE-115E6A0B764A}"/>
    <cellStyle name="Input 3 3 3 4 3 2" xfId="28100" xr:uid="{E2F8650A-5EFF-498E-8409-E78277F013F3}"/>
    <cellStyle name="Input 3 3 3 4 4" xfId="23699" xr:uid="{59AE3CE3-194D-4F07-A91C-515A7F6BDA14}"/>
    <cellStyle name="Input 3 3 3 4 5" xfId="12442" xr:uid="{7AE295D0-D914-424E-9A34-0BF9FCA50F9D}"/>
    <cellStyle name="Input 3 3 3 5" xfId="3073" xr:uid="{82865231-ADB9-4270-A9A5-16DD14A444D9}"/>
    <cellStyle name="Input 3 3 3 5 2" xfId="5972" xr:uid="{AFCBA70F-33AD-4526-B9D3-98D98B03401E}"/>
    <cellStyle name="Input 3 3 3 5 2 2" xfId="18245" xr:uid="{F9224A8F-CD1C-4165-8811-C276E3E6AB33}"/>
    <cellStyle name="Input 3 3 3 5 2 2 2" xfId="29783" xr:uid="{89B03243-CA46-4397-8853-660A00CBF58C}"/>
    <cellStyle name="Input 3 3 3 5 2 3" xfId="26720" xr:uid="{849F2A45-2297-4E03-BF16-542A91742373}"/>
    <cellStyle name="Input 3 3 3 5 2 4" xfId="15314" xr:uid="{1FC9C175-A56D-41F0-945A-094810B40969}"/>
    <cellStyle name="Input 3 3 3 5 3" xfId="16691" xr:uid="{6156BFD8-1D9D-4A3F-A5F5-D365FAA89023}"/>
    <cellStyle name="Input 3 3 3 5 3 2" xfId="28223" xr:uid="{AB1527BB-C816-4C0D-B0FD-BD68EFD2B5E5}"/>
    <cellStyle name="Input 3 3 3 5 4" xfId="23822" xr:uid="{94DDADC3-64F2-44C7-8904-474726F5E56D}"/>
    <cellStyle name="Input 3 3 3 5 5" xfId="12547" xr:uid="{61307EFE-80B2-4BF1-9A66-4DBC7DF0A328}"/>
    <cellStyle name="Input 3 3 3 6" xfId="861" xr:uid="{313D659F-AF94-4CA6-B4F7-DB1AFF5EE917}"/>
    <cellStyle name="Input 3 3 3 6 2" xfId="3764" xr:uid="{BB06A101-4FEF-46A7-B6CC-8446E295A440}"/>
    <cellStyle name="Input 3 3 3 6 2 2" xfId="17030" xr:uid="{9A760175-5664-433F-BE10-7B9ECA525417}"/>
    <cellStyle name="Input 3 3 3 6 2 2 2" xfId="28566" xr:uid="{BA80ACAF-5C1A-42CC-9759-DEF08F8B48E5}"/>
    <cellStyle name="Input 3 3 3 6 2 3" xfId="24512" xr:uid="{2CAAC5E2-716A-472D-8119-9EFA842BD3F7}"/>
    <cellStyle name="Input 3 3 3 6 2 4" xfId="13211" xr:uid="{D8079037-C397-4DD9-85BB-158C42C8027F}"/>
    <cellStyle name="Input 3 3 3 6 3" xfId="15579" xr:uid="{4BB55E56-D528-4765-9FE4-242D89459E15}"/>
    <cellStyle name="Input 3 3 3 6 3 2" xfId="27006" xr:uid="{F42230D7-186D-4E92-8EC7-DE983317DC32}"/>
    <cellStyle name="Input 3 3 3 6 4" xfId="21614" xr:uid="{360159E7-7FD4-4900-A1A4-FA5A70283CD1}"/>
    <cellStyle name="Input 3 3 3 6 5" xfId="10707" xr:uid="{440A4654-BE68-4DD9-AB7E-6272AA1BD8BD}"/>
    <cellStyle name="Input 3 3 3 7" xfId="3222" xr:uid="{DA928755-4FB1-4C1C-9E00-E41DD73671F3}"/>
    <cellStyle name="Input 3 3 3 7 2" xfId="6121" xr:uid="{2DF4293E-2FDE-4F5F-B3AE-B30AC32366FB}"/>
    <cellStyle name="Input 3 3 3 7 2 2" xfId="18394" xr:uid="{9C9256BC-10C0-4FFD-80BD-63298410B2AF}"/>
    <cellStyle name="Input 3 3 3 7 2 2 2" xfId="29932" xr:uid="{24E3FA46-2A54-47DB-9355-41772512F933}"/>
    <cellStyle name="Input 3 3 3 7 2 3" xfId="26869" xr:uid="{E401811E-13B2-4D42-9A09-EA6BA2934CB5}"/>
    <cellStyle name="Input 3 3 3 7 2 4" xfId="15463" xr:uid="{3F2440E7-980E-4848-A05B-9666F06937CA}"/>
    <cellStyle name="Input 3 3 3 7 3" xfId="16840" xr:uid="{AD3AC80B-263A-4E13-BE10-C43BB8146796}"/>
    <cellStyle name="Input 3 3 3 7 3 2" xfId="28372" xr:uid="{AF8B1BED-3AB6-4602-B2FE-8B38934F56AD}"/>
    <cellStyle name="Input 3 3 3 7 4" xfId="23971" xr:uid="{21EA2997-578B-4C3E-9B7A-9A90D316FA47}"/>
    <cellStyle name="Input 3 3 3 7 5" xfId="12691" xr:uid="{C2BABB69-5E70-42FD-99D0-680CC233E9ED}"/>
    <cellStyle name="Input 3 3 3 8" xfId="5031" xr:uid="{75CD292B-C804-4942-A926-9CD61B8B636F}"/>
    <cellStyle name="Input 3 3 3 8 2" xfId="17304" xr:uid="{171CF946-B50A-4360-8280-C2612174E784}"/>
    <cellStyle name="Input 3 3 3 8 2 2" xfId="28842" xr:uid="{88B7B33A-5C42-479A-9603-68F2E54FBDCB}"/>
    <cellStyle name="Input 3 3 3 8 3" xfId="25779" xr:uid="{0C6E523E-0C7A-4C7A-B0C7-8F6A4DDC23DA}"/>
    <cellStyle name="Input 3 3 3 8 4" xfId="14453" xr:uid="{5D32085D-CDED-4E44-9722-AB592DE8EC96}"/>
    <cellStyle name="Input 3 3 3 9" xfId="7913" xr:uid="{2403D70A-36D5-454E-9AFB-14B5AEFAE941}"/>
    <cellStyle name="Input 3 3 3 9 2" xfId="27282" xr:uid="{993242DE-7DF9-4C9C-A783-098804605432}"/>
    <cellStyle name="Input 3 3 3 9 3" xfId="15830" xr:uid="{7D64AE40-4D77-4295-9958-5888299DD891}"/>
    <cellStyle name="Input 3 3 4" xfId="2366" xr:uid="{26F2ADB2-7E85-4420-90D0-7CFC5FD12CB2}"/>
    <cellStyle name="Input 3 3 4 2" xfId="5265" xr:uid="{8BF48CEA-DBEB-454D-9651-6DE2AF35372E}"/>
    <cellStyle name="Input 3 3 4 2 2" xfId="17538" xr:uid="{605AF8DA-C93E-44B7-B422-CB9DECD41370}"/>
    <cellStyle name="Input 3 3 4 2 2 2" xfId="29076" xr:uid="{B36EEABC-71BA-4F82-9DEB-80705818C943}"/>
    <cellStyle name="Input 3 3 4 2 3" xfId="26013" xr:uid="{D77C5E9F-0949-4DDE-B5FC-807C9B687B11}"/>
    <cellStyle name="Input 3 3 4 2 4" xfId="14672" xr:uid="{55544157-4D02-4BEA-8453-3F2929FD1C58}"/>
    <cellStyle name="Input 3 3 4 3" xfId="8308" xr:uid="{D4CF59FA-7D40-4D32-A507-A96DBABEB0ED}"/>
    <cellStyle name="Input 3 3 4 3 2" xfId="27516" xr:uid="{876DCFB7-C476-48C7-A326-AFBF80F05007}"/>
    <cellStyle name="Input 3 3 4 3 3" xfId="16049" xr:uid="{D845A924-B5D4-4E92-B13B-D1DCCF239FC5}"/>
    <cellStyle name="Input 3 3 4 4" xfId="9742" xr:uid="{A7CCBF37-DF6D-419F-9D5B-A7FA0D6247CA}"/>
    <cellStyle name="Input 3 3 4 4 2" xfId="23115" xr:uid="{A687FB56-8EB7-420E-BF75-4D1AEFF81D04}"/>
    <cellStyle name="Input 3 3 4 5" xfId="12027" xr:uid="{BC434996-8943-411F-8FF6-393581EC3357}"/>
    <cellStyle name="Input 3 3 5" xfId="2377" xr:uid="{FF189807-BCEC-4803-B1DC-DFFF8F11E83B}"/>
    <cellStyle name="Input 3 3 5 2" xfId="5276" xr:uid="{F6B06B61-4F01-47C8-BF83-6190D646FEBA}"/>
    <cellStyle name="Input 3 3 5 2 2" xfId="17549" xr:uid="{B07CE928-628D-4B19-8835-8068DB7E2489}"/>
    <cellStyle name="Input 3 3 5 2 2 2" xfId="29087" xr:uid="{92C04F39-F736-4B29-B75E-385A780D9575}"/>
    <cellStyle name="Input 3 3 5 2 3" xfId="26024" xr:uid="{8B8CFCF1-3FDD-42D9-BA14-8A3115C2BFDF}"/>
    <cellStyle name="Input 3 3 5 2 4" xfId="14682" xr:uid="{A80AFFA6-86C7-4DC6-B182-D857F5E3A757}"/>
    <cellStyle name="Input 3 3 5 3" xfId="8000" xr:uid="{EB583F44-F0A0-4D6B-ABFA-8326CD0A7E9E}"/>
    <cellStyle name="Input 3 3 5 3 2" xfId="27527" xr:uid="{19BEEB9D-31EE-4881-9F73-6222A1C31973}"/>
    <cellStyle name="Input 3 3 5 3 3" xfId="16059" xr:uid="{A66477C3-4E35-428B-8F87-EE92B64C503D}"/>
    <cellStyle name="Input 3 3 5 4" xfId="9434" xr:uid="{34637631-6423-4A03-8C96-AD7D87D3F20B}"/>
    <cellStyle name="Input 3 3 5 4 2" xfId="23126" xr:uid="{21A473A6-C5B7-42D8-9A1B-A3FAE13D7F33}"/>
    <cellStyle name="Input 3 3 5 5" xfId="12035" xr:uid="{472C7B34-7355-4C1C-8E4A-8B591D683C2B}"/>
    <cellStyle name="Input 3 3 6" xfId="2384" xr:uid="{AABE129F-49AB-4293-9088-3FE4A21CFB5B}"/>
    <cellStyle name="Input 3 3 6 2" xfId="5283" xr:uid="{81CFA953-5B6F-427F-9A8A-E4C7AAB4D42D}"/>
    <cellStyle name="Input 3 3 6 2 2" xfId="17556" xr:uid="{E0DE05D3-83CE-46D0-A0B6-A8A37BF98208}"/>
    <cellStyle name="Input 3 3 6 2 2 2" xfId="29094" xr:uid="{6F828F0F-99B8-446B-B615-1CA1C8D6B422}"/>
    <cellStyle name="Input 3 3 6 2 3" xfId="26031" xr:uid="{FF494B24-A414-424C-9608-7577A8C3FC3D}"/>
    <cellStyle name="Input 3 3 6 2 4" xfId="14688" xr:uid="{5EC92FE9-9901-43AE-9E63-0CD91E5ADB82}"/>
    <cellStyle name="Input 3 3 6 3" xfId="16065" xr:uid="{9FD7085C-B931-456D-B945-7DA6442444E0}"/>
    <cellStyle name="Input 3 3 6 3 2" xfId="27534" xr:uid="{62B255C6-7A98-42F9-8287-49705A0F8795}"/>
    <cellStyle name="Input 3 3 6 4" xfId="23133" xr:uid="{D717A274-1701-4FD1-818F-01DB76F28F4E}"/>
    <cellStyle name="Input 3 3 6 5" xfId="12039" xr:uid="{441C5D5B-72E7-45A2-BDB7-3E866D76A4FC}"/>
    <cellStyle name="Input 3 3 7" xfId="3059" xr:uid="{C45267A6-A2D7-499E-BFA5-C9FB58E45EF0}"/>
    <cellStyle name="Input 3 3 7 2" xfId="5958" xr:uid="{68A27ED2-DEF9-49BF-8D33-E7DF27D21F84}"/>
    <cellStyle name="Input 3 3 7 2 2" xfId="18231" xr:uid="{68B88CA5-D868-4085-8950-7760BB796CB9}"/>
    <cellStyle name="Input 3 3 7 2 2 2" xfId="29769" xr:uid="{E267E846-030F-4372-8DD5-76F8ABD08751}"/>
    <cellStyle name="Input 3 3 7 2 3" xfId="26706" xr:uid="{94408BDA-7FBE-4348-89A2-5385522D37E1}"/>
    <cellStyle name="Input 3 3 7 2 4" xfId="15300" xr:uid="{E8CF0122-9826-456A-A9B5-A82D0DA553BB}"/>
    <cellStyle name="Input 3 3 7 3" xfId="16677" xr:uid="{BBA1331C-B99D-4E43-B4BE-1322BE135A61}"/>
    <cellStyle name="Input 3 3 7 3 2" xfId="28209" xr:uid="{33F9343D-A3CB-4450-8A39-A66B18FD7DE3}"/>
    <cellStyle name="Input 3 3 7 4" xfId="23808" xr:uid="{2F34F817-6299-4B6F-AB65-C8A7BE465AE7}"/>
    <cellStyle name="Input 3 3 7 5" xfId="12534" xr:uid="{CADF88E6-68B2-480B-807F-DAB2F180D056}"/>
    <cellStyle name="Input 3 3 8" xfId="2900" xr:uid="{2776FDF9-00CE-4E85-91B8-7EF48DD207B4}"/>
    <cellStyle name="Input 3 3 8 2" xfId="5799" xr:uid="{B370253D-388A-477F-A96B-771C7C479754}"/>
    <cellStyle name="Input 3 3 8 2 2" xfId="18072" xr:uid="{7EE46AC3-AF0D-4988-9CA1-B8156212CE14}"/>
    <cellStyle name="Input 3 3 8 2 2 2" xfId="29610" xr:uid="{726A87BA-280F-408C-848D-0C8DD98D1313}"/>
    <cellStyle name="Input 3 3 8 2 3" xfId="26547" xr:uid="{0EAF9AA9-D047-4908-BF59-1CCCAF09246B}"/>
    <cellStyle name="Input 3 3 8 2 4" xfId="15142" xr:uid="{409F2FBB-8AAB-4837-95F5-CE852CCF364A}"/>
    <cellStyle name="Input 3 3 8 3" xfId="16519" xr:uid="{437657D9-068C-48CF-841E-A137AE8BE192}"/>
    <cellStyle name="Input 3 3 8 3 2" xfId="28050" xr:uid="{B63C482C-7FA5-48A6-9FFF-D5720BDBD911}"/>
    <cellStyle name="Input 3 3 8 4" xfId="23649" xr:uid="{3C950B4E-4BE1-4D1E-A341-6DD9DB3D28DB}"/>
    <cellStyle name="Input 3 3 8 5" xfId="12400" xr:uid="{AC534D17-8D3F-43A2-B91A-D7425CF58601}"/>
    <cellStyle name="Input 3 3 9" xfId="2423" xr:uid="{AEBD298B-C4CC-46A7-BFE3-CA486C908546}"/>
    <cellStyle name="Input 3 3 9 2" xfId="5322" xr:uid="{09232A91-58B2-4813-A528-59F43E20A721}"/>
    <cellStyle name="Input 3 3 9 2 2" xfId="17595" xr:uid="{C47F5FF7-CB4C-4CDA-8229-CB36EC9D3144}"/>
    <cellStyle name="Input 3 3 9 2 2 2" xfId="29133" xr:uid="{83C3C7E7-7D8F-42B8-8EC8-431F15283A76}"/>
    <cellStyle name="Input 3 3 9 2 3" xfId="26070" xr:uid="{0F462542-722D-427A-A1DA-01AC59DE2883}"/>
    <cellStyle name="Input 3 3 9 2 4" xfId="14722" xr:uid="{35788544-3AA1-4597-9424-5C2CA26D2AB7}"/>
    <cellStyle name="Input 3 3 9 3" xfId="16099" xr:uid="{3264FD14-C278-44AC-A00C-93A45DEECFF0}"/>
    <cellStyle name="Input 3 3 9 3 2" xfId="27573" xr:uid="{36468B5A-3710-4012-A8D3-4FEF4224F067}"/>
    <cellStyle name="Input 3 3 9 4" xfId="23172" xr:uid="{5BD04DAA-4C55-4FEF-A94E-9B2A5D54865D}"/>
    <cellStyle name="Input 3 3 9 5" xfId="12066" xr:uid="{C54684FC-5E1D-47BF-AB00-423A7FDD2723}"/>
    <cellStyle name="Input 3 4" xfId="1352" xr:uid="{FDBBF97B-009B-4A08-B91F-DB6EEBA8E8A3}"/>
    <cellStyle name="Input 3 4 10" xfId="9129" xr:uid="{B2352753-D234-467A-A970-749115363F74}"/>
    <cellStyle name="Input 3 4 10 2" xfId="22105" xr:uid="{3EEE996E-237A-4D2C-B732-20D9399B2F5F}"/>
    <cellStyle name="Input 3 4 11" xfId="11141" xr:uid="{F722AA07-4743-4130-A9A1-3E6340253978}"/>
    <cellStyle name="Input 3 4 2" xfId="2559" xr:uid="{CAA9EE78-1D34-418C-A435-29BAF7B98A7D}"/>
    <cellStyle name="Input 3 4 2 2" xfId="5458" xr:uid="{1F82667A-B3AE-4D01-949F-EEDEB8A67F65}"/>
    <cellStyle name="Input 3 4 2 2 2" xfId="8522" xr:uid="{D8ED8606-B68A-4C56-9FE0-FF0A42E9D3BE}"/>
    <cellStyle name="Input 3 4 2 2 2 2" xfId="29269" xr:uid="{54ECA80E-0124-4A44-8046-18A05F83E3E8}"/>
    <cellStyle name="Input 3 4 2 2 2 3" xfId="17731" xr:uid="{BC0554E8-E87E-4FE5-A1D6-FFEBDE8076E0}"/>
    <cellStyle name="Input 3 4 2 2 3" xfId="9956" xr:uid="{4341C067-D6B6-4465-A375-397EC475C743}"/>
    <cellStyle name="Input 3 4 2 2 3 2" xfId="26206" xr:uid="{FAC3288C-A581-4C20-B337-2D6305F0F58F}"/>
    <cellStyle name="Input 3 4 2 2 4" xfId="14844" xr:uid="{D60E1D15-095A-4273-B543-4C6D55DF30F2}"/>
    <cellStyle name="Input 3 4 2 3" xfId="6628" xr:uid="{0AE237DD-D2ED-48A6-9AF4-19DC87EA2AE3}"/>
    <cellStyle name="Input 3 4 2 3 2" xfId="8889" xr:uid="{E5C766D2-C530-4FA3-891F-1D0CA14097CD}"/>
    <cellStyle name="Input 3 4 2 3 2 2" xfId="27709" xr:uid="{9DE59E59-CB91-4F86-BF26-E63E56B6A6D0}"/>
    <cellStyle name="Input 3 4 2 3 3" xfId="16221" xr:uid="{CA8A2343-AE6A-4BB8-9532-C7F13833789D}"/>
    <cellStyle name="Input 3 4 2 4" xfId="7871" xr:uid="{07797229-FE68-442E-9B2B-7BF44FE0C5F3}"/>
    <cellStyle name="Input 3 4 2 4 2" xfId="23308" xr:uid="{93D2E6EE-DBFB-4C42-941A-1A7E3BF2AC14}"/>
    <cellStyle name="Input 3 4 2 5" xfId="9305" xr:uid="{91D2ECA6-6C96-447B-81B3-4B76ABD30379}"/>
    <cellStyle name="Input 3 4 2 6" xfId="12175" xr:uid="{796171A9-02FA-436C-8799-8A4A6B8365DC}"/>
    <cellStyle name="Input 3 4 3" xfId="2570" xr:uid="{1DD1A564-2EE0-4045-8499-326A4AAE7666}"/>
    <cellStyle name="Input 3 4 3 2" xfId="5469" xr:uid="{519ADFB4-517B-4DAD-8BF6-DCADD84B86F3}"/>
    <cellStyle name="Input 3 4 3 2 2" xfId="8533" xr:uid="{A7A359DD-4D7C-40F6-9BA8-EFCD57A6DBB0}"/>
    <cellStyle name="Input 3 4 3 2 2 2" xfId="29280" xr:uid="{0AFEFCE7-4C04-46DD-B9EF-B76662BFBFF7}"/>
    <cellStyle name="Input 3 4 3 2 2 3" xfId="17742" xr:uid="{CE4C50D0-6776-43DE-8D83-572228326916}"/>
    <cellStyle name="Input 3 4 3 2 3" xfId="9967" xr:uid="{AB85B442-7D23-4B3B-AE2F-9AA6C9D9922A}"/>
    <cellStyle name="Input 3 4 3 2 3 2" xfId="26217" xr:uid="{30FDE0A3-F998-4BEB-98ED-E8260C90D43D}"/>
    <cellStyle name="Input 3 4 3 2 4" xfId="14852" xr:uid="{E9B70DCE-07D2-41DE-A5F5-A5DC43B820E2}"/>
    <cellStyle name="Input 3 4 3 3" xfId="8274" xr:uid="{BBAD7364-3BF1-4159-BAC5-15812289A9D2}"/>
    <cellStyle name="Input 3 4 3 3 2" xfId="9708" xr:uid="{92C32604-5985-4943-8ED3-A1E5B9C1DEA3}"/>
    <cellStyle name="Input 3 4 3 3 2 2" xfId="27720" xr:uid="{6DFF4322-80AF-4A2A-AE4D-FFA47718697E}"/>
    <cellStyle name="Input 3 4 3 3 3" xfId="16229" xr:uid="{6F0D1561-2BBB-4E72-80B0-B4881FCC1E6A}"/>
    <cellStyle name="Input 3 4 3 4" xfId="7882" xr:uid="{FA524861-A9D8-4D9B-A6CA-7548ABB0D3F5}"/>
    <cellStyle name="Input 3 4 3 4 2" xfId="23319" xr:uid="{EB6739F9-ECBC-45E8-A8ED-E03DE50571E5}"/>
    <cellStyle name="Input 3 4 3 5" xfId="9316" xr:uid="{5BBA250D-DEA2-43A5-9F03-D81A07ED19B2}"/>
    <cellStyle name="Input 3 4 3 6" xfId="12183" xr:uid="{F6A5ED7B-2BF6-4331-8A8F-C1549106EC68}"/>
    <cellStyle name="Input 3 4 4" xfId="2426" xr:uid="{79AA2C1E-2056-47E6-9F65-68FBDC0DA478}"/>
    <cellStyle name="Input 3 4 4 2" xfId="5325" xr:uid="{61EBA67A-5906-4DA0-BCAB-61D267CDE024}"/>
    <cellStyle name="Input 3 4 4 2 2" xfId="17598" xr:uid="{943FB25B-BCF8-4ADB-82D5-C3C65B91C169}"/>
    <cellStyle name="Input 3 4 4 2 2 2" xfId="29136" xr:uid="{BA454C04-6D08-4197-A9EB-194B82B6575A}"/>
    <cellStyle name="Input 3 4 4 2 3" xfId="26073" xr:uid="{2D4529A8-2616-4DC4-9291-61FB24510A99}"/>
    <cellStyle name="Input 3 4 4 2 4" xfId="14725" xr:uid="{CA552F92-FA60-4660-AB5B-1F4F955109B4}"/>
    <cellStyle name="Input 3 4 4 3" xfId="8312" xr:uid="{A6FF06F9-187C-418E-B084-59221CCDC6C4}"/>
    <cellStyle name="Input 3 4 4 3 2" xfId="27576" xr:uid="{1DC9C6DF-D0F2-46EA-9463-0D6ED5A16344}"/>
    <cellStyle name="Input 3 4 4 3 3" xfId="16102" xr:uid="{794FFA26-6C98-4C59-8935-A492595205E1}"/>
    <cellStyle name="Input 3 4 4 4" xfId="9746" xr:uid="{3E78CEAF-4E5A-4CB6-84EE-132CA4232771}"/>
    <cellStyle name="Input 3 4 4 4 2" xfId="23175" xr:uid="{B3509FA8-8053-4F1E-8418-6B29AAF1667D}"/>
    <cellStyle name="Input 3 4 4 5" xfId="12068" xr:uid="{C7070E13-0E08-448D-8A62-D661E1F49112}"/>
    <cellStyle name="Input 3 4 5" xfId="2463" xr:uid="{CDA95824-6313-4662-948D-CCC9E67C3BEA}"/>
    <cellStyle name="Input 3 4 5 2" xfId="5362" xr:uid="{1A32419F-2425-4534-B34D-2B5242DB3D22}"/>
    <cellStyle name="Input 3 4 5 2 2" xfId="17635" xr:uid="{26AFF445-72F4-4DEE-9491-1EAD6A737D4F}"/>
    <cellStyle name="Input 3 4 5 2 2 2" xfId="29173" xr:uid="{3939ACB8-23AB-4E1A-8ED7-3441A93AE0A0}"/>
    <cellStyle name="Input 3 4 5 2 3" xfId="26110" xr:uid="{2C4C7C5F-C4CD-4FA7-9177-6019B50F5C4D}"/>
    <cellStyle name="Input 3 4 5 2 4" xfId="14759" xr:uid="{938BEEF7-DA8E-4592-8372-4860C0C504F1}"/>
    <cellStyle name="Input 3 4 5 3" xfId="8075" xr:uid="{9FED4166-449C-427D-85FB-AA07ABB37FD6}"/>
    <cellStyle name="Input 3 4 5 3 2" xfId="27613" xr:uid="{48BD1908-6C4C-40A5-9EE0-8085C4DDB771}"/>
    <cellStyle name="Input 3 4 5 3 3" xfId="16136" xr:uid="{857CFE8E-CC08-4BE0-84C4-0CE00DB12372}"/>
    <cellStyle name="Input 3 4 5 4" xfId="9509" xr:uid="{569D2E1E-5CBB-41BF-B94A-DC5198EC3D83}"/>
    <cellStyle name="Input 3 4 5 4 2" xfId="23212" xr:uid="{9515766C-F9C1-47AC-8986-1B6031E99D30}"/>
    <cellStyle name="Input 3 4 5 5" xfId="12099" xr:uid="{045EB4AE-72C9-4441-8919-3CDF7E0C5E8C}"/>
    <cellStyle name="Input 3 4 6" xfId="2625" xr:uid="{EE8D38B4-812C-4446-9A32-C4609A3E128F}"/>
    <cellStyle name="Input 3 4 6 2" xfId="5524" xr:uid="{F2C8E03E-D465-4C5B-B406-67FB9C8624F9}"/>
    <cellStyle name="Input 3 4 6 2 2" xfId="17797" xr:uid="{0749921C-5D8B-475D-B15E-005462BB6D4E}"/>
    <cellStyle name="Input 3 4 6 2 2 2" xfId="29335" xr:uid="{E1274947-0AC9-4EBB-87E4-5360154CFDB6}"/>
    <cellStyle name="Input 3 4 6 2 3" xfId="26272" xr:uid="{CEF16940-C9F0-4D7F-AAE5-511041BA9371}"/>
    <cellStyle name="Input 3 4 6 2 4" xfId="14899" xr:uid="{E70609AC-E559-4F24-B3B0-941A49CA1DB5}"/>
    <cellStyle name="Input 3 4 6 3" xfId="16276" xr:uid="{6A2EE337-97B2-413E-8C66-4AA817640E81}"/>
    <cellStyle name="Input 3 4 6 3 2" xfId="27775" xr:uid="{6D688AC3-D4C1-4DD4-97E1-C69860A34509}"/>
    <cellStyle name="Input 3 4 6 4" xfId="23374" xr:uid="{7820A805-3952-4EB5-98DF-CFB887478D39}"/>
    <cellStyle name="Input 3 4 6 5" xfId="12219" xr:uid="{1F0DBC16-CF5D-43DF-AF46-D797619C6277}"/>
    <cellStyle name="Input 3 4 7" xfId="1078" xr:uid="{6880429F-1F81-456D-B2BE-CEC241392219}"/>
    <cellStyle name="Input 3 4 7 2" xfId="3981" xr:uid="{5C13D01B-F203-42A8-AC55-144AA7AF984B}"/>
    <cellStyle name="Input 3 4 7 2 2" xfId="17091" xr:uid="{DFCB1B62-DA2A-4F70-ACD9-8C7969772397}"/>
    <cellStyle name="Input 3 4 7 2 2 2" xfId="28629" xr:uid="{4F0CB33B-E9B1-44D9-AC41-179F23389673}"/>
    <cellStyle name="Input 3 4 7 2 3" xfId="24729" xr:uid="{516B8B7A-0343-4002-A4C5-02FB1B738373}"/>
    <cellStyle name="Input 3 4 7 2 4" xfId="13413" xr:uid="{430D12E4-8B3B-4CD2-8CAD-6EDC3FD63B46}"/>
    <cellStyle name="Input 3 4 7 3" xfId="15627" xr:uid="{7C82BCFC-9D3E-4E5B-89BF-CD161959601F}"/>
    <cellStyle name="Input 3 4 7 3 2" xfId="27069" xr:uid="{C0A122D4-2EC4-40F2-B9FF-9E7A73889863}"/>
    <cellStyle name="Input 3 4 7 4" xfId="21831" xr:uid="{E6D54F41-27E8-41B6-9EEA-1CFC108CE1E4}"/>
    <cellStyle name="Input 3 4 7 5" xfId="10903" xr:uid="{0DD1B187-D6D6-4CA7-A944-03F59F2D31DD}"/>
    <cellStyle name="Input 3 4 8" xfId="4255" xr:uid="{3A84ECCA-60C5-4B28-B68F-C4C7ACB53CEF}"/>
    <cellStyle name="Input 3 4 8 2" xfId="17192" xr:uid="{165F7FC5-559B-4685-96B6-8EC1F88280FF}"/>
    <cellStyle name="Input 3 4 8 2 2" xfId="28730" xr:uid="{1552DC8D-766B-4F4F-A89D-854C5C1DDFB1}"/>
    <cellStyle name="Input 3 4 8 3" xfId="25003" xr:uid="{E11512C6-0A99-482D-8111-1364595CE10D}"/>
    <cellStyle name="Input 3 4 8 4" xfId="13677" xr:uid="{B02DCD60-3C00-4E95-87E7-60F84DC1ADE8}"/>
    <cellStyle name="Input 3 4 9" xfId="7534" xr:uid="{AC2DD7B7-B33B-4EB6-84F6-2B8BC9CD7497}"/>
    <cellStyle name="Input 3 4 9 2" xfId="27170" xr:uid="{F2DD7997-11A6-4BFB-B4BA-EE26672262CB}"/>
    <cellStyle name="Input 3 4 9 3" xfId="15718" xr:uid="{66F268A3-1531-4767-A10F-54318386D10B}"/>
    <cellStyle name="Input 3 5" xfId="812" xr:uid="{A5AB41EF-BC4B-42CF-AE4C-72C18D3923EB}"/>
    <cellStyle name="Input 3 5 2" xfId="3715" xr:uid="{73DE1259-0AA3-4CBF-94BD-7BC6C5894054}"/>
    <cellStyle name="Input 3 5 2 2" xfId="8624" xr:uid="{E279F56B-F356-4407-B9C7-153F4D6E2377}"/>
    <cellStyle name="Input 3 5 2 2 2" xfId="10058" xr:uid="{CD15A9ED-A308-48E6-A12F-3E40466C85CB}"/>
    <cellStyle name="Input 3 5 2 2 2 2" xfId="28524" xr:uid="{917C20D6-2D4C-40AC-9DA8-4EF99A8EBF30}"/>
    <cellStyle name="Input 3 5 2 2 3" xfId="16990" xr:uid="{624D17FF-063B-406B-89C4-AC1659825122}"/>
    <cellStyle name="Input 3 5 2 3" xfId="8818" xr:uid="{F5FB0295-4D42-40EA-9E52-41CF23436B33}"/>
    <cellStyle name="Input 3 5 2 3 2" xfId="10252" xr:uid="{00F06675-7A4E-4CC8-92A1-01130D4C8D74}"/>
    <cellStyle name="Input 3 5 2 3 3" xfId="24463" xr:uid="{578D646D-6BEC-4A50-9F97-4620DDC00382}"/>
    <cellStyle name="Input 3 5 2 4" xfId="7973" xr:uid="{538A838D-87F1-42DF-9E45-DD105B46C49A}"/>
    <cellStyle name="Input 3 5 2 5" xfId="9407" xr:uid="{7FC1DC22-7081-4EED-81D2-575634D94600}"/>
    <cellStyle name="Input 3 5 2 6" xfId="13170" xr:uid="{47BEA217-8056-4A36-A4C1-F2C589E0C1E6}"/>
    <cellStyle name="Input 3 5 3" xfId="7900" xr:uid="{30815462-6441-4099-9677-8980F671EDFC}"/>
    <cellStyle name="Input 3 5 3 2" xfId="8551" xr:uid="{5DFC7685-5A74-467F-8673-AA5710747EA5}"/>
    <cellStyle name="Input 3 5 3 2 2" xfId="9985" xr:uid="{6066FC88-7078-440F-8DA2-11D7F45F0A40}"/>
    <cellStyle name="Input 3 5 3 2 3" xfId="26964" xr:uid="{F0978BD0-F2A6-4F0E-8416-2CE3C1DBD268}"/>
    <cellStyle name="Input 3 5 3 3" xfId="6619" xr:uid="{484CACD3-F53F-4145-93AE-B52168C1F741}"/>
    <cellStyle name="Input 3 5 3 3 2" xfId="8882" xr:uid="{4624DAE8-AF76-449E-BC4F-DE6E4A30D9AB}"/>
    <cellStyle name="Input 3 5 3 4" xfId="9334" xr:uid="{A48956B4-4A37-417A-A936-FDB881DDF30E}"/>
    <cellStyle name="Input 3 5 3 5" xfId="15545" xr:uid="{C7EC816D-73DF-4F63-88A0-33C5B045A938}"/>
    <cellStyle name="Input 3 5 4" xfId="8417" xr:uid="{7C78DFB7-90B8-48FF-B7EB-61187AE7518D}"/>
    <cellStyle name="Input 3 5 4 2" xfId="9851" xr:uid="{E6986AB5-1C3A-4824-9EF4-8B76D617FF50}"/>
    <cellStyle name="Input 3 5 4 3" xfId="21565" xr:uid="{ED94B9E5-A2A0-423E-9A24-5EFF4D280890}"/>
    <cellStyle name="Input 3 5 5" xfId="8147" xr:uid="{52B3C23B-F4DC-4BEF-A041-503D12B8328C}"/>
    <cellStyle name="Input 3 5 5 2" xfId="9581" xr:uid="{839B1C69-8C9C-4A09-8BB0-09FF8A4F7462}"/>
    <cellStyle name="Input 3 5 6" xfId="7766" xr:uid="{6889F87D-A475-43EE-89BC-795EFF04E10A}"/>
    <cellStyle name="Input 3 5 7" xfId="9200" xr:uid="{48E3F414-5B5A-46EA-8463-76189DFD80A9}"/>
    <cellStyle name="Input 3 5 8" xfId="10669" xr:uid="{7D0EF86E-C31F-4EAE-8259-022C304AF9A6}"/>
    <cellStyle name="Input 3 6" xfId="2192" xr:uid="{995F8DE7-0454-4B60-A0FE-CB7518C6FA34}"/>
    <cellStyle name="Input 3 6 2" xfId="5091" xr:uid="{AF0A48E3-DC83-4140-9D9A-E7BB92A6B5F5}"/>
    <cellStyle name="Input 3 6 2 2" xfId="8621" xr:uid="{01154B40-FD56-4156-A8A0-F19632F0EA9D}"/>
    <cellStyle name="Input 3 6 2 2 2" xfId="10055" xr:uid="{072A645D-223E-456B-840D-94FC42D13437}"/>
    <cellStyle name="Input 3 6 2 2 2 2" xfId="28902" xr:uid="{DB80DB38-98C0-48D8-9A25-488A693B899A}"/>
    <cellStyle name="Input 3 6 2 2 3" xfId="17364" xr:uid="{A8E5F130-943D-4995-9FF9-6CC05A9F944A}"/>
    <cellStyle name="Input 3 6 2 3" xfId="8815" xr:uid="{12B4AC59-8F1D-467E-821A-A6D37E5F4D38}"/>
    <cellStyle name="Input 3 6 2 3 2" xfId="10249" xr:uid="{8C626348-EA8A-4E77-8CF8-3E7BEC1124B6}"/>
    <cellStyle name="Input 3 6 2 3 3" xfId="25839" xr:uid="{D566AD32-97BE-4677-AEC2-C0B2B906445C}"/>
    <cellStyle name="Input 3 6 2 4" xfId="7970" xr:uid="{5C92331E-2A4E-4FF1-B5AF-85C33F11C037}"/>
    <cellStyle name="Input 3 6 2 5" xfId="9404" xr:uid="{0EC52A87-39D3-45E3-9388-E62A1CE56B2E}"/>
    <cellStyle name="Input 3 6 2 6" xfId="14511" xr:uid="{4659D6EF-F60B-4FB2-AAB3-D80CDFE60D61}"/>
    <cellStyle name="Input 3 6 3" xfId="7802" xr:uid="{A2CB8F15-17FB-4247-A504-AD26FB132213}"/>
    <cellStyle name="Input 3 6 3 2" xfId="8453" xr:uid="{64DB60CD-E9D1-476A-A195-DEAC8F6E0B23}"/>
    <cellStyle name="Input 3 6 3 2 2" xfId="9887" xr:uid="{442D7586-9FB3-4FFD-B635-7F62392F4927}"/>
    <cellStyle name="Input 3 6 3 2 3" xfId="27342" xr:uid="{94F1FCB0-BB1F-44E5-BF81-FDB96B40F278}"/>
    <cellStyle name="Input 3 6 3 3" xfId="8046" xr:uid="{373D690D-DC90-43CD-9E83-673C2ED41E48}"/>
    <cellStyle name="Input 3 6 3 3 2" xfId="9480" xr:uid="{DC99A923-93A5-4A22-B424-4C49A0C3E5A1}"/>
    <cellStyle name="Input 3 6 3 4" xfId="9236" xr:uid="{9AFF57C3-D2DE-43AD-B94D-50F1A0A7EC7A}"/>
    <cellStyle name="Input 3 6 3 5" xfId="15888" xr:uid="{EFFEBDA2-D95F-4B52-8837-3416462EA065}"/>
    <cellStyle name="Input 3 6 4" xfId="8414" xr:uid="{2FC0A247-323A-4395-ABFC-0FDE4A179986}"/>
    <cellStyle name="Input 3 6 4 2" xfId="9848" xr:uid="{A26C844A-1A2A-47DB-A3D8-EB0B69CE6D51}"/>
    <cellStyle name="Input 3 6 4 3" xfId="22941" xr:uid="{48E30722-9115-45BC-9482-7706BBE26E69}"/>
    <cellStyle name="Input 3 6 5" xfId="8717" xr:uid="{200D71D7-A2D7-4369-A4CB-BE7A61B5AED6}"/>
    <cellStyle name="Input 3 6 5 2" xfId="10151" xr:uid="{1D804790-E9F5-4D6E-AF4F-F452C81FE116}"/>
    <cellStyle name="Input 3 6 6" xfId="7763" xr:uid="{F356EA69-2417-40A3-9D49-09E51EA32F30}"/>
    <cellStyle name="Input 3 6 7" xfId="9197" xr:uid="{86693F71-3D43-4004-967D-28AA936385C4}"/>
    <cellStyle name="Input 3 6 8" xfId="11894" xr:uid="{765BAF25-DB16-4AFE-A03E-D711174CA484}"/>
    <cellStyle name="Input 3 7" xfId="3283" xr:uid="{CCD39F47-E9DC-4A36-9064-762044F4CB56}"/>
    <cellStyle name="Input 3 7 2" xfId="8107" xr:uid="{713DCA82-287F-49D0-97DA-576E3740AC4D}"/>
    <cellStyle name="Input 3 7 2 2" xfId="9541" xr:uid="{19D5F998-4820-4E0F-A8B0-7AF4616346A1}"/>
    <cellStyle name="Input 3 7 2 2 2" xfId="28426" xr:uid="{6FB13BCE-1EEF-468F-8E0E-4B893A06F16D}"/>
    <cellStyle name="Input 3 7 2 3" xfId="16894" xr:uid="{F0998241-46D0-432B-9CCC-21D93789351F}"/>
    <cellStyle name="Input 3 7 3" xfId="8019" xr:uid="{BB5E83DA-321B-4A97-BE77-DF3907A0A98B}"/>
    <cellStyle name="Input 3 7 3 2" xfId="9453" xr:uid="{5D39B0BA-24AC-4FDE-A645-39801A631C81}"/>
    <cellStyle name="Input 3 7 3 3" xfId="24031" xr:uid="{7D81734A-FC69-4633-A3EA-017C862EBEB9}"/>
    <cellStyle name="Input 3 7 4" xfId="7083" xr:uid="{88EE08FE-0286-43EB-97EA-81956294E8CC}"/>
    <cellStyle name="Input 3 7 5" xfId="9012" xr:uid="{6CBDA597-3A9D-4E2E-8000-D63D1F2D7F18}"/>
    <cellStyle name="Input 3 7 6" xfId="12751" xr:uid="{FC164BD4-AB47-4AE9-846C-0038B645104F}"/>
    <cellStyle name="Input 3 8" xfId="6618" xr:uid="{AE41ADDB-D68F-49E9-B834-4BC7353A38B0}"/>
    <cellStyle name="Input 3 8 2" xfId="8881" xr:uid="{CC2E97C3-D8CE-4E79-80FC-E5FB0BAF6F4F}"/>
    <cellStyle name="Input 3 8 3" xfId="21133" xr:uid="{7F956A01-C554-4A27-8434-CEF45AA61F9B}"/>
    <cellStyle name="Input 3 9" xfId="6189" xr:uid="{F281B472-051F-491D-8DBF-78ECAFAEFD62}"/>
    <cellStyle name="Input 4" xfId="420" xr:uid="{D5336344-BACC-48F5-8388-4FE5E36FADB3}"/>
    <cellStyle name="Input 5" xfId="1338" xr:uid="{C1BDA4B5-F939-4274-8014-D629D6A32282}"/>
    <cellStyle name="Input 5 10" xfId="8994" xr:uid="{A414179E-ABAE-43CE-BBE8-568A805D31C3}"/>
    <cellStyle name="Input 5 10 2" xfId="22091" xr:uid="{19F1DF21-8593-4FEB-978D-306CC9FD1648}"/>
    <cellStyle name="Input 5 11" xfId="11131" xr:uid="{E0B5C77F-2445-4D7D-9EB3-59BCC91072EC}"/>
    <cellStyle name="Input 5 2" xfId="2438" xr:uid="{58601C1B-27B4-46B2-8695-066DD4474E89}"/>
    <cellStyle name="Input 5 2 2" xfId="5337" xr:uid="{61B0DB54-89E9-4148-9C01-BD78ED24BBD6}"/>
    <cellStyle name="Input 5 2 2 2" xfId="17610" xr:uid="{213A1AF2-A116-4902-BE8D-B21F1EE2C688}"/>
    <cellStyle name="Input 5 2 2 2 2" xfId="29148" xr:uid="{F4AAF0FB-F614-4447-A007-A2802ACCDBE3}"/>
    <cellStyle name="Input 5 2 2 3" xfId="26085" xr:uid="{E3238265-3560-4B82-93E3-7CE45A1E46DF}"/>
    <cellStyle name="Input 5 2 2 4" xfId="14737" xr:uid="{B1F77D7A-7884-4A2A-AEDF-C357B852422C}"/>
    <cellStyle name="Input 5 2 3" xfId="8085" xr:uid="{7C81998C-7FF1-41F9-86F7-2215E95310E7}"/>
    <cellStyle name="Input 5 2 3 2" xfId="27588" xr:uid="{FAFED7DD-C074-459A-89E6-9133CA6D17C8}"/>
    <cellStyle name="Input 5 2 3 3" xfId="16114" xr:uid="{C18D55FF-9C93-4E82-A845-F04B78CE4170}"/>
    <cellStyle name="Input 5 2 4" xfId="9519" xr:uid="{F2178292-582B-4024-A963-563B4C88410C}"/>
    <cellStyle name="Input 5 2 4 2" xfId="23187" xr:uid="{C1760143-5745-49F1-98FC-2C33CF2495A1}"/>
    <cellStyle name="Input 5 2 5" xfId="12079" xr:uid="{CC5F2473-A2C2-4F99-9F57-D4593A6BC21A}"/>
    <cellStyle name="Input 5 3" xfId="2191" xr:uid="{52D2F3A5-4C2B-422E-A488-8733AEA9A774}"/>
    <cellStyle name="Input 5 3 2" xfId="5090" xr:uid="{205C97A1-620F-49A3-97D7-B0C02F4F1482}"/>
    <cellStyle name="Input 5 3 2 2" xfId="17363" xr:uid="{855E901A-36AD-4997-B025-4FB2400C0B04}"/>
    <cellStyle name="Input 5 3 2 2 2" xfId="28901" xr:uid="{4733FCBB-C71E-449F-878D-76D956AA21F0}"/>
    <cellStyle name="Input 5 3 2 3" xfId="25838" xr:uid="{66753486-8AC1-4839-A594-566434144B89}"/>
    <cellStyle name="Input 5 3 2 4" xfId="14510" xr:uid="{DFEA718C-2D8E-45EF-B68A-FD97D5A6965C}"/>
    <cellStyle name="Input 5 3 3" xfId="6856" xr:uid="{DFAC1827-491D-4A13-BDA3-60CB343C7677}"/>
    <cellStyle name="Input 5 3 3 2" xfId="27341" xr:uid="{A5858FCE-1F5B-4CC8-8B43-C5C333AF752D}"/>
    <cellStyle name="Input 5 3 3 3" xfId="15887" xr:uid="{AFF67DCD-7457-471A-83DB-A788861AD483}"/>
    <cellStyle name="Input 5 3 4" xfId="8958" xr:uid="{8AB8705D-782E-4719-866A-84AD5A7B71BF}"/>
    <cellStyle name="Input 5 3 4 2" xfId="22940" xr:uid="{2A3C1013-081C-4F90-8D81-8AE54E7FAD97}"/>
    <cellStyle name="Input 5 3 5" xfId="11893" xr:uid="{00F25662-4436-4A45-BAA2-D98D381EB786}"/>
    <cellStyle name="Input 5 4" xfId="2817" xr:uid="{33946FF1-9D5B-4917-BB95-D4BE5C745B7E}"/>
    <cellStyle name="Input 5 4 2" xfId="5716" xr:uid="{CA21003B-A7E1-41E2-A00F-054A8FFCF725}"/>
    <cellStyle name="Input 5 4 2 2" xfId="17989" xr:uid="{F8D17C1B-4B05-47D3-B008-68A2B485087F}"/>
    <cellStyle name="Input 5 4 2 2 2" xfId="29527" xr:uid="{6D7D5DD6-3298-416F-B7F1-6EEFE358307C}"/>
    <cellStyle name="Input 5 4 2 3" xfId="26464" xr:uid="{F8770C1A-55DD-4E96-93A0-6E83A93B1406}"/>
    <cellStyle name="Input 5 4 2 4" xfId="15072" xr:uid="{D8A35336-3901-4B77-A6D6-52138411321D}"/>
    <cellStyle name="Input 5 4 3" xfId="16449" xr:uid="{C2739200-A764-4160-981C-E94F3F2A3424}"/>
    <cellStyle name="Input 5 4 3 2" xfId="27967" xr:uid="{6800970C-9B97-405C-8633-409A81706DA0}"/>
    <cellStyle name="Input 5 4 4" xfId="23566" xr:uid="{00DB64F0-8865-46EA-9233-0F80338A9CE4}"/>
    <cellStyle name="Input 5 4 5" xfId="12350" xr:uid="{F4479654-099F-4B4F-8E81-DC3D1732D0F0}"/>
    <cellStyle name="Input 5 5" xfId="823" xr:uid="{C3D6A08C-05AF-4A23-96B7-CAA32A0BE7E9}"/>
    <cellStyle name="Input 5 5 2" xfId="3726" xr:uid="{8B430A92-6727-4319-896A-616C30BD18CC}"/>
    <cellStyle name="Input 5 5 2 2" xfId="17000" xr:uid="{448B96E6-1455-43CC-A132-3972F01354CB}"/>
    <cellStyle name="Input 5 5 2 2 2" xfId="28535" xr:uid="{74C1E2BB-4125-4C04-A9D6-D8D1F2130FA9}"/>
    <cellStyle name="Input 5 5 2 3" xfId="24474" xr:uid="{562EA86F-39BD-40C4-90BB-694C15987E44}"/>
    <cellStyle name="Input 5 5 2 4" xfId="13180" xr:uid="{F541F666-53AA-4B82-A4C5-7A277DF9FE52}"/>
    <cellStyle name="Input 5 5 3" xfId="15555" xr:uid="{1A3CF9AA-BC07-4BF4-8FFF-1EBF6DF3FE2B}"/>
    <cellStyle name="Input 5 5 3 2" xfId="26975" xr:uid="{8C4048D0-860C-435E-9460-B2E5966E8B69}"/>
    <cellStyle name="Input 5 5 4" xfId="21576" xr:uid="{4A5FD125-675C-4584-91A6-6C116A24DF09}"/>
    <cellStyle name="Input 5 5 5" xfId="10678" xr:uid="{AF3F7B49-A25F-45F3-91B5-2A3D44420306}"/>
    <cellStyle name="Input 5 6" xfId="2309" xr:uid="{38AE1F15-F61D-4DE2-97CA-971BDD5AC4D2}"/>
    <cellStyle name="Input 5 6 2" xfId="5208" xr:uid="{FAD40446-6B53-4315-9541-4FBEC66A8907}"/>
    <cellStyle name="Input 5 6 2 2" xfId="17481" xr:uid="{04EF205C-C51A-432F-9C46-E144AC68D3A3}"/>
    <cellStyle name="Input 5 6 2 2 2" xfId="29019" xr:uid="{EA1F8BD4-8812-451C-A116-F82EDC5DD0AF}"/>
    <cellStyle name="Input 5 6 2 3" xfId="25956" xr:uid="{C82E6307-28C7-461D-A272-B58BACA2C668}"/>
    <cellStyle name="Input 5 6 2 4" xfId="14620" xr:uid="{D6737738-37B4-449B-8BBA-A99615521F83}"/>
    <cellStyle name="Input 5 6 3" xfId="15997" xr:uid="{84BB8298-1AB3-4E9A-86A0-A256C5FABECA}"/>
    <cellStyle name="Input 5 6 3 2" xfId="27459" xr:uid="{78094DEF-E33A-4F83-8B8B-DF175DA18B66}"/>
    <cellStyle name="Input 5 6 4" xfId="23058" xr:uid="{13B3A28F-A980-4219-9F30-8128DEEEB1E3}"/>
    <cellStyle name="Input 5 6 5" xfId="11983" xr:uid="{A13265B2-0D84-4E89-A89A-559F39585828}"/>
    <cellStyle name="Input 5 7" xfId="2531" xr:uid="{0C4360F2-E53F-4B94-89EF-71A83F99D0A1}"/>
    <cellStyle name="Input 5 7 2" xfId="5430" xr:uid="{A2DA8B61-29CB-4374-BC3B-7A12804B94D6}"/>
    <cellStyle name="Input 5 7 2 2" xfId="17703" xr:uid="{707B5436-1A5F-4317-8C9A-B284D81D018E}"/>
    <cellStyle name="Input 5 7 2 2 2" xfId="29241" xr:uid="{4A0CE645-80A0-4792-AC6D-DD472C10FACB}"/>
    <cellStyle name="Input 5 7 2 3" xfId="26178" xr:uid="{78E05227-725C-40C6-9E7E-B23364BA133E}"/>
    <cellStyle name="Input 5 7 2 4" xfId="14819" xr:uid="{FA698820-5205-435B-A941-71617BCF935B}"/>
    <cellStyle name="Input 5 7 3" xfId="16196" xr:uid="{51CF27EA-71CF-4A8C-AA0F-C5C8B2D1DCEC}"/>
    <cellStyle name="Input 5 7 3 2" xfId="27681" xr:uid="{CDA8595B-596E-4F4A-97B6-DFDC512048E4}"/>
    <cellStyle name="Input 5 7 4" xfId="23280" xr:uid="{729E6D67-D20B-4FEF-8209-87D3CC9DE3A2}"/>
    <cellStyle name="Input 5 7 5" xfId="12152" xr:uid="{D42C2933-1BDB-4B45-8251-64356AB16FB0}"/>
    <cellStyle name="Input 5 8" xfId="4241" xr:uid="{A4D6BD1E-2FEA-461E-9638-B7CBF44CDCBD}"/>
    <cellStyle name="Input 5 8 2" xfId="17184" xr:uid="{8177A02A-7628-436F-B6B8-57BD371F7302}"/>
    <cellStyle name="Input 5 8 2 2" xfId="28722" xr:uid="{CCBE861E-613B-4857-A57D-A694FED1CC0F}"/>
    <cellStyle name="Input 5 8 3" xfId="24989" xr:uid="{7BBB6BCB-6B07-4776-A574-1ACE334C5D6F}"/>
    <cellStyle name="Input 5 8 4" xfId="13663" xr:uid="{E578C617-535D-4143-97AC-C0DC08FC3170}"/>
    <cellStyle name="Input 5 9" xfId="7059" xr:uid="{5D8BCCBE-1456-46A1-BE21-882758048E2E}"/>
    <cellStyle name="Input 5 9 2" xfId="27162" xr:uid="{F5601F7C-5111-4440-BDCE-64762E2D7243}"/>
    <cellStyle name="Input 5 9 3" xfId="15710" xr:uid="{7807D7F8-1D1E-4F24-8E90-1646392D635F}"/>
    <cellStyle name="Input 6" xfId="781" xr:uid="{63BF87C6-2F4B-4433-AA59-D21848600A08}"/>
    <cellStyle name="Input 6 2" xfId="3684" xr:uid="{F9E8CF70-C2F1-484A-9EB7-F1186A90A7E4}"/>
    <cellStyle name="Input 6 2 2" xfId="16967" xr:uid="{70B97409-3CE2-4F4E-9E89-E7D400979182}"/>
    <cellStyle name="Input 6 2 2 2" xfId="28499" xr:uid="{8AA100A7-4717-42A9-A6B8-2331420B6735}"/>
    <cellStyle name="Input 6 2 3" xfId="24432" xr:uid="{4CCCE95C-5EDE-4AB1-9D62-EE9C8A8A8180}"/>
    <cellStyle name="Input 6 2 4" xfId="13146" xr:uid="{D4BD830B-4D26-4368-9AA6-C090040962B2}"/>
    <cellStyle name="Input 6 3" xfId="15527" xr:uid="{2534A85E-E21D-436B-9E39-56EB10471D19}"/>
    <cellStyle name="Input 6 3 2" xfId="26939" xr:uid="{47C7C06E-2275-4D5D-890F-8B5ECA41EA36}"/>
    <cellStyle name="Input 6 4" xfId="21534" xr:uid="{FD2BDC90-1523-4D44-8522-A0DF644A3BD7}"/>
    <cellStyle name="Input 6 5" xfId="10646" xr:uid="{38A2236C-70A7-4748-958D-8199ED9CBC2A}"/>
    <cellStyle name="Input 7" xfId="3273" xr:uid="{98712C14-6DFA-4884-87F8-14F72582774A}"/>
    <cellStyle name="Input 7 2" xfId="16890" xr:uid="{85F46AD2-E189-4352-88C5-E129C05BF202}"/>
    <cellStyle name="Input 7 2 2" xfId="28422" xr:uid="{43A9AE4F-79A2-4181-AFE7-BE00A10137D5}"/>
    <cellStyle name="Input 7 3" xfId="24021" xr:uid="{BE0A1093-C193-4B55-9D4B-055D486CF1C1}"/>
    <cellStyle name="Input 7 4" xfId="12741" xr:uid="{88BC8230-C22D-4BC0-A42B-75B9B40FA29B}"/>
    <cellStyle name="Input 8" xfId="6177" xr:uid="{11A9D804-07B4-4C7D-A0B5-6405DAF5B288}"/>
    <cellStyle name="Input 8 2" xfId="21123" xr:uid="{6860177C-FF84-420A-BB1E-EB283244BC28}"/>
    <cellStyle name="Input 9" xfId="6400" xr:uid="{40420C44-7FC5-462B-A1A5-B9C1BC56D71E}"/>
    <cellStyle name="Izhod 2" xfId="111" xr:uid="{49890050-0D91-461B-8EB9-549B62ED6B3A}"/>
    <cellStyle name="Izhod 2 10" xfId="2574" xr:uid="{3896D0BE-F1DD-4A98-9E7F-5C6C68BDCA02}"/>
    <cellStyle name="Izhod 2 10 2" xfId="5473" xr:uid="{8043A084-E74F-4559-BE6E-6F3D0E580D12}"/>
    <cellStyle name="Izhod 2 10 2 2" xfId="8126" xr:uid="{B6A1EEA6-831A-45C2-859B-EAB3F9E4A0E3}"/>
    <cellStyle name="Izhod 2 10 2 2 2" xfId="29284" xr:uid="{3D935268-6531-4CA3-95FA-FD722C8A0D4C}"/>
    <cellStyle name="Izhod 2 10 2 2 3" xfId="17746" xr:uid="{8AB49B7C-2B32-4168-AB17-845DE53B10D5}"/>
    <cellStyle name="Izhod 2 10 2 3" xfId="9560" xr:uid="{DF857D80-218E-49CB-862C-E812606D8CB3}"/>
    <cellStyle name="Izhod 2 10 2 3 2" xfId="26221" xr:uid="{97CB180A-B8D0-4FAF-AA6D-EDEB8743F655}"/>
    <cellStyle name="Izhod 2 10 3" xfId="6821" xr:uid="{D336960E-47F6-4C67-8D32-72CDDF4BB629}"/>
    <cellStyle name="Izhod 2 10 3 2" xfId="8923" xr:uid="{977C87A8-AF7E-4321-B5DD-814ED52C49C7}"/>
    <cellStyle name="Izhod 2 10 3 2 2" xfId="27724" xr:uid="{83D1988E-63AA-4F16-9FF9-398021FFE65B}"/>
    <cellStyle name="Izhod 2 10 4" xfId="7103" xr:uid="{46CC6E9E-07ED-44FE-A1B9-959AE3A562CE}"/>
    <cellStyle name="Izhod 2 10 4 2" xfId="23323" xr:uid="{BBC21944-2C09-4261-8F34-D416344AEE79}"/>
    <cellStyle name="Izhod 2 10 5" xfId="9031" xr:uid="{A867938F-25DE-4127-9CC2-8A33E6F50F9F}"/>
    <cellStyle name="Izhod 2 11" xfId="2553" xr:uid="{BF2C1099-1D45-4728-92CF-B9383EC0E6FD}"/>
    <cellStyle name="Izhod 2 11 2" xfId="5452" xr:uid="{E0A077A3-91D9-4B77-AC4E-12E3B39C289B}"/>
    <cellStyle name="Izhod 2 11 2 2" xfId="8560" xr:uid="{ED9EBD72-96BA-4F65-8AC9-DA2101127CDB}"/>
    <cellStyle name="Izhod 2 11 2 2 2" xfId="29263" xr:uid="{4906AB5F-910C-464F-81A1-C582FE19995B}"/>
    <cellStyle name="Izhod 2 11 2 2 3" xfId="17725" xr:uid="{F4FA72A7-CEC0-439F-88DA-DD16DB0EACA5}"/>
    <cellStyle name="Izhod 2 11 2 3" xfId="9994" xr:uid="{DAFBC4D8-717A-4319-8F59-89C4106BE840}"/>
    <cellStyle name="Izhod 2 11 2 3 2" xfId="26200" xr:uid="{49C28D8D-4CFA-4313-8E0B-3743DD45F036}"/>
    <cellStyle name="Izhod 2 11 3" xfId="6632" xr:uid="{E2558C61-CAF8-4154-A6F1-ABF4A67F7834}"/>
    <cellStyle name="Izhod 2 11 3 2" xfId="8893" xr:uid="{DE9E6D1A-EA2E-4513-87FB-EA07A64B678F}"/>
    <cellStyle name="Izhod 2 11 3 2 2" xfId="27703" xr:uid="{B6551354-F040-4505-9202-594187C0CB1B}"/>
    <cellStyle name="Izhod 2 11 4" xfId="7909" xr:uid="{95C83DEF-6AB4-4504-A2F7-7294FA745896}"/>
    <cellStyle name="Izhod 2 11 4 2" xfId="23302" xr:uid="{108230A4-A40B-4C33-A84B-94F0EB0BDC77}"/>
    <cellStyle name="Izhod 2 11 5" xfId="9343" xr:uid="{EB74124A-57E6-4372-9816-E54DE184B7A4}"/>
    <cellStyle name="Izhod 2 12" xfId="2533" xr:uid="{6D30B50B-690B-416B-B685-F54C3430ED77}"/>
    <cellStyle name="Izhod 2 12 2" xfId="5432" xr:uid="{E7B92495-9F50-419A-832C-3BD0D650CE8F}"/>
    <cellStyle name="Izhod 2 12 2 2" xfId="17705" xr:uid="{AF7B5EE8-929A-4E0E-AE04-15A060F24E94}"/>
    <cellStyle name="Izhod 2 12 2 2 2" xfId="29243" xr:uid="{4BF96CEB-96F2-430A-BF38-73CE2D08A326}"/>
    <cellStyle name="Izhod 2 12 2 3" xfId="26180" xr:uid="{82843387-4D87-4228-9298-B2BC25BA71A1}"/>
    <cellStyle name="Izhod 2 12 2 4" xfId="14821" xr:uid="{7952A2AF-C811-4A79-BBC6-D69B900E5EA0}"/>
    <cellStyle name="Izhod 2 12 3" xfId="8036" xr:uid="{D6CB6CD6-16BB-409D-B611-019C2D2C18A3}"/>
    <cellStyle name="Izhod 2 12 3 2" xfId="27683" xr:uid="{F2816C5A-2EF4-4B80-8326-CAC513F78A07}"/>
    <cellStyle name="Izhod 2 12 3 3" xfId="16198" xr:uid="{9126658C-B05D-411E-9642-10B6D9FD6E77}"/>
    <cellStyle name="Izhod 2 12 4" xfId="9470" xr:uid="{5F377F6B-CA6D-41F1-AF34-6E6377C4CEFF}"/>
    <cellStyle name="Izhod 2 12 4 2" xfId="23282" xr:uid="{9D9C41D0-81EA-4677-9E0E-A0DF902E6C5A}"/>
    <cellStyle name="Izhod 2 13" xfId="3285" xr:uid="{1C65F172-38D0-4F9F-BF81-2AC38B7E4816}"/>
    <cellStyle name="Izhod 2 13 2" xfId="16896" xr:uid="{D631BBD6-D0FA-444C-8833-1DC21C7A0FE3}"/>
    <cellStyle name="Izhod 2 13 2 2" xfId="28428" xr:uid="{F84389FC-2232-44AC-95F8-390DB28E70C7}"/>
    <cellStyle name="Izhod 2 13 3" xfId="24033" xr:uid="{89A334CC-0B3C-4C1B-964D-3C75AF60BAEA}"/>
    <cellStyle name="Izhod 2 13 4" xfId="12753" xr:uid="{4862BF15-6DC9-473A-8739-EA4ADED51E71}"/>
    <cellStyle name="Izhod 2 14" xfId="6192" xr:uid="{0138F7F3-B9CD-48FB-92BD-D510251E4561}"/>
    <cellStyle name="Izhod 2 14 2" xfId="21135" xr:uid="{77DB4635-1F41-4A9C-B77A-234C86B48545}"/>
    <cellStyle name="Izhod 2 15" xfId="6204" xr:uid="{3A31C308-C340-44A2-BBA3-D6423F70E687}"/>
    <cellStyle name="Izhod 2 16" xfId="10284" xr:uid="{EED5808E-DCD6-4558-A8A8-112E68D13B85}"/>
    <cellStyle name="Izhod 2 2" xfId="268" xr:uid="{86A0E997-0E50-4AE6-A959-94F1F2E26317}"/>
    <cellStyle name="Izhod 2 2 10" xfId="2652" xr:uid="{0936DB5A-6477-43B1-B3D7-7A2B192CAA18}"/>
    <cellStyle name="Izhod 2 2 10 2" xfId="5551" xr:uid="{F0A629A3-501C-45CA-9FF7-8C53228E4F5D}"/>
    <cellStyle name="Izhod 2 2 10 2 2" xfId="17824" xr:uid="{ECED976A-C81E-4B41-9B4C-265EDD756FF4}"/>
    <cellStyle name="Izhod 2 2 10 2 2 2" xfId="29362" xr:uid="{B1C683D7-C24C-4370-9F05-B252A857C928}"/>
    <cellStyle name="Izhod 2 2 10 2 3" xfId="26299" xr:uid="{C10AC5E8-1B77-44E8-8982-F0E1AE4E720A}"/>
    <cellStyle name="Izhod 2 2 10 2 4" xfId="14923" xr:uid="{C324543F-F421-414F-BA01-F69F3CB35680}"/>
    <cellStyle name="Izhod 2 2 10 3" xfId="6719" xr:uid="{D72CE311-EE7F-4147-9182-1F65D29BC1EE}"/>
    <cellStyle name="Izhod 2 2 10 3 2" xfId="27802" xr:uid="{73804EDA-6315-45F3-826E-02AB9243C3E6}"/>
    <cellStyle name="Izhod 2 2 10 3 3" xfId="16300" xr:uid="{06B5EA4A-3CAE-4FCA-A75E-A4F83B8B520A}"/>
    <cellStyle name="Izhod 2 2 10 4" xfId="8901" xr:uid="{5179255D-92E1-40F9-BB06-A1F29CA17126}"/>
    <cellStyle name="Izhod 2 2 10 4 2" xfId="23401" xr:uid="{25EEEB34-813B-4B0B-91ED-02EDF5C2E376}"/>
    <cellStyle name="Izhod 2 2 11" xfId="2373" xr:uid="{D4ACB83C-713F-4F5D-ABC7-D2122FEF4284}"/>
    <cellStyle name="Izhod 2 2 11 2" xfId="5272" xr:uid="{D036076C-1B10-4912-A353-3F49531EB78B}"/>
    <cellStyle name="Izhod 2 2 11 2 2" xfId="17545" xr:uid="{00832EEE-D332-4F7C-AADF-32725F5FEFD1}"/>
    <cellStyle name="Izhod 2 2 11 2 2 2" xfId="29083" xr:uid="{9708B8EB-ACDC-4AB2-9DCD-C6D7CCFC85C8}"/>
    <cellStyle name="Izhod 2 2 11 2 3" xfId="26020" xr:uid="{714E341B-91D0-4009-8AE9-F20D3DA18AFB}"/>
    <cellStyle name="Izhod 2 2 11 2 4" xfId="14678" xr:uid="{4622B1C6-1E10-4A25-868F-62DE0D23AA24}"/>
    <cellStyle name="Izhod 2 2 11 3" xfId="8260" xr:uid="{002AB380-81E4-4152-BB3A-F823866F7778}"/>
    <cellStyle name="Izhod 2 2 11 3 2" xfId="27523" xr:uid="{1FAD90F2-333E-47DE-9606-BA0DCB73754F}"/>
    <cellStyle name="Izhod 2 2 11 3 3" xfId="16055" xr:uid="{91BF1BC7-B594-45DF-B6CB-AEB34985254D}"/>
    <cellStyle name="Izhod 2 2 11 4" xfId="9694" xr:uid="{B953BABE-D708-42DC-867D-C394E61EE085}"/>
    <cellStyle name="Izhod 2 2 11 4 2" xfId="23122" xr:uid="{5ADE9D83-3126-46C1-AAB0-E34FB2994818}"/>
    <cellStyle name="Izhod 2 2 12" xfId="3376" xr:uid="{3E01DA7F-0648-444D-8AA3-62C144B86D68}"/>
    <cellStyle name="Izhod 2 2 12 2" xfId="16906" xr:uid="{9F2B687D-85ED-47C7-A674-68FAE99BE20E}"/>
    <cellStyle name="Izhod 2 2 12 2 2" xfId="28438" xr:uid="{A28755DB-31BA-4035-93E4-76E7AB675881}"/>
    <cellStyle name="Izhod 2 2 12 3" xfId="24124" xr:uid="{32FC7713-1846-4E23-B8D0-B5882E270CF2}"/>
    <cellStyle name="Izhod 2 2 12 4" xfId="12844" xr:uid="{5E752BA3-CB94-4D51-882E-DE4FD42EF8EB}"/>
    <cellStyle name="Izhod 2 2 13" xfId="6291" xr:uid="{E21E43CB-78D6-4A1A-B75A-14BCECFAF699}"/>
    <cellStyle name="Izhod 2 2 13 2" xfId="21226" xr:uid="{7C33C437-F736-4A75-A788-4BF9B5691CB8}"/>
    <cellStyle name="Izhod 2 2 14" xfId="6176" xr:uid="{B49110EC-BCC6-4717-80F1-0A204BC20161}"/>
    <cellStyle name="Izhod 2 2 2" xfId="665" xr:uid="{08F9450F-E8C8-43F4-AD32-746F85691744}"/>
    <cellStyle name="Izhod 2 2 2 10" xfId="3568" xr:uid="{85584299-DB59-4253-BE99-AD7E2182949F}"/>
    <cellStyle name="Izhod 2 2 2 10 2" xfId="16931" xr:uid="{C802BAA4-B006-4FC5-93F9-7C3627AA466D}"/>
    <cellStyle name="Izhod 2 2 2 10 2 2" xfId="28463" xr:uid="{15D6AC36-EDF6-4C32-B2D5-1872124B36D6}"/>
    <cellStyle name="Izhod 2 2 2 10 3" xfId="24316" xr:uid="{0A019EBD-CFDA-4791-AF93-14C493B0ACF8}"/>
    <cellStyle name="Izhod 2 2 2 10 4" xfId="13036" xr:uid="{D14C7E78-C155-49EB-847E-D0A4F19842B3}"/>
    <cellStyle name="Izhod 2 2 2 11" xfId="6499" xr:uid="{DD6D0990-0EE0-4EB1-8ED8-86326DEC66C4}"/>
    <cellStyle name="Izhod 2 2 2 11 2" xfId="21418" xr:uid="{0FFC262C-56BA-4FF4-AD18-3E10C994756F}"/>
    <cellStyle name="Izhod 2 2 2 12" xfId="8848" xr:uid="{E288A4A8-3744-4653-B4B5-162626D36AD5}"/>
    <cellStyle name="Izhod 2 2 2 2" xfId="1668" xr:uid="{19B7C09D-1DFC-40F9-BABA-B49D8924E9F3}"/>
    <cellStyle name="Izhod 2 2 2 2 10" xfId="7420" xr:uid="{B7DA2215-ED1C-4CF7-8823-8922B4ADFA63}"/>
    <cellStyle name="Izhod 2 2 2 2 10 2" xfId="27238" xr:uid="{21FB8DCD-A41C-46A2-A802-06A72CB8F6F6}"/>
    <cellStyle name="Izhod 2 2 2 2 10 3" xfId="15786" xr:uid="{ACE92A30-4783-40B6-B1A0-A5F7AEEEE9AE}"/>
    <cellStyle name="Izhod 2 2 2 2 11" xfId="9101" xr:uid="{BB043E9B-E0EF-4EA6-9421-C798F81F3AA9}"/>
    <cellStyle name="Izhod 2 2 2 2 11 2" xfId="22421" xr:uid="{584F0A8A-B543-49FA-BA64-B110AE83C277}"/>
    <cellStyle name="Izhod 2 2 2 2 2" xfId="2680" xr:uid="{C841F7AB-9B0F-4F1C-A618-E2707E1739BD}"/>
    <cellStyle name="Izhod 2 2 2 2 2 2" xfId="5579" xr:uid="{23C5C6AC-2E56-4225-BEC8-04D8ECFBE27B}"/>
    <cellStyle name="Izhod 2 2 2 2 2 2 2" xfId="17852" xr:uid="{35AE5E1A-6E8B-4EB5-BBF6-5E8518F58A56}"/>
    <cellStyle name="Izhod 2 2 2 2 2 2 2 2" xfId="29390" xr:uid="{640C8D9A-C56D-4150-8F4C-5517422EF744}"/>
    <cellStyle name="Izhod 2 2 2 2 2 2 3" xfId="26327" xr:uid="{63ED054A-6B6F-48B5-BA20-AEA088ED60CE}"/>
    <cellStyle name="Izhod 2 2 2 2 2 2 4" xfId="14945" xr:uid="{849BE820-E0FD-4FC8-B0EC-E7E54F650BFC}"/>
    <cellStyle name="Izhod 2 2 2 2 2 3" xfId="8261" xr:uid="{6D16AF53-8BFE-49DD-8C5A-3D2AC930300C}"/>
    <cellStyle name="Izhod 2 2 2 2 2 3 2" xfId="27830" xr:uid="{566E1B55-A65A-4EB8-9520-E671F5B73C71}"/>
    <cellStyle name="Izhod 2 2 2 2 2 3 3" xfId="16322" xr:uid="{49A9B803-AF20-45D8-A4F1-791BA5834AFB}"/>
    <cellStyle name="Izhod 2 2 2 2 2 4" xfId="9695" xr:uid="{E5C24F01-89A4-4A46-8926-BA3030B49FC4}"/>
    <cellStyle name="Izhod 2 2 2 2 2 4 2" xfId="23429" xr:uid="{584F1160-055B-4F73-B417-A4A78BB93D04}"/>
    <cellStyle name="Izhod 2 2 2 2 3" xfId="2407" xr:uid="{81A1BD45-D5FE-4A00-8A21-BB18E07104CB}"/>
    <cellStyle name="Izhod 2 2 2 2 3 2" xfId="5306" xr:uid="{251E03F5-32F7-471E-8E9E-BEC9012BF822}"/>
    <cellStyle name="Izhod 2 2 2 2 3 2 2" xfId="17579" xr:uid="{044E5D26-4A46-4B85-9AF5-978FE20F9F06}"/>
    <cellStyle name="Izhod 2 2 2 2 3 2 2 2" xfId="29117" xr:uid="{C409B91C-FD04-46FB-A99F-FB1C3B14C9A5}"/>
    <cellStyle name="Izhod 2 2 2 2 3 2 3" xfId="26054" xr:uid="{2E867BA0-59DD-42CF-9278-1E65D085C659}"/>
    <cellStyle name="Izhod 2 2 2 2 3 2 4" xfId="14708" xr:uid="{039872DE-3693-40A3-99F4-CD60DD2DF702}"/>
    <cellStyle name="Izhod 2 2 2 2 3 3" xfId="8756" xr:uid="{CEE591AC-D530-49ED-ADFE-E8D358492A45}"/>
    <cellStyle name="Izhod 2 2 2 2 3 3 2" xfId="27557" xr:uid="{4389FD5D-6A07-4A63-B049-D0E1AF67AEF3}"/>
    <cellStyle name="Izhod 2 2 2 2 3 3 3" xfId="16085" xr:uid="{003FE2BA-8AF9-460A-8EC9-71494BF15F20}"/>
    <cellStyle name="Izhod 2 2 2 2 3 4" xfId="10190" xr:uid="{1C61E0A3-196E-4728-B3BC-47C44A52D6ED}"/>
    <cellStyle name="Izhod 2 2 2 2 3 4 2" xfId="23156" xr:uid="{461BAF67-7878-4146-8B80-140987C6D983}"/>
    <cellStyle name="Izhod 2 2 2 2 4" xfId="809" xr:uid="{B7C699FA-E7F8-4245-9B22-BD3777DA4A7C}"/>
    <cellStyle name="Izhod 2 2 2 2 4 2" xfId="3712" xr:uid="{095CFE2C-6DF6-4CA0-9E4D-36A18F215335}"/>
    <cellStyle name="Izhod 2 2 2 2 4 2 2" xfId="16987" xr:uid="{EF729987-84F1-4DEE-8D45-55F88CE8090B}"/>
    <cellStyle name="Izhod 2 2 2 2 4 2 2 2" xfId="28521" xr:uid="{D1BAEDBC-1E0F-444F-B599-168417310448}"/>
    <cellStyle name="Izhod 2 2 2 2 4 2 3" xfId="24460" xr:uid="{CF6CA1DB-B4FC-4D69-AFF8-F549747A3EBF}"/>
    <cellStyle name="Izhod 2 2 2 2 4 2 4" xfId="13167" xr:uid="{95E64DDD-5870-4016-8DD8-90C513BC9A5D}"/>
    <cellStyle name="Izhod 2 2 2 2 4 3" xfId="15542" xr:uid="{EA74239C-60FD-4084-AC23-9FA2DE68BADB}"/>
    <cellStyle name="Izhod 2 2 2 2 4 3 2" xfId="26961" xr:uid="{67CB800D-09DF-48C8-9E59-E0085BDD8453}"/>
    <cellStyle name="Izhod 2 2 2 2 4 4" xfId="21562" xr:uid="{B8ACFD20-5DF8-4EC9-B0A9-9F1C94FF924D}"/>
    <cellStyle name="Izhod 2 2 2 2 4 5" xfId="10666" xr:uid="{12A53C7C-DF63-432E-9950-1B3037B01E51}"/>
    <cellStyle name="Izhod 2 2 2 2 5" xfId="3012" xr:uid="{061F31B8-D3AB-4E7F-9595-F6C717C798E6}"/>
    <cellStyle name="Izhod 2 2 2 2 5 2" xfId="5911" xr:uid="{FEA7724F-D9BB-4347-BBC8-01C065B9970F}"/>
    <cellStyle name="Izhod 2 2 2 2 5 2 2" xfId="18184" xr:uid="{64552D0F-F842-4D2D-86F4-CBD91A1AB1DC}"/>
    <cellStyle name="Izhod 2 2 2 2 5 2 2 2" xfId="29722" xr:uid="{82CC80BB-C3D9-41C8-83DC-451B80936534}"/>
    <cellStyle name="Izhod 2 2 2 2 5 2 3" xfId="26659" xr:uid="{1EF10DF7-1315-4C23-9070-7CB0899F1B8F}"/>
    <cellStyle name="Izhod 2 2 2 2 5 2 4" xfId="15253" xr:uid="{E4149078-E168-497C-80D8-50CA4577F703}"/>
    <cellStyle name="Izhod 2 2 2 2 5 3" xfId="16630" xr:uid="{7351AB8B-E227-4E48-9114-9B6746F2CEAD}"/>
    <cellStyle name="Izhod 2 2 2 2 5 3 2" xfId="28162" xr:uid="{865DA6EC-7EC5-4E70-A8B8-300FE0FC884D}"/>
    <cellStyle name="Izhod 2 2 2 2 5 4" xfId="23761" xr:uid="{3A1D1168-182F-4A2A-A07F-4A967D733E3A}"/>
    <cellStyle name="Izhod 2 2 2 2 5 5" xfId="12493" xr:uid="{FC928D00-D19A-455C-8C68-792EFC042BDA}"/>
    <cellStyle name="Izhod 2 2 2 2 6" xfId="3039" xr:uid="{CCF341FF-CBF2-4DA8-A1C9-971313A8CB45}"/>
    <cellStyle name="Izhod 2 2 2 2 6 2" xfId="5938" xr:uid="{761EDD1B-CC99-486A-84A7-F613F399FD1F}"/>
    <cellStyle name="Izhod 2 2 2 2 6 2 2" xfId="18211" xr:uid="{D8691135-94BF-45F2-83B6-C4FB12E5F882}"/>
    <cellStyle name="Izhod 2 2 2 2 6 2 2 2" xfId="29749" xr:uid="{402878D9-8DBB-46F1-B47B-AE7FEBAB2B2D}"/>
    <cellStyle name="Izhod 2 2 2 2 6 2 3" xfId="26686" xr:uid="{D12E993D-0868-4D32-B905-4FAE2CDD4652}"/>
    <cellStyle name="Izhod 2 2 2 2 6 2 4" xfId="15280" xr:uid="{FC0F2858-B935-4976-AD82-CAFB570FE9BA}"/>
    <cellStyle name="Izhod 2 2 2 2 6 3" xfId="16657" xr:uid="{6D4A8B73-89D2-4266-964E-34DE7C88C1FA}"/>
    <cellStyle name="Izhod 2 2 2 2 6 3 2" xfId="28189" xr:uid="{A43A3710-D40F-4E47-8402-D92C402C4033}"/>
    <cellStyle name="Izhod 2 2 2 2 6 4" xfId="23788" xr:uid="{BE01237E-5A5C-4912-8972-0CB5F949D34E}"/>
    <cellStyle name="Izhod 2 2 2 2 6 5" xfId="12517" xr:uid="{EAFB9690-5724-42D6-8723-C44DB27988F8}"/>
    <cellStyle name="Izhod 2 2 2 2 7" xfId="3136" xr:uid="{508CD102-0D93-4E82-A0E4-5AC6E72CB44A}"/>
    <cellStyle name="Izhod 2 2 2 2 7 2" xfId="6035" xr:uid="{A41CA6B1-F86A-4440-95C6-E826E48E2CB2}"/>
    <cellStyle name="Izhod 2 2 2 2 7 2 2" xfId="18308" xr:uid="{E3F262EC-1FC9-4384-99D2-B01785FA4AC7}"/>
    <cellStyle name="Izhod 2 2 2 2 7 2 2 2" xfId="29846" xr:uid="{7EE1CD3C-7950-4903-A937-F4F50F5B5E4B}"/>
    <cellStyle name="Izhod 2 2 2 2 7 2 3" xfId="26783" xr:uid="{03EACD0A-FC61-499E-A931-04FB5E40E5DD}"/>
    <cellStyle name="Izhod 2 2 2 2 7 2 4" xfId="15377" xr:uid="{D6F3DFF4-5352-48A4-84DE-647E77BE40AD}"/>
    <cellStyle name="Izhod 2 2 2 2 7 3" xfId="16754" xr:uid="{ED429283-32E0-4728-9982-32E5F9448328}"/>
    <cellStyle name="Izhod 2 2 2 2 7 3 2" xfId="28286" xr:uid="{43306F89-A77E-42F3-B8A4-4C26B4983FC2}"/>
    <cellStyle name="Izhod 2 2 2 2 7 4" xfId="23885" xr:uid="{C788A3A9-D164-4C98-9884-C6E699A79D05}"/>
    <cellStyle name="Izhod 2 2 2 2 7 5" xfId="12605" xr:uid="{175C9C63-1511-44A4-B6D1-29246328332D}"/>
    <cellStyle name="Izhod 2 2 2 2 8" xfId="2225" xr:uid="{F2F0BD04-5F26-449F-8C46-360042DEF14B}"/>
    <cellStyle name="Izhod 2 2 2 2 8 2" xfId="5124" xr:uid="{257CFF03-F901-4985-AE2D-C61577D3F878}"/>
    <cellStyle name="Izhod 2 2 2 2 8 2 2" xfId="17397" xr:uid="{9F36F85F-53DF-412E-BB3B-6E20B0E95A31}"/>
    <cellStyle name="Izhod 2 2 2 2 8 2 2 2" xfId="28935" xr:uid="{ECBE9FBF-5986-470D-8CC6-DE8A10B99458}"/>
    <cellStyle name="Izhod 2 2 2 2 8 2 3" xfId="25872" xr:uid="{B9E66CF6-581F-4EED-A6AC-2A4BB8D5C8C5}"/>
    <cellStyle name="Izhod 2 2 2 2 8 2 4" xfId="14541" xr:uid="{4C580921-754D-478F-8A2F-BB572D06D610}"/>
    <cellStyle name="Izhod 2 2 2 2 8 3" xfId="15918" xr:uid="{A588910D-60DF-47DD-84D4-B146787DEC71}"/>
    <cellStyle name="Izhod 2 2 2 2 8 3 2" xfId="27375" xr:uid="{3B3DEF35-93BB-4B0A-A921-EE14233AEEB0}"/>
    <cellStyle name="Izhod 2 2 2 2 8 4" xfId="22974" xr:uid="{2F711F72-897E-4FFD-9A9B-D6322311144A}"/>
    <cellStyle name="Izhod 2 2 2 2 8 5" xfId="11920" xr:uid="{DDB7F797-4129-4B79-94D8-AB06E4078998}"/>
    <cellStyle name="Izhod 2 2 2 2 9" xfId="4571" xr:uid="{85938C4C-F80D-4AA1-98CE-81E27179373D}"/>
    <cellStyle name="Izhod 2 2 2 2 9 2" xfId="17260" xr:uid="{676ABED2-18A1-4572-A141-72148C6E205C}"/>
    <cellStyle name="Izhod 2 2 2 2 9 2 2" xfId="28798" xr:uid="{B3448887-C053-4FAA-AC5A-9CE9AC2D2F90}"/>
    <cellStyle name="Izhod 2 2 2 2 9 3" xfId="25319" xr:uid="{165E3B65-7FDC-47C9-BAFA-F4AE24227506}"/>
    <cellStyle name="Izhod 2 2 2 2 9 4" xfId="13993" xr:uid="{7F1C8A08-FAEB-403A-AB10-5D1D9197F361}"/>
    <cellStyle name="Izhod 2 2 2 3" xfId="2136" xr:uid="{467F8FBB-DBD4-4CC3-AC77-E912F7AB3B6C}"/>
    <cellStyle name="Izhod 2 2 2 3 10" xfId="7829" xr:uid="{A56106CA-9F50-4BD6-80E2-030B55C608F6}"/>
    <cellStyle name="Izhod 2 2 2 3 10 2" xfId="27286" xr:uid="{EC16DD0B-18DC-4F95-9389-A744C13CBC91}"/>
    <cellStyle name="Izhod 2 2 2 3 10 3" xfId="15834" xr:uid="{20D4138B-AB35-47DA-9D6D-1A783A0B6512}"/>
    <cellStyle name="Izhod 2 2 2 3 11" xfId="9263" xr:uid="{D49F12B8-55AD-4ACF-A7AF-65A98B5098BE}"/>
    <cellStyle name="Izhod 2 2 2 3 11 2" xfId="22885" xr:uid="{6BB6EB55-FFB2-4E34-8DAA-6CBC05C6A156}"/>
    <cellStyle name="Izhod 2 2 2 3 2" xfId="2740" xr:uid="{FADE4181-163C-43A7-95D3-67B9D748DBD3}"/>
    <cellStyle name="Izhod 2 2 2 3 2 2" xfId="5639" xr:uid="{ACF44DB1-DCB0-415B-9C07-1A91D8E3D3CD}"/>
    <cellStyle name="Izhod 2 2 2 3 2 2 2" xfId="17912" xr:uid="{2928C7AC-3D32-4F0B-87BE-835E521FAF83}"/>
    <cellStyle name="Izhod 2 2 2 3 2 2 2 2" xfId="29450" xr:uid="{6188454B-99FD-48DB-AB32-9375543BD684}"/>
    <cellStyle name="Izhod 2 2 2 3 2 2 3" xfId="26387" xr:uid="{122B697A-DF73-4153-BF1E-5A1DBFD76150}"/>
    <cellStyle name="Izhod 2 2 2 3 2 2 4" xfId="15003" xr:uid="{35D51E27-BD23-46A9-9E32-A8B7CBF6C9A0}"/>
    <cellStyle name="Izhod 2 2 2 3 2 3" xfId="8480" xr:uid="{4C91A050-620D-4178-ABF9-A0EC99263F58}"/>
    <cellStyle name="Izhod 2 2 2 3 2 3 2" xfId="27890" xr:uid="{C47EFEDA-7C18-4240-B8A1-18C84C3A729D}"/>
    <cellStyle name="Izhod 2 2 2 3 2 3 3" xfId="16380" xr:uid="{C83F250C-57BF-4CED-9CC2-2AA821500E18}"/>
    <cellStyle name="Izhod 2 2 2 3 2 4" xfId="9914" xr:uid="{69B84CD8-609A-45AD-A726-C2E43B5F0B81}"/>
    <cellStyle name="Izhod 2 2 2 3 2 4 2" xfId="23489" xr:uid="{8AA45E0A-863C-4E7F-A3E5-68DE53F3ADCD}"/>
    <cellStyle name="Izhod 2 2 2 3 3" xfId="2850" xr:uid="{D51C4BD9-AFDB-471E-9F65-D55B1DA13019}"/>
    <cellStyle name="Izhod 2 2 2 3 3 2" xfId="5749" xr:uid="{A0C1E9CF-D029-48AE-BCDC-8AD89F10DB82}"/>
    <cellStyle name="Izhod 2 2 2 3 3 2 2" xfId="18022" xr:uid="{2396FE55-87E9-4F7F-B45A-0A3AE8FD1524}"/>
    <cellStyle name="Izhod 2 2 2 3 3 2 2 2" xfId="29560" xr:uid="{890F1098-0A8C-4EB3-AB84-E58F17FFC92E}"/>
    <cellStyle name="Izhod 2 2 2 3 3 2 3" xfId="26497" xr:uid="{88D69FBD-F24F-44B8-AEE5-5D25E88329B9}"/>
    <cellStyle name="Izhod 2 2 2 3 3 2 4" xfId="15100" xr:uid="{F9F777B8-CAAF-4E4E-81F9-EEDFDD08A257}"/>
    <cellStyle name="Izhod 2 2 2 3 3 3" xfId="8784" xr:uid="{2FB32E09-7A37-41E3-A264-BCCB167CEC3A}"/>
    <cellStyle name="Izhod 2 2 2 3 3 3 2" xfId="28000" xr:uid="{7B1FBD3E-041E-4A3A-BA2B-2C461FA8379F}"/>
    <cellStyle name="Izhod 2 2 2 3 3 3 3" xfId="16477" xr:uid="{89697EB6-7BF8-48FC-A35B-2875DDDBBCB0}"/>
    <cellStyle name="Izhod 2 2 2 3 3 4" xfId="10218" xr:uid="{C4CC55F5-E0CC-45BC-8992-E17ACED04751}"/>
    <cellStyle name="Izhod 2 2 2 3 3 4 2" xfId="23599" xr:uid="{05EECD61-BD53-4437-A760-A70E09E9DFEF}"/>
    <cellStyle name="Izhod 2 2 2 3 4" xfId="2954" xr:uid="{76145789-8388-4132-A80E-044C8CBF71E8}"/>
    <cellStyle name="Izhod 2 2 2 3 4 2" xfId="5853" xr:uid="{0942D333-BAA2-4108-B12B-2C50EDB5806F}"/>
    <cellStyle name="Izhod 2 2 2 3 4 2 2" xfId="18126" xr:uid="{66C2741C-A2C8-4BBD-BFA1-8402258527AA}"/>
    <cellStyle name="Izhod 2 2 2 3 4 2 2 2" xfId="29664" xr:uid="{1EF6B6A8-3876-4871-BB49-70070EEF09E1}"/>
    <cellStyle name="Izhod 2 2 2 3 4 2 3" xfId="26601" xr:uid="{8118B419-1AD2-4C58-89FC-2846107C85BE}"/>
    <cellStyle name="Izhod 2 2 2 3 4 2 4" xfId="15195" xr:uid="{F2FC19CE-81E5-48E8-BDB9-740E49044FF0}"/>
    <cellStyle name="Izhod 2 2 2 3 4 3" xfId="16572" xr:uid="{B74F2F4F-AE96-477A-9AD5-AB1CEB0BFBB7}"/>
    <cellStyle name="Izhod 2 2 2 3 4 3 2" xfId="28104" xr:uid="{0525D252-1CC3-43E1-BED2-0395A295C311}"/>
    <cellStyle name="Izhod 2 2 2 3 4 4" xfId="23703" xr:uid="{F9C13307-D554-4524-8432-5F68C865DBC9}"/>
    <cellStyle name="Izhod 2 2 2 3 4 5" xfId="12446" xr:uid="{DC414EF6-7D8B-462B-8023-E620B4EAF060}"/>
    <cellStyle name="Izhod 2 2 2 3 5" xfId="3077" xr:uid="{FE81217F-8B37-4738-B4F7-5E5C9196B3FC}"/>
    <cellStyle name="Izhod 2 2 2 3 5 2" xfId="5976" xr:uid="{66C9CBE5-8105-4AF7-A16A-C4D10D63FEDA}"/>
    <cellStyle name="Izhod 2 2 2 3 5 2 2" xfId="18249" xr:uid="{98C2DE9A-0158-4A45-80F9-CF924108B370}"/>
    <cellStyle name="Izhod 2 2 2 3 5 2 2 2" xfId="29787" xr:uid="{DCAEC271-5757-4AA6-A5B8-B5F8A8A60C3D}"/>
    <cellStyle name="Izhod 2 2 2 3 5 2 3" xfId="26724" xr:uid="{7DECE3DC-BA01-41A5-AEA5-0FDFCB8E87EA}"/>
    <cellStyle name="Izhod 2 2 2 3 5 2 4" xfId="15318" xr:uid="{39509FAF-1B52-40C6-8D9D-60B6024A3434}"/>
    <cellStyle name="Izhod 2 2 2 3 5 3" xfId="16695" xr:uid="{DC5E8707-ADFE-493F-A32E-01C5F5310447}"/>
    <cellStyle name="Izhod 2 2 2 3 5 3 2" xfId="28227" xr:uid="{7CEECBD8-EED5-40F8-8D57-1D06CE3833CC}"/>
    <cellStyle name="Izhod 2 2 2 3 5 4" xfId="23826" xr:uid="{D16ADA4F-3F51-454E-B121-CE37F810BBBE}"/>
    <cellStyle name="Izhod 2 2 2 3 5 5" xfId="12551" xr:uid="{B5647534-768C-4D44-881A-2A29A5BE2E75}"/>
    <cellStyle name="Izhod 2 2 2 3 6" xfId="3150" xr:uid="{BEE7B97F-FEDC-4DAE-8946-9479B2DB182C}"/>
    <cellStyle name="Izhod 2 2 2 3 6 2" xfId="6049" xr:uid="{74945EFC-5D23-46C5-BFC9-120B10E6668A}"/>
    <cellStyle name="Izhod 2 2 2 3 6 2 2" xfId="18322" xr:uid="{155A66E6-3C65-4723-8A30-4EF3CFE71478}"/>
    <cellStyle name="Izhod 2 2 2 3 6 2 2 2" xfId="29860" xr:uid="{E8664323-C794-42AC-852E-9AE122177C7B}"/>
    <cellStyle name="Izhod 2 2 2 3 6 2 3" xfId="26797" xr:uid="{1B09097B-A948-420E-BDD3-BD949EA398CB}"/>
    <cellStyle name="Izhod 2 2 2 3 6 2 4" xfId="15391" xr:uid="{47E115A7-A784-4E36-9117-5C949A507400}"/>
    <cellStyle name="Izhod 2 2 2 3 6 3" xfId="16768" xr:uid="{B9C27511-6CE4-49CD-AA07-3E701ACDAAB5}"/>
    <cellStyle name="Izhod 2 2 2 3 6 3 2" xfId="28300" xr:uid="{D69E8192-FF64-43B3-954C-239B7A767E11}"/>
    <cellStyle name="Izhod 2 2 2 3 6 4" xfId="23899" xr:uid="{B5071289-8AF8-4B8C-8F96-A93F2914D29C}"/>
    <cellStyle name="Izhod 2 2 2 3 6 5" xfId="12619" xr:uid="{383A70F3-64E8-4CF4-AD12-6DF62A47C3FA}"/>
    <cellStyle name="Izhod 2 2 2 3 7" xfId="847" xr:uid="{F4697E52-162F-4495-B6F0-9020A31DEB5C}"/>
    <cellStyle name="Izhod 2 2 2 3 7 2" xfId="3750" xr:uid="{B2601523-E36E-4705-8091-97A8F96FA811}"/>
    <cellStyle name="Izhod 2 2 2 3 7 2 2" xfId="17021" xr:uid="{CFA2C1A8-8C5C-461C-8971-2094BBEF842E}"/>
    <cellStyle name="Izhod 2 2 2 3 7 2 2 2" xfId="28557" xr:uid="{38C86F34-426E-43B5-B4CE-2B18D457F569}"/>
    <cellStyle name="Izhod 2 2 2 3 7 2 3" xfId="24498" xr:uid="{1089D0FC-D9E3-4AB7-96A1-650769BC8ECD}"/>
    <cellStyle name="Izhod 2 2 2 3 7 2 4" xfId="13197" xr:uid="{90F13175-B7FD-4768-89F1-2247E7F0CF2B}"/>
    <cellStyle name="Izhod 2 2 2 3 7 3" xfId="15570" xr:uid="{7E7260E7-474D-4C6B-B31F-AD329633DE7E}"/>
    <cellStyle name="Izhod 2 2 2 3 7 3 2" xfId="26997" xr:uid="{9636F241-81E6-42E7-9570-3FB6F1A87C36}"/>
    <cellStyle name="Izhod 2 2 2 3 7 4" xfId="21600" xr:uid="{1C7CC59D-41A0-4978-B07F-CECDC9101BF0}"/>
    <cellStyle name="Izhod 2 2 2 3 7 5" xfId="10694" xr:uid="{E36FCFCB-BD48-4571-A29A-0F306C20F792}"/>
    <cellStyle name="Izhod 2 2 2 3 8" xfId="3226" xr:uid="{98BA276A-E540-402E-82EF-6FC4B0D46123}"/>
    <cellStyle name="Izhod 2 2 2 3 8 2" xfId="6125" xr:uid="{23789640-6FF8-4E14-89E8-61A08DD87727}"/>
    <cellStyle name="Izhod 2 2 2 3 8 2 2" xfId="18398" xr:uid="{8DE0A199-D692-48E3-8C47-EB4369437692}"/>
    <cellStyle name="Izhod 2 2 2 3 8 2 2 2" xfId="29936" xr:uid="{678D1F86-3E0E-4027-885A-5A8ED3728410}"/>
    <cellStyle name="Izhod 2 2 2 3 8 2 3" xfId="26873" xr:uid="{987F74CC-5E47-49D9-BD72-9A5C4F0EDA88}"/>
    <cellStyle name="Izhod 2 2 2 3 8 2 4" xfId="15467" xr:uid="{E5A787C4-88EB-4A43-B2A8-DCBEBA2414D0}"/>
    <cellStyle name="Izhod 2 2 2 3 8 3" xfId="16844" xr:uid="{58D1B7E6-026A-4DD6-92B3-F9AA7886B69B}"/>
    <cellStyle name="Izhod 2 2 2 3 8 3 2" xfId="28376" xr:uid="{04CA30E9-463F-480E-A7F8-C31C451DFD9A}"/>
    <cellStyle name="Izhod 2 2 2 3 8 4" xfId="23975" xr:uid="{C73D7F7F-2DEC-4C70-92B4-AAD64802D31B}"/>
    <cellStyle name="Izhod 2 2 2 3 8 5" xfId="12695" xr:uid="{C3AB3080-407C-415C-9622-D18F4D1EDD5C}"/>
    <cellStyle name="Izhod 2 2 2 3 9" xfId="5035" xr:uid="{3D70970F-BD34-464E-AFFB-E1258C8805E9}"/>
    <cellStyle name="Izhod 2 2 2 3 9 2" xfId="17308" xr:uid="{42AD0ADB-995B-4BED-BB1C-EDAFA0B6EEB4}"/>
    <cellStyle name="Izhod 2 2 2 3 9 2 2" xfId="28846" xr:uid="{79CFE9AA-9FE5-4D53-9AAA-08C2D820EADF}"/>
    <cellStyle name="Izhod 2 2 2 3 9 3" xfId="25783" xr:uid="{F207EBA0-FDD2-45F6-B0EC-7839A22F8759}"/>
    <cellStyle name="Izhod 2 2 2 3 9 4" xfId="14457" xr:uid="{3663C003-3320-4CCB-95F7-3009E0540827}"/>
    <cellStyle name="Izhod 2 2 2 4" xfId="1550" xr:uid="{C3D378DC-8BBA-40E6-8140-2B4EF6D7CD2C}"/>
    <cellStyle name="Izhod 2 2 2 4 10" xfId="7082" xr:uid="{8CBE2A53-174A-4AAA-9433-9CB41AE9B67E}"/>
    <cellStyle name="Izhod 2 2 2 4 10 2" xfId="27207" xr:uid="{A31F81C4-25DF-4BD1-84CE-C0AFA81DA037}"/>
    <cellStyle name="Izhod 2 2 2 4 10 3" xfId="15755" xr:uid="{72B64B81-0FBB-437C-9D9A-E2AACB82C48F}"/>
    <cellStyle name="Izhod 2 2 2 4 11" xfId="9011" xr:uid="{85652686-A188-47D3-AC7C-91E3932DCE4D}"/>
    <cellStyle name="Izhod 2 2 2 4 11 2" xfId="22303" xr:uid="{07437A38-91A2-4031-B2A2-B6B64DF1E9EB}"/>
    <cellStyle name="Izhod 2 2 2 4 2" xfId="2380" xr:uid="{D035055B-5B64-4A79-9D92-CA8470CDE761}"/>
    <cellStyle name="Izhod 2 2 2 4 2 2" xfId="5279" xr:uid="{037F73A0-F2DE-4862-9955-58CA6C5511E5}"/>
    <cellStyle name="Izhod 2 2 2 4 2 2 2" xfId="17552" xr:uid="{E4555ADD-C9CA-4DF1-930C-D32459E01320}"/>
    <cellStyle name="Izhod 2 2 2 4 2 2 2 2" xfId="29090" xr:uid="{1891B559-50FD-4962-A5D3-4419B73A7C03}"/>
    <cellStyle name="Izhod 2 2 2 4 2 2 3" xfId="26027" xr:uid="{523DCDEC-E951-4F20-BBA9-56F2E9EA18B9}"/>
    <cellStyle name="Izhod 2 2 2 4 2 2 4" xfId="14685" xr:uid="{52E04A75-43F0-4A6A-8F78-D8C9AAA63AC3}"/>
    <cellStyle name="Izhod 2 2 2 4 2 3" xfId="8106" xr:uid="{EE7F7AB9-A561-4561-9CA5-14EB139268CA}"/>
    <cellStyle name="Izhod 2 2 2 4 2 3 2" xfId="27530" xr:uid="{79B7483F-5A19-4ADC-A135-21C134917926}"/>
    <cellStyle name="Izhod 2 2 2 4 2 3 3" xfId="16062" xr:uid="{2347A506-6500-4C1F-8FAF-4757F3D5711E}"/>
    <cellStyle name="Izhod 2 2 2 4 2 4" xfId="9540" xr:uid="{373BC01A-9491-4CBA-A067-14E11CC268C9}"/>
    <cellStyle name="Izhod 2 2 2 4 2 4 2" xfId="23129" xr:uid="{41FC1174-57BF-48B0-A230-ABDF36896940}"/>
    <cellStyle name="Izhod 2 2 2 4 3" xfId="2281" xr:uid="{54243797-88AD-49BF-83AE-FD3F4D826830}"/>
    <cellStyle name="Izhod 2 2 2 4 3 2" xfId="5180" xr:uid="{D1FF5C00-46DB-4177-8C9C-5BFE1DC1425B}"/>
    <cellStyle name="Izhod 2 2 2 4 3 2 2" xfId="17453" xr:uid="{AA04C86F-3140-4D2E-A320-D30B9545ECAE}"/>
    <cellStyle name="Izhod 2 2 2 4 3 2 2 2" xfId="28991" xr:uid="{D86A2C38-D7F1-4001-B227-B6C31A1533FA}"/>
    <cellStyle name="Izhod 2 2 2 4 3 2 3" xfId="25928" xr:uid="{440B494F-9A03-46F6-873C-6CA1D240D8FF}"/>
    <cellStyle name="Izhod 2 2 2 4 3 2 4" xfId="14595" xr:uid="{356C6EE1-82C4-4158-9CD8-69223394CFA5}"/>
    <cellStyle name="Izhod 2 2 2 4 3 3" xfId="8258" xr:uid="{FA6D0477-9AB9-48E4-86B7-CFD58D3F6579}"/>
    <cellStyle name="Izhod 2 2 2 4 3 3 2" xfId="27431" xr:uid="{BAD18F9E-0C79-4662-BE7E-475F81444C12}"/>
    <cellStyle name="Izhod 2 2 2 4 3 3 3" xfId="15972" xr:uid="{47062AD0-9267-4A14-BFAB-FC4930B7942B}"/>
    <cellStyle name="Izhod 2 2 2 4 3 4" xfId="9692" xr:uid="{403B933A-1AF2-4BA7-B802-B1B597193C03}"/>
    <cellStyle name="Izhod 2 2 2 4 3 4 2" xfId="23030" xr:uid="{D0946027-D69F-45E7-A379-AE5AC7406207}"/>
    <cellStyle name="Izhod 2 2 2 4 4" xfId="2207" xr:uid="{DE781054-FA79-47E3-AA44-BA4C7BA053C4}"/>
    <cellStyle name="Izhod 2 2 2 4 4 2" xfId="5106" xr:uid="{2AC002CC-43EF-486A-B5D6-23441101C828}"/>
    <cellStyle name="Izhod 2 2 2 4 4 2 2" xfId="17379" xr:uid="{B2717361-D58E-4183-9E2C-811CBA1E5572}"/>
    <cellStyle name="Izhod 2 2 2 4 4 2 2 2" xfId="28917" xr:uid="{904A9A0C-A757-40DC-B567-C9E939314ABF}"/>
    <cellStyle name="Izhod 2 2 2 4 4 2 3" xfId="25854" xr:uid="{B79EA365-8495-4020-8581-19852B68A6E6}"/>
    <cellStyle name="Izhod 2 2 2 4 4 2 4" xfId="14524" xr:uid="{12BF15FE-9BF8-46EB-94B1-24F799F4F02B}"/>
    <cellStyle name="Izhod 2 2 2 4 4 3" xfId="15901" xr:uid="{5DCD8468-D0D4-4865-AF30-F00ABA7483DD}"/>
    <cellStyle name="Izhod 2 2 2 4 4 3 2" xfId="27357" xr:uid="{E8103371-4F85-4A30-A36B-BC0EF920E6EE}"/>
    <cellStyle name="Izhod 2 2 2 4 4 4" xfId="22956" xr:uid="{16C50DEC-F482-42DA-8C22-39D95DE31259}"/>
    <cellStyle name="Izhod 2 2 2 4 4 5" xfId="11906" xr:uid="{F435697B-3376-440F-B05B-361F351F420A}"/>
    <cellStyle name="Izhod 2 2 2 4 5" xfId="2586" xr:uid="{4DAC40AD-BD6B-49FC-9031-69DE0CF8B70F}"/>
    <cellStyle name="Izhod 2 2 2 4 5 2" xfId="5485" xr:uid="{88226306-C67C-4A73-98AF-7351E4AF4319}"/>
    <cellStyle name="Izhod 2 2 2 4 5 2 2" xfId="17758" xr:uid="{8ABE44D6-867A-4626-866A-35E773CFA491}"/>
    <cellStyle name="Izhod 2 2 2 4 5 2 2 2" xfId="29296" xr:uid="{9D9C49D8-012A-4319-963E-8F580AD02DF0}"/>
    <cellStyle name="Izhod 2 2 2 4 5 2 3" xfId="26233" xr:uid="{2DDFD6A0-B7C7-46DC-AAC3-A0B2555EFBEF}"/>
    <cellStyle name="Izhod 2 2 2 4 5 2 4" xfId="14865" xr:uid="{5401722C-AF50-4853-837F-C4EF5623ED27}"/>
    <cellStyle name="Izhod 2 2 2 4 5 3" xfId="16242" xr:uid="{ACBB117F-8456-4AE5-983B-82D10ABE6074}"/>
    <cellStyle name="Izhod 2 2 2 4 5 3 2" xfId="27736" xr:uid="{0B808DA8-3693-4A40-B94C-B03BEB3FDEE0}"/>
    <cellStyle name="Izhod 2 2 2 4 5 4" xfId="23335" xr:uid="{2E3608B2-7E6F-4840-83DD-2CB88E61C7CF}"/>
    <cellStyle name="Izhod 2 2 2 4 5 5" xfId="12192" xr:uid="{5D70C36B-3404-4B7A-9A3D-258D55EA3DA4}"/>
    <cellStyle name="Izhod 2 2 2 4 6" xfId="2444" xr:uid="{A61A3C9C-D473-4C70-B5F5-1B78EF54B967}"/>
    <cellStyle name="Izhod 2 2 2 4 6 2" xfId="5343" xr:uid="{A2E0373C-0B61-4D1F-B92A-28AD46D5C47E}"/>
    <cellStyle name="Izhod 2 2 2 4 6 2 2" xfId="17616" xr:uid="{63D9284C-015C-4072-AFB9-A4D1E6D60F65}"/>
    <cellStyle name="Izhod 2 2 2 4 6 2 2 2" xfId="29154" xr:uid="{5822C4EA-2299-429B-A88A-66C0084FDB0A}"/>
    <cellStyle name="Izhod 2 2 2 4 6 2 3" xfId="26091" xr:uid="{E455555B-8A63-4DA0-94A2-9B34E603A459}"/>
    <cellStyle name="Izhod 2 2 2 4 6 2 4" xfId="14742" xr:uid="{6595787B-9A3C-462F-978F-75559E9482C1}"/>
    <cellStyle name="Izhod 2 2 2 4 6 3" xfId="16119" xr:uid="{F8D2C444-F0C8-4681-9074-EE8CD70A1E91}"/>
    <cellStyle name="Izhod 2 2 2 4 6 3 2" xfId="27594" xr:uid="{9188A755-C4E4-4634-A992-453D008576F8}"/>
    <cellStyle name="Izhod 2 2 2 4 6 4" xfId="23193" xr:uid="{7132A44A-05B1-4052-AD5E-841DFA87CB65}"/>
    <cellStyle name="Izhod 2 2 2 4 6 5" xfId="12082" xr:uid="{5FDAB7D8-6F04-4B10-A26E-20B069F6EE2D}"/>
    <cellStyle name="Izhod 2 2 2 4 7" xfId="3050" xr:uid="{BEF551AB-9C93-41E5-8E7C-C60A20C5F01B}"/>
    <cellStyle name="Izhod 2 2 2 4 7 2" xfId="5949" xr:uid="{8983C368-C05C-4982-BE6E-6E4E2D81F50A}"/>
    <cellStyle name="Izhod 2 2 2 4 7 2 2" xfId="18222" xr:uid="{A27E00E0-AA5D-4AA4-B72C-A2D92692B902}"/>
    <cellStyle name="Izhod 2 2 2 4 7 2 2 2" xfId="29760" xr:uid="{2468977B-1160-486B-B1C9-9D7480F518C8}"/>
    <cellStyle name="Izhod 2 2 2 4 7 2 3" xfId="26697" xr:uid="{FB72579A-28FA-41A1-BFF9-857DCEA49E50}"/>
    <cellStyle name="Izhod 2 2 2 4 7 2 4" xfId="15291" xr:uid="{EF436BF5-C938-4B3E-B912-B34F717035AB}"/>
    <cellStyle name="Izhod 2 2 2 4 7 3" xfId="16668" xr:uid="{1A89B965-4558-4ED2-85AB-3031932A0AD3}"/>
    <cellStyle name="Izhod 2 2 2 4 7 3 2" xfId="28200" xr:uid="{8CEB8E1B-0C03-42E1-AD22-8B2855EFECBD}"/>
    <cellStyle name="Izhod 2 2 2 4 7 4" xfId="23799" xr:uid="{BC1CB4D9-CABC-48DE-AA0F-4D652F9285C7}"/>
    <cellStyle name="Izhod 2 2 2 4 7 5" xfId="12528" xr:uid="{C4A04C19-BBD7-4C8B-B93F-0775A5C6C1F5}"/>
    <cellStyle name="Izhod 2 2 2 4 8" xfId="3154" xr:uid="{F608D502-9250-4D01-95FB-B9CA791082E4}"/>
    <cellStyle name="Izhod 2 2 2 4 8 2" xfId="6053" xr:uid="{FE92B95D-FD85-4068-81B6-F3F876F255CC}"/>
    <cellStyle name="Izhod 2 2 2 4 8 2 2" xfId="18326" xr:uid="{DB1F9B9C-4085-488F-A83D-C8A6B2D807FB}"/>
    <cellStyle name="Izhod 2 2 2 4 8 2 2 2" xfId="29864" xr:uid="{47ECE1D3-1890-4819-9C32-DDCC5C4CB6D8}"/>
    <cellStyle name="Izhod 2 2 2 4 8 2 3" xfId="26801" xr:uid="{C01498CC-0EAB-42CF-921B-549906449E67}"/>
    <cellStyle name="Izhod 2 2 2 4 8 2 4" xfId="15395" xr:uid="{726D9132-F512-4A23-9244-26C9E51B51DB}"/>
    <cellStyle name="Izhod 2 2 2 4 8 3" xfId="16772" xr:uid="{3D8E6D5F-82E5-422E-9AC2-35878DBA04E7}"/>
    <cellStyle name="Izhod 2 2 2 4 8 3 2" xfId="28304" xr:uid="{CC12B05A-B7CC-4402-A7DD-1BE7343029FB}"/>
    <cellStyle name="Izhod 2 2 2 4 8 4" xfId="23903" xr:uid="{75A8EC9D-CBF0-4408-B3BC-E634869C1A2A}"/>
    <cellStyle name="Izhod 2 2 2 4 8 5" xfId="12623" xr:uid="{7A5E4349-A847-41C8-9146-068A9AA063AA}"/>
    <cellStyle name="Izhod 2 2 2 4 9" xfId="4453" xr:uid="{AE6F353C-291C-42E3-AD98-7F680EF3A48D}"/>
    <cellStyle name="Izhod 2 2 2 4 9 2" xfId="17229" xr:uid="{60A03620-3BC1-495F-9BCC-654E0E010F73}"/>
    <cellStyle name="Izhod 2 2 2 4 9 2 2" xfId="28767" xr:uid="{ADF6074C-26B7-4835-AF13-E2E966AE6253}"/>
    <cellStyle name="Izhod 2 2 2 4 9 3" xfId="25201" xr:uid="{C6D30ED2-2CC8-48C6-8389-8CDE25670D32}"/>
    <cellStyle name="Izhod 2 2 2 4 9 4" xfId="13875" xr:uid="{AAD5E285-49E8-4009-891F-B3D56D8BBDB6}"/>
    <cellStyle name="Izhod 2 2 2 5" xfId="2176" xr:uid="{4DC6F469-A742-4058-913B-FE435970B29A}"/>
    <cellStyle name="Izhod 2 2 2 5 10" xfId="6957" xr:uid="{A5597A8B-442B-447B-A0F5-0DF4C6FE80E1}"/>
    <cellStyle name="Izhod 2 2 2 5 10 2" xfId="27326" xr:uid="{52594E00-6FD5-46A2-8CD3-726E483B2847}"/>
    <cellStyle name="Izhod 2 2 2 5 10 3" xfId="15874" xr:uid="{F20EE688-3283-4B55-BF34-BF97CD0A54C7}"/>
    <cellStyle name="Izhod 2 2 2 5 11" xfId="8972" xr:uid="{493590C2-3575-4ACA-8F3A-1998FED71650}"/>
    <cellStyle name="Izhod 2 2 2 5 11 2" xfId="22925" xr:uid="{4068602A-1D3E-4F17-B376-6794D9093CF4}"/>
    <cellStyle name="Izhod 2 2 2 5 2" xfId="2780" xr:uid="{204FB524-7276-4D08-8ABE-68CAFE2FFB00}"/>
    <cellStyle name="Izhod 2 2 2 5 2 2" xfId="5679" xr:uid="{A670A7C4-777B-443D-B32F-50CE2D0F60C5}"/>
    <cellStyle name="Izhod 2 2 2 5 2 2 2" xfId="17952" xr:uid="{7334D085-49D1-482C-9BFF-398DD67FC4D6}"/>
    <cellStyle name="Izhod 2 2 2 5 2 2 2 2" xfId="29490" xr:uid="{4A3FB03F-B9E0-413C-A096-0A341B77BE25}"/>
    <cellStyle name="Izhod 2 2 2 5 2 2 3" xfId="26427" xr:uid="{BFD84521-A51B-4435-A707-A99D236A73C4}"/>
    <cellStyle name="Izhod 2 2 2 5 2 2 4" xfId="15035" xr:uid="{E562C13F-504F-455A-BD14-AE9F8C7B3253}"/>
    <cellStyle name="Izhod 2 2 2 5 2 3" xfId="16412" xr:uid="{162531D5-CE86-403C-87D5-5D1D817A498F}"/>
    <cellStyle name="Izhod 2 2 2 5 2 3 2" xfId="27930" xr:uid="{1443942B-A955-4533-A0AA-F38FA5136227}"/>
    <cellStyle name="Izhod 2 2 2 5 2 4" xfId="23529" xr:uid="{5B2AD9A3-7DD3-4568-8222-B8E71461D14F}"/>
    <cellStyle name="Izhod 2 2 2 5 2 5" xfId="12319" xr:uid="{3622B3AB-B8D5-457B-A69E-0389A561C160}"/>
    <cellStyle name="Izhod 2 2 2 5 3" xfId="2890" xr:uid="{459596DE-9D9B-4BFA-97EF-968B79B4BDF3}"/>
    <cellStyle name="Izhod 2 2 2 5 3 2" xfId="5789" xr:uid="{82C05DE4-9E71-415E-9AB9-4A5EDE5A2B37}"/>
    <cellStyle name="Izhod 2 2 2 5 3 2 2" xfId="18062" xr:uid="{AE21121D-235F-4D7B-9A8F-68C15F092989}"/>
    <cellStyle name="Izhod 2 2 2 5 3 2 2 2" xfId="29600" xr:uid="{AAF1BFD4-EB9D-4EDC-B0AB-0DE1E400F7BA}"/>
    <cellStyle name="Izhod 2 2 2 5 3 2 3" xfId="26537" xr:uid="{E5461D00-2F13-4000-9208-411A5FB6223E}"/>
    <cellStyle name="Izhod 2 2 2 5 3 2 4" xfId="15132" xr:uid="{82C3D523-7C2A-469D-9428-0A5E8A99C018}"/>
    <cellStyle name="Izhod 2 2 2 5 3 3" xfId="16509" xr:uid="{572223D1-4FB8-428B-B3BF-73455CB81D65}"/>
    <cellStyle name="Izhod 2 2 2 5 3 3 2" xfId="28040" xr:uid="{23174C54-FA1F-416C-9278-8A20E49B8F24}"/>
    <cellStyle name="Izhod 2 2 2 5 3 4" xfId="23639" xr:uid="{A3C36F16-B881-41A9-B274-4EDD982790D8}"/>
    <cellStyle name="Izhod 2 2 2 5 3 5" xfId="12392" xr:uid="{CBF7FF5A-D29F-4630-9FAC-75AA2FA9F300}"/>
    <cellStyle name="Izhod 2 2 2 5 4" xfId="2994" xr:uid="{110B9851-4930-4753-B282-9B8839EF3779}"/>
    <cellStyle name="Izhod 2 2 2 5 4 2" xfId="5893" xr:uid="{5B8BF8A0-941C-44DD-A716-117D97040D55}"/>
    <cellStyle name="Izhod 2 2 2 5 4 2 2" xfId="18166" xr:uid="{8A8C7ABB-E330-41F2-A05F-D4D0DE9F7BD7}"/>
    <cellStyle name="Izhod 2 2 2 5 4 2 2 2" xfId="29704" xr:uid="{07FA9A21-7CC2-4195-8D1D-9E5ABB85C2B0}"/>
    <cellStyle name="Izhod 2 2 2 5 4 2 3" xfId="26641" xr:uid="{2EEDC14D-992B-42C9-994D-8B73CC6DAF19}"/>
    <cellStyle name="Izhod 2 2 2 5 4 2 4" xfId="15235" xr:uid="{E0A7310F-3C3E-4571-81D4-7A548B004A80}"/>
    <cellStyle name="Izhod 2 2 2 5 4 3" xfId="16612" xr:uid="{75525619-639F-4835-AF94-37455D02B0BA}"/>
    <cellStyle name="Izhod 2 2 2 5 4 3 2" xfId="28144" xr:uid="{9A678D13-0D83-4DE7-9768-1F2040E781CC}"/>
    <cellStyle name="Izhod 2 2 2 5 4 4" xfId="23743" xr:uid="{074DDA7F-1B05-4668-942B-2F39E41CC699}"/>
    <cellStyle name="Izhod 2 2 2 5 4 5" xfId="12478" xr:uid="{6963EA26-D6B0-4BEA-B6AB-E8A8F57BABBD}"/>
    <cellStyle name="Izhod 2 2 2 5 5" xfId="3057" xr:uid="{180D2EA4-7D36-42B6-AEB0-3D6D089A6D03}"/>
    <cellStyle name="Izhod 2 2 2 5 5 2" xfId="5956" xr:uid="{6637C752-27D9-4A53-8170-F8B15C72130B}"/>
    <cellStyle name="Izhod 2 2 2 5 5 2 2" xfId="18229" xr:uid="{D482D8F0-0B4F-470C-A0B0-A64E87B9E034}"/>
    <cellStyle name="Izhod 2 2 2 5 5 2 2 2" xfId="29767" xr:uid="{F88F48B3-83AE-4728-8183-3DED44A08A51}"/>
    <cellStyle name="Izhod 2 2 2 5 5 2 3" xfId="26704" xr:uid="{7D98065A-E199-4D3F-ABBD-DFCF6C75C4E8}"/>
    <cellStyle name="Izhod 2 2 2 5 5 2 4" xfId="15298" xr:uid="{580DF0B5-0D2B-4C04-8B19-603A02DBDE31}"/>
    <cellStyle name="Izhod 2 2 2 5 5 3" xfId="16675" xr:uid="{02842C17-18A9-42E9-B258-094E63AC3F58}"/>
    <cellStyle name="Izhod 2 2 2 5 5 3 2" xfId="28207" xr:uid="{D0C623E6-065C-43A6-898B-D13F83CA80B7}"/>
    <cellStyle name="Izhod 2 2 2 5 5 4" xfId="23806" xr:uid="{4ECD4A26-D97B-4E0E-96E5-42BD5E4313E8}"/>
    <cellStyle name="Izhod 2 2 2 5 5 5" xfId="12532" xr:uid="{7A29E5D0-9229-44BE-AF42-0447BFB201FF}"/>
    <cellStyle name="Izhod 2 2 2 5 6" xfId="3117" xr:uid="{F7CC5C50-61E3-4945-B76C-3EF4E20FA7FA}"/>
    <cellStyle name="Izhod 2 2 2 5 6 2" xfId="6016" xr:uid="{3CAFA6BB-78D3-4465-9C7B-357D5A684D47}"/>
    <cellStyle name="Izhod 2 2 2 5 6 2 2" xfId="18289" xr:uid="{A68335F5-4118-454E-93F6-D3F0291C8347}"/>
    <cellStyle name="Izhod 2 2 2 5 6 2 2 2" xfId="29827" xr:uid="{F720890E-2D00-4906-9090-E681A27C5066}"/>
    <cellStyle name="Izhod 2 2 2 5 6 2 3" xfId="26764" xr:uid="{CA6A64D1-EE02-4B3E-B365-4DECA1BDA663}"/>
    <cellStyle name="Izhod 2 2 2 5 6 2 4" xfId="15358" xr:uid="{76F45584-95AF-4708-BD55-1D4F778BC2CB}"/>
    <cellStyle name="Izhod 2 2 2 5 6 3" xfId="16735" xr:uid="{47D83191-6920-4E59-8262-96A32BCD0603}"/>
    <cellStyle name="Izhod 2 2 2 5 6 3 2" xfId="28267" xr:uid="{BC0C80BB-6BE0-4B15-B6EE-A391DB5A6072}"/>
    <cellStyle name="Izhod 2 2 2 5 6 4" xfId="23866" xr:uid="{022DDA45-AF1C-4EA4-B045-FEAED45CE71D}"/>
    <cellStyle name="Izhod 2 2 2 5 6 5" xfId="12586" xr:uid="{DA47EEC6-024E-40AB-B1F9-05DAB5F66D2D}"/>
    <cellStyle name="Izhod 2 2 2 5 7" xfId="3189" xr:uid="{311752ED-DBDB-4D40-9F42-35020C14BC21}"/>
    <cellStyle name="Izhod 2 2 2 5 7 2" xfId="6088" xr:uid="{5CF428FB-1751-440A-8B95-3B4DD02BC1AA}"/>
    <cellStyle name="Izhod 2 2 2 5 7 2 2" xfId="18361" xr:uid="{DEFED508-C250-4257-8BE8-2C7E89079419}"/>
    <cellStyle name="Izhod 2 2 2 5 7 2 2 2" xfId="29899" xr:uid="{80E3EDFF-81A8-4FB9-976F-CD3F74A0F370}"/>
    <cellStyle name="Izhod 2 2 2 5 7 2 3" xfId="26836" xr:uid="{19999143-B1C2-42F8-A852-21899E148176}"/>
    <cellStyle name="Izhod 2 2 2 5 7 2 4" xfId="15430" xr:uid="{0D18D1C9-C545-4682-91DC-BC15F1C32F9D}"/>
    <cellStyle name="Izhod 2 2 2 5 7 3" xfId="16807" xr:uid="{2A3B251C-7FC5-4CF9-BF49-63F225EA665F}"/>
    <cellStyle name="Izhod 2 2 2 5 7 3 2" xfId="28339" xr:uid="{B7FE7373-456E-4938-9CF1-FB0D925FB019}"/>
    <cellStyle name="Izhod 2 2 2 5 7 4" xfId="23938" xr:uid="{4811CADC-0962-4716-87A6-F5A36814E8D4}"/>
    <cellStyle name="Izhod 2 2 2 5 7 5" xfId="12658" xr:uid="{761A59C3-30F0-4F6B-B6EE-22F364289C50}"/>
    <cellStyle name="Izhod 2 2 2 5 8" xfId="3266" xr:uid="{D6781F0C-1672-4247-B3A3-9B807BC06440}"/>
    <cellStyle name="Izhod 2 2 2 5 8 2" xfId="6165" xr:uid="{BB7C5951-1B13-4A3F-8463-0F6A81C2C36A}"/>
    <cellStyle name="Izhod 2 2 2 5 8 2 2" xfId="18438" xr:uid="{037C1CD7-12CB-4ED5-9774-FD938AEC7D16}"/>
    <cellStyle name="Izhod 2 2 2 5 8 2 2 2" xfId="29976" xr:uid="{5378689C-D0DA-486E-A589-6377FC1D0B18}"/>
    <cellStyle name="Izhod 2 2 2 5 8 2 3" xfId="26913" xr:uid="{07BC2AAB-D506-4E4B-9A35-EB98F26E8B35}"/>
    <cellStyle name="Izhod 2 2 2 5 8 2 4" xfId="15507" xr:uid="{8ACBE53E-FD9B-40CC-ADBE-8CDE7507629A}"/>
    <cellStyle name="Izhod 2 2 2 5 8 3" xfId="16884" xr:uid="{5C9C23F2-8FF6-4AA0-BC38-6F8133D6DA56}"/>
    <cellStyle name="Izhod 2 2 2 5 8 3 2" xfId="28416" xr:uid="{20C0994D-698F-46F9-AE3C-5908B12F33BB}"/>
    <cellStyle name="Izhod 2 2 2 5 8 4" xfId="24015" xr:uid="{25270FF4-F587-4875-8EC9-18C6F36C1976}"/>
    <cellStyle name="Izhod 2 2 2 5 8 5" xfId="12735" xr:uid="{2549C287-5BF6-4226-B40C-F0898975D78C}"/>
    <cellStyle name="Izhod 2 2 2 5 9" xfId="5075" xr:uid="{99265434-EDE2-4DA0-A21F-2D003A5C7C32}"/>
    <cellStyle name="Izhod 2 2 2 5 9 2" xfId="17348" xr:uid="{05247F41-86E2-4703-BFE7-282681F52735}"/>
    <cellStyle name="Izhod 2 2 2 5 9 2 2" xfId="28886" xr:uid="{B6DC1AD0-00BC-4086-BCA9-CCAD7F1D59E3}"/>
    <cellStyle name="Izhod 2 2 2 5 9 3" xfId="25823" xr:uid="{777CF885-3A41-450D-9239-FA5BAC4F63B3}"/>
    <cellStyle name="Izhod 2 2 2 5 9 4" xfId="14497" xr:uid="{49A606B4-707B-480B-B355-92867EBD6C16}"/>
    <cellStyle name="Izhod 2 2 2 6" xfId="1235" xr:uid="{A20180EA-F222-4A3D-9E13-8BB8FB9B0628}"/>
    <cellStyle name="Izhod 2 2 2 6 2" xfId="4138" xr:uid="{D7A6FF99-387E-459B-8B26-38C236491D45}"/>
    <cellStyle name="Izhod 2 2 2 6 2 2" xfId="17161" xr:uid="{81B1CFCC-3C33-40A8-B7A3-651A2C2C79A1}"/>
    <cellStyle name="Izhod 2 2 2 6 2 2 2" xfId="28699" xr:uid="{A030B4E0-CD57-4501-8FFD-D4E384309558}"/>
    <cellStyle name="Izhod 2 2 2 6 2 3" xfId="24886" xr:uid="{16FED8B5-F2B5-44AF-B2F8-1FAA962A955F}"/>
    <cellStyle name="Izhod 2 2 2 6 2 4" xfId="13560" xr:uid="{93386066-92CD-4D56-8C0D-630E5B76EBBA}"/>
    <cellStyle name="Izhod 2 2 2 6 3" xfId="8060" xr:uid="{DF1685C4-6913-4CCD-85EC-E48B47CF32EB}"/>
    <cellStyle name="Izhod 2 2 2 6 3 2" xfId="27139" xr:uid="{3342C70B-F09E-4B48-B347-8014C899BD2A}"/>
    <cellStyle name="Izhod 2 2 2 6 3 3" xfId="15687" xr:uid="{60D02A43-F476-4A29-A368-5A81012A9CE5}"/>
    <cellStyle name="Izhod 2 2 2 6 4" xfId="9494" xr:uid="{1F9F321D-E4A2-4D5F-96C2-29E8D0283ACE}"/>
    <cellStyle name="Izhod 2 2 2 6 4 2" xfId="21988" xr:uid="{A0466DF4-9E8C-4317-9CA6-A1D49DADF0B6}"/>
    <cellStyle name="Izhod 2 2 2 7" xfId="2314" xr:uid="{9D35DFF7-EFCB-44EA-9EA4-8B78B768846C}"/>
    <cellStyle name="Izhod 2 2 2 7 2" xfId="5213" xr:uid="{923994BE-C0C2-47A7-821C-0FCE33A0C366}"/>
    <cellStyle name="Izhod 2 2 2 7 2 2" xfId="17486" xr:uid="{02AAAFAC-8F2C-4366-9D96-6056ECE6D108}"/>
    <cellStyle name="Izhod 2 2 2 7 2 2 2" xfId="29024" xr:uid="{B42B677D-669B-4659-B400-937FFD42C184}"/>
    <cellStyle name="Izhod 2 2 2 7 2 3" xfId="25961" xr:uid="{6CB38F16-A99E-44DF-B7EE-2CAB66DD6F5F}"/>
    <cellStyle name="Izhod 2 2 2 7 2 4" xfId="14625" xr:uid="{361EE08E-7013-4D18-86E2-086DF6BDA572}"/>
    <cellStyle name="Izhod 2 2 2 7 3" xfId="16002" xr:uid="{1AF9916D-165F-4E35-B3BD-9CD882F3FFB0}"/>
    <cellStyle name="Izhod 2 2 2 7 3 2" xfId="27464" xr:uid="{BF762F37-FD1D-4155-9E06-54E9282C3BFE}"/>
    <cellStyle name="Izhod 2 2 2 7 4" xfId="23063" xr:uid="{7204CCDD-80B4-4B2F-BD27-A59FB181FED3}"/>
    <cellStyle name="Izhod 2 2 2 7 5" xfId="11988" xr:uid="{4B18E3C6-4935-4D36-AFA4-529BD4A74AF4}"/>
    <cellStyle name="Izhod 2 2 2 8" xfId="1051" xr:uid="{3B326DFA-0B2D-4A18-92B1-7E8531CCB040}"/>
    <cellStyle name="Izhod 2 2 2 8 2" xfId="3954" xr:uid="{7C60F454-608A-459A-B13C-D070C11F9F35}"/>
    <cellStyle name="Izhod 2 2 2 8 2 2" xfId="17064" xr:uid="{0CDAF3F4-85D5-4C6D-9EEE-23EC34198580}"/>
    <cellStyle name="Izhod 2 2 2 8 2 2 2" xfId="28602" xr:uid="{BABA7F74-951F-4623-B6B7-D8E5586D6694}"/>
    <cellStyle name="Izhod 2 2 2 8 2 3" xfId="24702" xr:uid="{AAADEAB4-2E11-4A03-8EB8-BC443E4E545E}"/>
    <cellStyle name="Izhod 2 2 2 8 2 4" xfId="13391" xr:uid="{C3A4961A-6A8F-4BDD-8905-E33634C1846A}"/>
    <cellStyle name="Izhod 2 2 2 8 3" xfId="15605" xr:uid="{FC7FFCB5-60CB-4034-AA91-B1FADF2A96D2}"/>
    <cellStyle name="Izhod 2 2 2 8 3 2" xfId="27042" xr:uid="{8BC75EA4-8ADC-432D-9043-87E2729D5110}"/>
    <cellStyle name="Izhod 2 2 2 8 4" xfId="21804" xr:uid="{60D48703-CBC6-4E7B-A435-8EF0FF9A6A5C}"/>
    <cellStyle name="Izhod 2 2 2 8 5" xfId="10884" xr:uid="{50D5C674-F6E8-4872-B380-FB1413AB141E}"/>
    <cellStyle name="Izhod 2 2 2 9" xfId="2662" xr:uid="{BAECDB85-DB8C-46DB-9029-51211C5C5758}"/>
    <cellStyle name="Izhod 2 2 2 9 2" xfId="5561" xr:uid="{539236A8-5931-4181-AE51-C2D3F29414DC}"/>
    <cellStyle name="Izhod 2 2 2 9 2 2" xfId="17834" xr:uid="{6A643860-4AEC-47C2-9E15-A95586C97CE4}"/>
    <cellStyle name="Izhod 2 2 2 9 2 2 2" xfId="29372" xr:uid="{61A663AF-0FC1-4402-AA01-09C5DFAD4A24}"/>
    <cellStyle name="Izhod 2 2 2 9 2 3" xfId="26309" xr:uid="{F3330FED-0C7A-4EB3-B2A9-F9F8C2C7A128}"/>
    <cellStyle name="Izhod 2 2 2 9 2 4" xfId="14930" xr:uid="{5C91FA9E-4F2B-4385-A000-12FB944AAD48}"/>
    <cellStyle name="Izhod 2 2 2 9 3" xfId="16307" xr:uid="{642BC0B3-5811-401D-A889-7D80AC4E15CB}"/>
    <cellStyle name="Izhod 2 2 2 9 3 2" xfId="27812" xr:uid="{0DC8A487-15D4-4D92-A76D-CA93363ED5D6}"/>
    <cellStyle name="Izhod 2 2 2 9 4" xfId="23411" xr:uid="{9A30541A-379B-4BBE-96B1-916D26A9FD2F}"/>
    <cellStyle name="Izhod 2 2 2 9 5" xfId="12243" xr:uid="{563E7F08-B7CF-43EE-BBBF-4A2881A18865}"/>
    <cellStyle name="Izhod 2 2 3" xfId="1455" xr:uid="{29842CF3-D0F5-418B-8EE9-51AC8B37577B}"/>
    <cellStyle name="Izhod 2 2 3 10" xfId="7717" xr:uid="{13E4EFE0-AB22-4CBF-B2A4-08AF3FCC8BD6}"/>
    <cellStyle name="Izhod 2 2 3 10 2" xfId="27192" xr:uid="{F5F5B098-09C1-45A5-9B5E-6E1F24049CF2}"/>
    <cellStyle name="Izhod 2 2 3 10 3" xfId="15740" xr:uid="{2BA9160E-C482-483F-9478-61060211E23B}"/>
    <cellStyle name="Izhod 2 2 3 11" xfId="9151" xr:uid="{95615A8E-9322-4480-92B9-A9F02D2A0F7A}"/>
    <cellStyle name="Izhod 2 2 3 11 2" xfId="22208" xr:uid="{39D5ABBA-0AD3-4FC3-A870-B5894ADD04BD}"/>
    <cellStyle name="Izhod 2 2 3 2" xfId="2643" xr:uid="{3C9C8E53-AA32-41EA-9489-117C4442AF76}"/>
    <cellStyle name="Izhod 2 2 3 2 2" xfId="5542" xr:uid="{3F7BC13A-D662-4525-A815-72631E7B3518}"/>
    <cellStyle name="Izhod 2 2 3 2 2 2" xfId="8575" xr:uid="{1F9E5AEB-92F0-4643-85B6-BDDBD19502E9}"/>
    <cellStyle name="Izhod 2 2 3 2 2 2 2" xfId="29353" xr:uid="{47B87E3C-7D25-4D83-A20D-F1925D814EDE}"/>
    <cellStyle name="Izhod 2 2 3 2 2 2 3" xfId="17815" xr:uid="{B2FA757C-3577-445B-AD13-0D0F2288E220}"/>
    <cellStyle name="Izhod 2 2 3 2 2 3" xfId="10009" xr:uid="{8EABDD27-FA50-44BC-8E20-203E148BA384}"/>
    <cellStyle name="Izhod 2 2 3 2 2 3 2" xfId="26290" xr:uid="{54B0A3FF-1D6A-40EB-AC8D-C85D533B33AC}"/>
    <cellStyle name="Izhod 2 2 3 2 3" xfId="8059" xr:uid="{BAF597EC-C42C-4A79-AFE7-8B808D7EAD07}"/>
    <cellStyle name="Izhod 2 2 3 2 3 2" xfId="9493" xr:uid="{EA497F26-5A64-43F5-B5A6-0402F574E924}"/>
    <cellStyle name="Izhod 2 2 3 2 3 2 2" xfId="27793" xr:uid="{4E7AE9A2-55EA-4E80-B327-D7E02AAD1312}"/>
    <cellStyle name="Izhod 2 2 3 2 4" xfId="7924" xr:uid="{87A40F84-1506-4F10-B4E8-3DB78267A199}"/>
    <cellStyle name="Izhod 2 2 3 2 4 2" xfId="23392" xr:uid="{325F6921-5562-45E6-B1EC-F7F2D798A419}"/>
    <cellStyle name="Izhod 2 2 3 2 5" xfId="9358" xr:uid="{94BF63DF-B5D7-4990-AB55-29C252680265}"/>
    <cellStyle name="Izhod 2 2 3 3" xfId="842" xr:uid="{687CD3A3-30FC-4F9C-984A-62A9959BFFA4}"/>
    <cellStyle name="Izhod 2 2 3 3 2" xfId="3745" xr:uid="{D402EF89-0820-4C83-BF94-7DEE38653CED}"/>
    <cellStyle name="Izhod 2 2 3 3 2 2" xfId="8444" xr:uid="{00785BF6-A96F-4D64-9AA4-6964496420E8}"/>
    <cellStyle name="Izhod 2 2 3 3 2 2 2" xfId="28553" xr:uid="{09E23221-4EFF-4794-8B2B-206BC57D1AF1}"/>
    <cellStyle name="Izhod 2 2 3 3 2 2 3" xfId="17017" xr:uid="{B3B43E0F-69BC-4685-9EC5-25E3A013A1D9}"/>
    <cellStyle name="Izhod 2 2 3 3 2 3" xfId="9878" xr:uid="{4936FE59-5BE9-456A-B4B2-B99844E9D91C}"/>
    <cellStyle name="Izhod 2 2 3 3 2 3 2" xfId="24493" xr:uid="{3EBBEBE9-307F-46B8-86FB-A3163D64AC80}"/>
    <cellStyle name="Izhod 2 2 3 3 3" xfId="8280" xr:uid="{022B47BC-B127-449A-B015-03A548E9FC9F}"/>
    <cellStyle name="Izhod 2 2 3 3 3 2" xfId="9714" xr:uid="{FD55E205-5D85-4D9F-8BE4-43DABDF0974E}"/>
    <cellStyle name="Izhod 2 2 3 3 3 2 2" xfId="26993" xr:uid="{85F732B6-B6F5-477F-BE75-397944A7E3DB}"/>
    <cellStyle name="Izhod 2 2 3 3 4" xfId="7793" xr:uid="{F3D2B11C-281D-4B10-A12F-35155684ACDE}"/>
    <cellStyle name="Izhod 2 2 3 3 4 2" xfId="21595" xr:uid="{3F6DFACC-748A-4973-AB1F-110D5533CFCF}"/>
    <cellStyle name="Izhod 2 2 3 3 5" xfId="9227" xr:uid="{54604FFB-7BCA-483E-A21B-77D4AB21C1C5}"/>
    <cellStyle name="Izhod 2 2 3 4" xfId="2390" xr:uid="{5FF23ADD-50BD-4E6C-9345-CC7D7F726FC8}"/>
    <cellStyle name="Izhod 2 2 3 4 2" xfId="5289" xr:uid="{EC4E9617-9FC6-43EC-86B1-5D48843393D1}"/>
    <cellStyle name="Izhod 2 2 3 4 2 2" xfId="17562" xr:uid="{908870FF-0371-4430-9F0C-C9EF22601319}"/>
    <cellStyle name="Izhod 2 2 3 4 2 2 2" xfId="29100" xr:uid="{EE702790-7F01-407A-B525-C2FA2C6381E2}"/>
    <cellStyle name="Izhod 2 2 3 4 2 3" xfId="26037" xr:uid="{B1B20A04-3371-47F7-917F-1BD934A54BC2}"/>
    <cellStyle name="Izhod 2 2 3 4 2 4" xfId="14693" xr:uid="{E9886CF0-B3AE-4145-BE5D-E0A77B24FCFF}"/>
    <cellStyle name="Izhod 2 2 3 4 3" xfId="8368" xr:uid="{77D9062C-5F33-44BB-972C-8FCE649C0319}"/>
    <cellStyle name="Izhod 2 2 3 4 3 2" xfId="27540" xr:uid="{15E7A2D5-2696-4DCC-973D-FE5E7E5DABF9}"/>
    <cellStyle name="Izhod 2 2 3 4 3 3" xfId="16070" xr:uid="{9D161F8A-8D9B-4420-9319-74B0487BB0FE}"/>
    <cellStyle name="Izhod 2 2 3 4 4" xfId="9802" xr:uid="{5DCD0F55-2F98-4ED1-A810-79F89FD21C22}"/>
    <cellStyle name="Izhod 2 2 3 4 4 2" xfId="23139" xr:uid="{AFEE672B-25DD-4F3D-A2B5-9B5E6B0E0C3A}"/>
    <cellStyle name="Izhod 2 2 3 5" xfId="2439" xr:uid="{9196B2B2-0BF0-46FF-8668-E3B7F36877F5}"/>
    <cellStyle name="Izhod 2 2 3 5 2" xfId="5338" xr:uid="{B386D4FE-052A-4251-963C-1EE6A9644EA6}"/>
    <cellStyle name="Izhod 2 2 3 5 2 2" xfId="17611" xr:uid="{683E416C-9C78-4393-975B-85F949A4AFBB}"/>
    <cellStyle name="Izhod 2 2 3 5 2 2 2" xfId="29149" xr:uid="{8D9E9DDD-DC07-4961-8617-6990B56E9039}"/>
    <cellStyle name="Izhod 2 2 3 5 2 3" xfId="26086" xr:uid="{F639981A-F009-4D18-8B82-4498B06E4145}"/>
    <cellStyle name="Izhod 2 2 3 5 2 4" xfId="14738" xr:uid="{0677FF49-4ABF-41F1-9CDD-33890C0BBC4F}"/>
    <cellStyle name="Izhod 2 2 3 5 3" xfId="8678" xr:uid="{E557D5C4-6CB3-4333-B5C1-0657236B149A}"/>
    <cellStyle name="Izhod 2 2 3 5 3 2" xfId="27589" xr:uid="{457207A3-823B-4C40-9A1E-2F80E438E69D}"/>
    <cellStyle name="Izhod 2 2 3 5 3 3" xfId="16115" xr:uid="{4F065EFE-B46E-49DE-8AEF-4E8F7095E82D}"/>
    <cellStyle name="Izhod 2 2 3 5 4" xfId="10112" xr:uid="{9C478006-7035-44AD-9698-25F5F5DAA7A6}"/>
    <cellStyle name="Izhod 2 2 3 5 4 2" xfId="23188" xr:uid="{1ECF22E0-6F64-48C8-888A-48F32B873621}"/>
    <cellStyle name="Izhod 2 2 3 6" xfId="2421" xr:uid="{AA5F0680-B886-4353-8BA8-64D9E43C27B6}"/>
    <cellStyle name="Izhod 2 2 3 6 2" xfId="5320" xr:uid="{653F8E82-7567-498D-8016-8E3B9D074834}"/>
    <cellStyle name="Izhod 2 2 3 6 2 2" xfId="17593" xr:uid="{0A5426AE-6B13-42C1-800E-BFF0E2F06871}"/>
    <cellStyle name="Izhod 2 2 3 6 2 2 2" xfId="29131" xr:uid="{4088A37D-4CC4-44AC-8981-D9FAA0C3DA3B}"/>
    <cellStyle name="Izhod 2 2 3 6 2 3" xfId="26068" xr:uid="{D609E0C5-D473-4CEB-9B78-31C31FC2F992}"/>
    <cellStyle name="Izhod 2 2 3 6 2 4" xfId="14720" xr:uid="{3374B9FD-0848-486B-BDFD-1846248EE99B}"/>
    <cellStyle name="Izhod 2 2 3 6 3" xfId="16097" xr:uid="{59FB4683-DE5D-45D8-9B84-1FA1EF5A64D1}"/>
    <cellStyle name="Izhod 2 2 3 6 3 2" xfId="27571" xr:uid="{8082E7AC-2BCF-4C37-B066-E8AAB399E59E}"/>
    <cellStyle name="Izhod 2 2 3 6 4" xfId="23170" xr:uid="{4E7406BE-D7F1-43BB-B49F-57362F118D48}"/>
    <cellStyle name="Izhod 2 2 3 6 5" xfId="12064" xr:uid="{5486DD62-CE2E-4BD8-83B1-DCFBB002DCE0}"/>
    <cellStyle name="Izhod 2 2 3 7" xfId="2430" xr:uid="{6ED7CF81-ECD5-4D4C-9D44-0C0E907FB7F9}"/>
    <cellStyle name="Izhod 2 2 3 7 2" xfId="5329" xr:uid="{80B5DD44-EFEB-4644-8F5D-763B533802EA}"/>
    <cellStyle name="Izhod 2 2 3 7 2 2" xfId="17602" xr:uid="{6E7A1469-FA0A-4913-B1F8-E494B1421A4E}"/>
    <cellStyle name="Izhod 2 2 3 7 2 2 2" xfId="29140" xr:uid="{3FC70332-641E-4846-9F60-385E14F87828}"/>
    <cellStyle name="Izhod 2 2 3 7 2 3" xfId="26077" xr:uid="{B21D1EE0-AB57-4F59-A2F8-91690D2CB058}"/>
    <cellStyle name="Izhod 2 2 3 7 2 4" xfId="14729" xr:uid="{2980772E-F367-41A1-9517-7907017B6669}"/>
    <cellStyle name="Izhod 2 2 3 7 3" xfId="16106" xr:uid="{E845DF62-F5A5-40A0-A06E-65A3E2D33B03}"/>
    <cellStyle name="Izhod 2 2 3 7 3 2" xfId="27580" xr:uid="{EF1624A9-63A5-473E-984D-105FCCAF5D57}"/>
    <cellStyle name="Izhod 2 2 3 7 4" xfId="23179" xr:uid="{3F44C4DC-D8BA-48D7-B7ED-BE7FB4C8A373}"/>
    <cellStyle name="Izhod 2 2 3 7 5" xfId="12071" xr:uid="{D2596786-8654-442E-91F0-61BA2F1F65D3}"/>
    <cellStyle name="Izhod 2 2 3 8" xfId="2527" xr:uid="{9FF2CC33-112E-48C2-BB21-C60F72270DBD}"/>
    <cellStyle name="Izhod 2 2 3 8 2" xfId="5426" xr:uid="{DA223E20-7108-4138-82DB-46FBDDB24298}"/>
    <cellStyle name="Izhod 2 2 3 8 2 2" xfId="17699" xr:uid="{1AEB503C-D63E-4E23-A09F-386B95560931}"/>
    <cellStyle name="Izhod 2 2 3 8 2 2 2" xfId="29237" xr:uid="{BABC669F-A72A-4699-9D0A-FF6F09A171D4}"/>
    <cellStyle name="Izhod 2 2 3 8 2 3" xfId="26174" xr:uid="{5EAC4635-A813-4426-80C8-0A1A1147FAD7}"/>
    <cellStyle name="Izhod 2 2 3 8 2 4" xfId="14815" xr:uid="{6D0C53FB-E32B-4CB1-AA33-3AC207F86F75}"/>
    <cellStyle name="Izhod 2 2 3 8 3" xfId="16192" xr:uid="{1D79FD52-024C-4C13-BE78-44E8A8482333}"/>
    <cellStyle name="Izhod 2 2 3 8 3 2" xfId="27677" xr:uid="{E93E066A-7A9F-4013-8E21-984A0CB13C5B}"/>
    <cellStyle name="Izhod 2 2 3 8 4" xfId="23276" xr:uid="{EBF8108B-DE40-4AD0-AA6C-0D0D58B19263}"/>
    <cellStyle name="Izhod 2 2 3 8 5" xfId="12150" xr:uid="{02B892BF-F5FC-4B7E-8CCC-02A1258307C7}"/>
    <cellStyle name="Izhod 2 2 3 9" xfId="4358" xr:uid="{CCDEC531-3A73-4E2B-8880-9F11ADBFBCA7}"/>
    <cellStyle name="Izhod 2 2 3 9 2" xfId="17214" xr:uid="{1BB597FC-215A-4A3B-AFB7-6672FE56FF00}"/>
    <cellStyle name="Izhod 2 2 3 9 2 2" xfId="28752" xr:uid="{1AFF6251-3BD2-4765-ADE0-93783DCC29CF}"/>
    <cellStyle name="Izhod 2 2 3 9 3" xfId="25106" xr:uid="{2566C835-A0F8-4F16-8F7F-5AA91FF0DA57}"/>
    <cellStyle name="Izhod 2 2 3 9 4" xfId="13780" xr:uid="{448485F3-AE9C-403B-A5F4-600F5799F570}"/>
    <cellStyle name="Izhod 2 2 4" xfId="1336" xr:uid="{282C8188-0360-425E-ABC7-669AC780BBC2}"/>
    <cellStyle name="Izhod 2 2 4 10" xfId="7730" xr:uid="{302EF83D-46DF-455F-BB3C-63CE0B62B933}"/>
    <cellStyle name="Izhod 2 2 4 10 2" xfId="27160" xr:uid="{447052DB-12C4-4A31-A98C-4750F0BC534F}"/>
    <cellStyle name="Izhod 2 2 4 10 3" xfId="15708" xr:uid="{1CDB8035-E855-47C1-AB87-239AE6C40A8E}"/>
    <cellStyle name="Izhod 2 2 4 11" xfId="9164" xr:uid="{5494723C-1EC6-49D6-8DFF-C26A7236D0F9}"/>
    <cellStyle name="Izhod 2 2 4 11 2" xfId="22089" xr:uid="{07445A59-F8CE-4EE2-9E8C-E370BD4DCC74}"/>
    <cellStyle name="Izhod 2 2 4 2" xfId="2292" xr:uid="{7DFC663F-9B13-477B-A093-9DB56668AA73}"/>
    <cellStyle name="Izhod 2 2 4 2 2" xfId="5191" xr:uid="{5B943A99-C0CA-4AB5-A4E2-531B99179CD9}"/>
    <cellStyle name="Izhod 2 2 4 2 2 2" xfId="8588" xr:uid="{FB0391DE-12ED-469B-9597-539DC3E44346}"/>
    <cellStyle name="Izhod 2 2 4 2 2 2 2" xfId="29002" xr:uid="{7C4A18CE-88F3-4B43-9DFB-FB1AF6AF8AEE}"/>
    <cellStyle name="Izhod 2 2 4 2 2 2 3" xfId="17464" xr:uid="{7F249CBF-6F9C-4587-8F9E-73916225DF86}"/>
    <cellStyle name="Izhod 2 2 4 2 2 3" xfId="10022" xr:uid="{87D1874A-5A35-4D24-94EE-0216A93CE54C}"/>
    <cellStyle name="Izhod 2 2 4 2 2 3 2" xfId="25939" xr:uid="{B82283D7-6572-4AF1-A3F6-DB6ED9D48948}"/>
    <cellStyle name="Izhod 2 2 4 2 3" xfId="8027" xr:uid="{2C782FCB-4038-4D1E-97F3-CA441B2E8CD2}"/>
    <cellStyle name="Izhod 2 2 4 2 3 2" xfId="9461" xr:uid="{FBE68757-9EDB-4986-80EC-78D509F86EF3}"/>
    <cellStyle name="Izhod 2 2 4 2 3 2 2" xfId="27442" xr:uid="{9C0BD093-E3A3-43C7-A665-988ED9E876DA}"/>
    <cellStyle name="Izhod 2 2 4 2 4" xfId="7937" xr:uid="{C4C0FB59-B0E7-4AAD-8280-0326DB703EBB}"/>
    <cellStyle name="Izhod 2 2 4 2 4 2" xfId="23041" xr:uid="{14F351FF-37F5-40CC-A096-EB0852310BFF}"/>
    <cellStyle name="Izhod 2 2 4 2 5" xfId="9371" xr:uid="{7A4BA5EB-E8F3-4714-A48C-F4BAC3EBCEC5}"/>
    <cellStyle name="Izhod 2 2 4 3" xfId="2563" xr:uid="{3D8A7280-6E84-431A-BE02-C93406A086FD}"/>
    <cellStyle name="Izhod 2 2 4 3 2" xfId="5462" xr:uid="{910C2FEC-DA40-475E-A548-E33CDB2F0CC3}"/>
    <cellStyle name="Izhod 2 2 4 3 2 2" xfId="8544" xr:uid="{D51966F5-9AFD-4CE6-AA7C-6EBCC0A91A32}"/>
    <cellStyle name="Izhod 2 2 4 3 2 2 2" xfId="29273" xr:uid="{84802355-4B00-471B-A8CD-24988332223A}"/>
    <cellStyle name="Izhod 2 2 4 3 2 2 3" xfId="17735" xr:uid="{F8BE8BD3-BDC0-408C-A0CF-8FA29181070B}"/>
    <cellStyle name="Izhod 2 2 4 3 2 3" xfId="9978" xr:uid="{97FB6B81-E8ED-43CD-9885-15C1138ED421}"/>
    <cellStyle name="Izhod 2 2 4 3 2 3 2" xfId="26210" xr:uid="{D367E188-196C-4593-BA69-9D2E98F9D084}"/>
    <cellStyle name="Izhod 2 2 4 3 3" xfId="6843" xr:uid="{2AE3AEFD-A385-4990-8CB6-E84101C3410D}"/>
    <cellStyle name="Izhod 2 2 4 3 3 2" xfId="8945" xr:uid="{D464949B-1E05-43B0-8A1E-27F3CB69403D}"/>
    <cellStyle name="Izhod 2 2 4 3 3 2 2" xfId="27713" xr:uid="{178C5995-C784-456A-AF15-5BD5B942930F}"/>
    <cellStyle name="Izhod 2 2 4 3 4" xfId="7893" xr:uid="{377A29AE-1A1D-4757-8647-52445B7645DE}"/>
    <cellStyle name="Izhod 2 2 4 3 4 2" xfId="23312" xr:uid="{B784B1F1-1E29-41D2-A413-2D6777F2C820}"/>
    <cellStyle name="Izhod 2 2 4 3 5" xfId="9327" xr:uid="{68BC90BD-6E8F-4973-AA81-C407D77385BD}"/>
    <cellStyle name="Izhod 2 2 4 4" xfId="2612" xr:uid="{FF2658DA-D034-4BBF-A8A1-3130555D56DC}"/>
    <cellStyle name="Izhod 2 2 4 4 2" xfId="5511" xr:uid="{3BAECCA3-A113-4109-AAFC-18B716D148CD}"/>
    <cellStyle name="Izhod 2 2 4 4 2 2" xfId="17784" xr:uid="{2E803034-90F1-43F7-BD5E-558FB47B04D0}"/>
    <cellStyle name="Izhod 2 2 4 4 2 2 2" xfId="29322" xr:uid="{29A60D65-8C88-447F-8F17-A09214656177}"/>
    <cellStyle name="Izhod 2 2 4 4 2 3" xfId="26259" xr:uid="{65F19D7F-2112-49B0-95B2-D49113CB2381}"/>
    <cellStyle name="Izhod 2 2 4 4 2 4" xfId="14887" xr:uid="{70F251BD-E9A4-4ED8-ADC1-C9C82FE0C103}"/>
    <cellStyle name="Izhod 2 2 4 4 3" xfId="8381" xr:uid="{8D5065C7-65A7-4A7E-91DF-7460C5E2FD36}"/>
    <cellStyle name="Izhod 2 2 4 4 3 2" xfId="27762" xr:uid="{E2A77939-5432-4F80-9C03-E524FB30C5FB}"/>
    <cellStyle name="Izhod 2 2 4 4 3 3" xfId="16264" xr:uid="{B393FCE1-DE58-4C0F-8D75-EAE25431A34C}"/>
    <cellStyle name="Izhod 2 2 4 4 4" xfId="9815" xr:uid="{FA1642D2-5FA3-4F79-9807-67AF3C8A135C}"/>
    <cellStyle name="Izhod 2 2 4 4 4 2" xfId="23361" xr:uid="{A3D0ED82-1887-4AB3-9D4B-CE650399D95B}"/>
    <cellStyle name="Izhod 2 2 4 5" xfId="2711" xr:uid="{D505D773-BABA-46DB-B006-681AB16005EA}"/>
    <cellStyle name="Izhod 2 2 4 5 2" xfId="5610" xr:uid="{344A60B7-1BF1-47B8-AC7A-74C7E10FF4EB}"/>
    <cellStyle name="Izhod 2 2 4 5 2 2" xfId="17883" xr:uid="{9A43DA29-FE4A-4347-9F8F-1023B5DD2C11}"/>
    <cellStyle name="Izhod 2 2 4 5 2 2 2" xfId="29421" xr:uid="{3C2F834F-6C9C-46B9-898C-336BCDACA33F}"/>
    <cellStyle name="Izhod 2 2 4 5 2 3" xfId="26358" xr:uid="{C9A130E9-2169-4CD2-8C54-03BBD180B78F}"/>
    <cellStyle name="Izhod 2 2 4 5 2 4" xfId="14974" xr:uid="{A0FA0074-CE4D-4663-8353-B127559DFD49}"/>
    <cellStyle name="Izhod 2 2 4 5 3" xfId="8747" xr:uid="{EC01E2EA-2990-4A71-AB3F-C85CC33DDA68}"/>
    <cellStyle name="Izhod 2 2 4 5 3 2" xfId="27861" xr:uid="{1B27B786-32B4-4F89-8C78-83FAD54EA33B}"/>
    <cellStyle name="Izhod 2 2 4 5 3 3" xfId="16351" xr:uid="{4E87C671-4DA0-4DAD-B3EF-C47CA6397151}"/>
    <cellStyle name="Izhod 2 2 4 5 4" xfId="10181" xr:uid="{06FBB551-404B-4ED9-BB26-BD2D14DE45CB}"/>
    <cellStyle name="Izhod 2 2 4 5 4 2" xfId="23460" xr:uid="{C23607FE-8BA2-44C2-A5E0-23AC48F90313}"/>
    <cellStyle name="Izhod 2 2 4 6" xfId="1041" xr:uid="{2C3EFDAD-B315-465B-986D-6B7E9C790C75}"/>
    <cellStyle name="Izhod 2 2 4 6 2" xfId="3944" xr:uid="{43DFAB97-4BC0-4E27-8E85-0D1960401A0B}"/>
    <cellStyle name="Izhod 2 2 4 6 2 2" xfId="17054" xr:uid="{B1FD3B44-F70C-4E5C-824F-DDE3506CE739}"/>
    <cellStyle name="Izhod 2 2 4 6 2 2 2" xfId="28592" xr:uid="{CA7A6767-F3ED-47CF-A3A0-0A4710ADD631}"/>
    <cellStyle name="Izhod 2 2 4 6 2 3" xfId="24692" xr:uid="{707D4F7D-41E4-4DDE-8D24-B49AD5B38284}"/>
    <cellStyle name="Izhod 2 2 4 6 2 4" xfId="13382" xr:uid="{4BFB13D2-5617-4C96-8F1B-FF348B1077A8}"/>
    <cellStyle name="Izhod 2 2 4 6 3" xfId="15596" xr:uid="{44750300-EB15-4231-A548-068AF5AECEB7}"/>
    <cellStyle name="Izhod 2 2 4 6 3 2" xfId="27032" xr:uid="{51528DBE-4A03-4B44-BD14-19380B2BA4F5}"/>
    <cellStyle name="Izhod 2 2 4 6 4" xfId="21794" xr:uid="{70F41F4B-DA95-43A8-BF1B-75C94558AB1D}"/>
    <cellStyle name="Izhod 2 2 4 6 5" xfId="10876" xr:uid="{6C81641A-E587-4784-9CD2-D28516B87010}"/>
    <cellStyle name="Izhod 2 2 4 7" xfId="1109" xr:uid="{22C10746-4D4E-4B6A-915C-9E8F639D5CB8}"/>
    <cellStyle name="Izhod 2 2 4 7 2" xfId="4012" xr:uid="{ADC5BB0A-6272-4A9E-9ED2-F8E14228EC4A}"/>
    <cellStyle name="Izhod 2 2 4 7 2 2" xfId="17122" xr:uid="{4BF3419B-65C3-4D91-906C-D0883951081B}"/>
    <cellStyle name="Izhod 2 2 4 7 2 2 2" xfId="28660" xr:uid="{E3A378B0-118B-49BE-913C-4DA7C8346A3D}"/>
    <cellStyle name="Izhod 2 2 4 7 2 3" xfId="24760" xr:uid="{ED8156A7-1133-4FA1-963F-C641DB2870CB}"/>
    <cellStyle name="Izhod 2 2 4 7 2 4" xfId="13440" xr:uid="{72114F45-1D07-4319-ABC3-F349043B302B}"/>
    <cellStyle name="Izhod 2 2 4 7 3" xfId="15654" xr:uid="{0BF76E87-4CE4-486D-8BF5-1AF74076A7F3}"/>
    <cellStyle name="Izhod 2 2 4 7 3 2" xfId="27100" xr:uid="{E10C6244-3488-4DAC-AD19-999CD45CA0C9}"/>
    <cellStyle name="Izhod 2 2 4 7 4" xfId="21862" xr:uid="{619A7698-E7D7-47D2-9FA8-88007A1B3168}"/>
    <cellStyle name="Izhod 2 2 4 7 5" xfId="10924" xr:uid="{D39A5978-A365-4121-977F-F2A4C532C625}"/>
    <cellStyle name="Izhod 2 2 4 8" xfId="3128" xr:uid="{3FEFDBDF-C4AE-458F-8777-0E85B08B5AFF}"/>
    <cellStyle name="Izhod 2 2 4 8 2" xfId="6027" xr:uid="{8893FFD0-91FE-4CDC-92F3-1B8AA8E54248}"/>
    <cellStyle name="Izhod 2 2 4 8 2 2" xfId="18300" xr:uid="{5F4316A1-CDEF-48AC-A42B-9D6D7BEFB338}"/>
    <cellStyle name="Izhod 2 2 4 8 2 2 2" xfId="29838" xr:uid="{E9C76014-733A-4365-8067-C808F0D98BE5}"/>
    <cellStyle name="Izhod 2 2 4 8 2 3" xfId="26775" xr:uid="{E95D74EB-2281-4E2F-A1E2-1E54366AD38F}"/>
    <cellStyle name="Izhod 2 2 4 8 2 4" xfId="15369" xr:uid="{971E6402-DF31-4B49-BF3F-D698F6ED40A1}"/>
    <cellStyle name="Izhod 2 2 4 8 3" xfId="16746" xr:uid="{7105A9AA-0E9D-4AA7-8467-1C67FD94D13F}"/>
    <cellStyle name="Izhod 2 2 4 8 3 2" xfId="28278" xr:uid="{368FD5DD-9ECA-4B33-A134-33150E63614F}"/>
    <cellStyle name="Izhod 2 2 4 8 4" xfId="23877" xr:uid="{EBA41732-DAC0-4FF0-98A2-8FCD7F5650B7}"/>
    <cellStyle name="Izhod 2 2 4 8 5" xfId="12597" xr:uid="{88ABB09C-5857-41B4-B71E-47A671F28661}"/>
    <cellStyle name="Izhod 2 2 4 9" xfId="4239" xr:uid="{57F40A9A-620D-4E0A-917E-F64580C3784B}"/>
    <cellStyle name="Izhod 2 2 4 9 2" xfId="17182" xr:uid="{06A259B0-25C6-4188-9236-4992DDA03538}"/>
    <cellStyle name="Izhod 2 2 4 9 2 2" xfId="28720" xr:uid="{0FD5446E-4D00-4414-9D6F-E9AF1407C27A}"/>
    <cellStyle name="Izhod 2 2 4 9 3" xfId="24987" xr:uid="{47130B0E-C68D-4C84-A091-FDEF0EB0B705}"/>
    <cellStyle name="Izhod 2 2 4 9 4" xfId="13661" xr:uid="{0B994B45-DA83-4FC8-B138-C85D9E70FF4D}"/>
    <cellStyle name="Izhod 2 2 5" xfId="2127" xr:uid="{2875DE45-8AE1-45AB-8282-68EE756E04BA}"/>
    <cellStyle name="Izhod 2 2 5 10" xfId="7750" xr:uid="{69F20BBB-2A8C-4B83-921E-1F53F427CB73}"/>
    <cellStyle name="Izhod 2 2 5 10 2" xfId="27277" xr:uid="{A5ABF2A9-398A-486F-BF78-5AC2A208AC29}"/>
    <cellStyle name="Izhod 2 2 5 10 3" xfId="15825" xr:uid="{CF53AC48-C103-4F4E-B86D-8ED9423E7421}"/>
    <cellStyle name="Izhod 2 2 5 11" xfId="9184" xr:uid="{EBCF29CA-5D2A-42BB-91C2-EF1C10828219}"/>
    <cellStyle name="Izhod 2 2 5 11 2" xfId="22876" xr:uid="{538FE8EB-C6FB-4E6C-A5B0-31B7415B58E3}"/>
    <cellStyle name="Izhod 2 2 5 2" xfId="802" xr:uid="{146E0CA9-4448-4F48-B5E8-AB2C4501ADCD}"/>
    <cellStyle name="Izhod 2 2 5 2 2" xfId="3705" xr:uid="{3646B2AE-A29A-4A33-AFCF-51738204298E}"/>
    <cellStyle name="Izhod 2 2 5 2 2 2" xfId="8608" xr:uid="{E9CCB67E-CF4F-4984-98CD-7DD4453391F6}"/>
    <cellStyle name="Izhod 2 2 5 2 2 2 2" xfId="28514" xr:uid="{F0448420-0119-4C99-A8C2-C7AD4A625705}"/>
    <cellStyle name="Izhod 2 2 5 2 2 2 3" xfId="16980" xr:uid="{C78C66CA-CE4A-4F7F-8EA1-98D432C8EB23}"/>
    <cellStyle name="Izhod 2 2 5 2 2 3" xfId="10042" xr:uid="{4A885052-B6FC-412E-B54B-4483C94877A4}"/>
    <cellStyle name="Izhod 2 2 5 2 2 3 2" xfId="24453" xr:uid="{DBE6A6ED-B4A0-4CC6-B993-FB5938D9DDEB}"/>
    <cellStyle name="Izhod 2 2 5 2 3" xfId="8802" xr:uid="{17634AC9-F6FD-4DD7-9ADA-37B412E51D58}"/>
    <cellStyle name="Izhod 2 2 5 2 3 2" xfId="10236" xr:uid="{6DFCAF5D-FDB5-44FC-847E-072ACB64760B}"/>
    <cellStyle name="Izhod 2 2 5 2 3 2 2" xfId="26954" xr:uid="{0C57000F-AE35-456A-A79C-F190EAC8204F}"/>
    <cellStyle name="Izhod 2 2 5 2 4" xfId="7957" xr:uid="{CCB09C62-2622-4DF3-9806-8C0318235076}"/>
    <cellStyle name="Izhod 2 2 5 2 4 2" xfId="21555" xr:uid="{F2197649-E8B9-4A03-A925-02AAFF8C71CD}"/>
    <cellStyle name="Izhod 2 2 5 2 5" xfId="9391" xr:uid="{D5B8F747-91D3-439E-B6C2-D1781AAC633A}"/>
    <cellStyle name="Izhod 2 2 5 3" xfId="2841" xr:uid="{654D8E18-DF40-446D-90C8-AC13184A9A13}"/>
    <cellStyle name="Izhod 2 2 5 3 2" xfId="5740" xr:uid="{481B7DBC-F5C5-4004-AFB0-387B7326EC64}"/>
    <cellStyle name="Izhod 2 2 5 3 2 2" xfId="8539" xr:uid="{3E5D18BD-096A-4951-81E2-E41D5BE96EBA}"/>
    <cellStyle name="Izhod 2 2 5 3 2 2 2" xfId="29551" xr:uid="{5609D7F7-0229-4E63-8980-049AD68C9061}"/>
    <cellStyle name="Izhod 2 2 5 3 2 2 3" xfId="18013" xr:uid="{1F6653E6-1811-4DE8-9AC4-898799381BD1}"/>
    <cellStyle name="Izhod 2 2 5 3 2 3" xfId="9973" xr:uid="{C244B9DA-10B1-4C07-B4D7-EA5526A20559}"/>
    <cellStyle name="Izhod 2 2 5 3 2 3 2" xfId="26488" xr:uid="{70BA51EB-2A86-49D8-BCC5-395736A9961B}"/>
    <cellStyle name="Izhod 2 2 5 3 3" xfId="8014" xr:uid="{61864228-EBD5-46AF-80BA-756D6833620E}"/>
    <cellStyle name="Izhod 2 2 5 3 3 2" xfId="9448" xr:uid="{0E826668-F2BD-432D-B24D-BD0BA578606A}"/>
    <cellStyle name="Izhod 2 2 5 3 3 2 2" xfId="27991" xr:uid="{894D2CB3-45F9-4C63-8B39-87E38AD97F84}"/>
    <cellStyle name="Izhod 2 2 5 3 4" xfId="7888" xr:uid="{67300DCC-468F-4073-BEA0-139644128B05}"/>
    <cellStyle name="Izhod 2 2 5 3 4 2" xfId="23590" xr:uid="{C9060DED-2164-4AC0-A587-5CDA2DE011FD}"/>
    <cellStyle name="Izhod 2 2 5 3 5" xfId="9322" xr:uid="{0DCC83A6-0269-4C32-B5BA-BBF6E0253D3F}"/>
    <cellStyle name="Izhod 2 2 5 4" xfId="2945" xr:uid="{DA58AF95-82C6-4DAB-B0D3-22EEAC70CF52}"/>
    <cellStyle name="Izhod 2 2 5 4 2" xfId="5844" xr:uid="{8C5907BB-65AE-4C4D-A496-201E4D7E307B}"/>
    <cellStyle name="Izhod 2 2 5 4 2 2" xfId="18117" xr:uid="{431FE9F3-9903-4854-AF47-C9E4C5A09AEE}"/>
    <cellStyle name="Izhod 2 2 5 4 2 2 2" xfId="29655" xr:uid="{0BA8F7F4-AC23-425D-8E99-1B707987CD71}"/>
    <cellStyle name="Izhod 2 2 5 4 2 3" xfId="26592" xr:uid="{38F7F2EE-86F7-4FD4-A055-747BD456423F}"/>
    <cellStyle name="Izhod 2 2 5 4 2 4" xfId="15186" xr:uid="{0A431F4C-180D-4D9E-BE85-7053A1AE3991}"/>
    <cellStyle name="Izhod 2 2 5 4 3" xfId="8401" xr:uid="{78E9F665-F79F-4D26-86B5-BDE0DC39D0CC}"/>
    <cellStyle name="Izhod 2 2 5 4 3 2" xfId="28095" xr:uid="{BE5F0DB4-9F76-4336-A3CD-1C9B8D231A66}"/>
    <cellStyle name="Izhod 2 2 5 4 3 3" xfId="16563" xr:uid="{B58DFB09-5364-4F7A-B58F-333486C2E70F}"/>
    <cellStyle name="Izhod 2 2 5 4 4" xfId="9835" xr:uid="{5D9D6EFC-15CC-4125-B79A-EA793C65DD36}"/>
    <cellStyle name="Izhod 2 2 5 4 4 2" xfId="23694" xr:uid="{7081FBBC-FD90-4AD0-ACFB-C10BA0422D45}"/>
    <cellStyle name="Izhod 2 2 5 5" xfId="3068" xr:uid="{6126DB05-3DA3-41EC-944D-28E1FDF55904}"/>
    <cellStyle name="Izhod 2 2 5 5 2" xfId="5967" xr:uid="{8E58BD5E-0AF0-41E6-9223-E16CEC7FA070}"/>
    <cellStyle name="Izhod 2 2 5 5 2 2" xfId="18240" xr:uid="{B69BC112-1C6E-4FF4-A838-4539E22DEE67}"/>
    <cellStyle name="Izhod 2 2 5 5 2 2 2" xfId="29778" xr:uid="{8E480C38-5A52-4C5A-8869-11E608E41ECC}"/>
    <cellStyle name="Izhod 2 2 5 5 2 3" xfId="26715" xr:uid="{82877A42-2602-4A36-814D-613408AD1CD9}"/>
    <cellStyle name="Izhod 2 2 5 5 2 4" xfId="15309" xr:uid="{BA38EB16-1C74-4BE6-A342-A72881D4C8AB}"/>
    <cellStyle name="Izhod 2 2 5 5 3" xfId="8698" xr:uid="{97E40157-EC8E-412C-B677-02DEE988A271}"/>
    <cellStyle name="Izhod 2 2 5 5 3 2" xfId="28218" xr:uid="{EB4694A8-F9AA-4681-8D14-0A927E256BFD}"/>
    <cellStyle name="Izhod 2 2 5 5 3 3" xfId="16686" xr:uid="{7AC78E0E-195A-4933-99BF-F29535FECCBC}"/>
    <cellStyle name="Izhod 2 2 5 5 4" xfId="10132" xr:uid="{29FC64E1-73E5-4809-B5B7-D5D026FEF684}"/>
    <cellStyle name="Izhod 2 2 5 5 4 2" xfId="23817" xr:uid="{F596AC93-7959-42DC-B522-AE476B443349}"/>
    <cellStyle name="Izhod 2 2 5 6" xfId="3145" xr:uid="{1DBA094F-908A-45C4-B26B-7553BF84196A}"/>
    <cellStyle name="Izhod 2 2 5 6 2" xfId="6044" xr:uid="{D02D2F76-BD2E-4183-AE41-A9D1A606C1C4}"/>
    <cellStyle name="Izhod 2 2 5 6 2 2" xfId="18317" xr:uid="{17FCC148-395C-41D8-8AF9-44757ADAFD32}"/>
    <cellStyle name="Izhod 2 2 5 6 2 2 2" xfId="29855" xr:uid="{4FE6593C-1CBB-493F-92B4-D6C684A3AFBD}"/>
    <cellStyle name="Izhod 2 2 5 6 2 3" xfId="26792" xr:uid="{2753B44D-A772-4839-8A20-609197945F2E}"/>
    <cellStyle name="Izhod 2 2 5 6 2 4" xfId="15386" xr:uid="{9C3463BB-C8C7-4C90-9198-ABBCBB9D2617}"/>
    <cellStyle name="Izhod 2 2 5 6 3" xfId="16763" xr:uid="{B11B06EA-1363-4D4C-BEBC-246377A2F241}"/>
    <cellStyle name="Izhod 2 2 5 6 3 2" xfId="28295" xr:uid="{E82F8F1F-4E10-421F-A0D7-8E4150933821}"/>
    <cellStyle name="Izhod 2 2 5 6 4" xfId="23894" xr:uid="{B556964D-28FA-4674-86FA-21C68AE5825F}"/>
    <cellStyle name="Izhod 2 2 5 6 5" xfId="12614" xr:uid="{9FD96C6D-D863-4D34-9125-BDBF1099BB3A}"/>
    <cellStyle name="Izhod 2 2 5 7" xfId="2487" xr:uid="{8E78BAE2-B174-465A-8917-AF2E9FA2A70B}"/>
    <cellStyle name="Izhod 2 2 5 7 2" xfId="5386" xr:uid="{A0DD7493-ABDE-46C4-ABEA-B513B59ED34F}"/>
    <cellStyle name="Izhod 2 2 5 7 2 2" xfId="17659" xr:uid="{CB28A7E6-17C5-4525-A24D-6CFDE4FC8F58}"/>
    <cellStyle name="Izhod 2 2 5 7 2 2 2" xfId="29197" xr:uid="{1A664F9C-9E51-417A-8116-A8BC88978169}"/>
    <cellStyle name="Izhod 2 2 5 7 2 3" xfId="26134" xr:uid="{F20FAE5B-B06E-4720-90FD-D6AC548E2433}"/>
    <cellStyle name="Izhod 2 2 5 7 2 4" xfId="14782" xr:uid="{3823D99E-CD82-48D8-BE29-D19D33B985AB}"/>
    <cellStyle name="Izhod 2 2 5 7 3" xfId="16159" xr:uid="{7DC1CC82-D880-4287-9B59-0D62A73088FF}"/>
    <cellStyle name="Izhod 2 2 5 7 3 2" xfId="27637" xr:uid="{E15ABD2F-E25C-4467-BF16-CC775916D970}"/>
    <cellStyle name="Izhod 2 2 5 7 4" xfId="23236" xr:uid="{EDF454E4-4FB4-4C4F-A0E4-0173A2885985}"/>
    <cellStyle name="Izhod 2 2 5 7 5" xfId="12120" xr:uid="{FF17F220-9239-412C-A9D2-1EE18F0452A5}"/>
    <cellStyle name="Izhod 2 2 5 8" xfId="3217" xr:uid="{192C74B1-4712-4505-8C66-AAF090948749}"/>
    <cellStyle name="Izhod 2 2 5 8 2" xfId="6116" xr:uid="{ED8F05B2-D6FD-406D-8CE7-5C1D8003EE6C}"/>
    <cellStyle name="Izhod 2 2 5 8 2 2" xfId="18389" xr:uid="{994164BC-2965-449B-81C9-D46C8C682D3F}"/>
    <cellStyle name="Izhod 2 2 5 8 2 2 2" xfId="29927" xr:uid="{D949B542-BBB7-43DB-9427-0B08997A740F}"/>
    <cellStyle name="Izhod 2 2 5 8 2 3" xfId="26864" xr:uid="{BE19FC00-F32A-4C33-87B3-1276709C9A0E}"/>
    <cellStyle name="Izhod 2 2 5 8 2 4" xfId="15458" xr:uid="{1343F5CF-2B0B-4370-9F29-87C863D41265}"/>
    <cellStyle name="Izhod 2 2 5 8 3" xfId="16835" xr:uid="{4A65767C-57D1-4EBA-A138-E9AAD67F1D3F}"/>
    <cellStyle name="Izhod 2 2 5 8 3 2" xfId="28367" xr:uid="{818BDE2A-438C-4BC5-8489-1F50B71BE71E}"/>
    <cellStyle name="Izhod 2 2 5 8 4" xfId="23966" xr:uid="{9126E40A-2742-420A-94D2-FBBB4886C5A7}"/>
    <cellStyle name="Izhod 2 2 5 8 5" xfId="12686" xr:uid="{0924EC17-A408-4BC7-A4A5-2D99A41784FE}"/>
    <cellStyle name="Izhod 2 2 5 9" xfId="5026" xr:uid="{7D377CBB-704D-498D-9A8E-3948CCAF8EFC}"/>
    <cellStyle name="Izhod 2 2 5 9 2" xfId="17299" xr:uid="{0B0AD8EE-28FD-4EBA-88B8-61B97290799A}"/>
    <cellStyle name="Izhod 2 2 5 9 2 2" xfId="28837" xr:uid="{DECF2463-7D37-43E7-84C0-121F6AC11C65}"/>
    <cellStyle name="Izhod 2 2 5 9 3" xfId="25774" xr:uid="{ED56F5BC-E4E2-49AD-9153-3E9E9414D888}"/>
    <cellStyle name="Izhod 2 2 5 9 4" xfId="14448" xr:uid="{F2BE22A9-95B0-4C6D-8B0B-8F2D9CC74689}"/>
    <cellStyle name="Izhod 2 2 6" xfId="2172" xr:uid="{AD01C0B8-FADD-49E3-A201-CF302DD47CDD}"/>
    <cellStyle name="Izhod 2 2 6 10" xfId="7753" xr:uid="{C7D3B0B6-44DA-4AAC-AEF1-94A1D9B98EF1}"/>
    <cellStyle name="Izhod 2 2 6 10 2" xfId="27322" xr:uid="{0B6AD198-31AA-4075-81EE-FA403A23271F}"/>
    <cellStyle name="Izhod 2 2 6 10 3" xfId="15870" xr:uid="{46719356-63CE-4969-89D9-3BBBC846E320}"/>
    <cellStyle name="Izhod 2 2 6 11" xfId="9187" xr:uid="{C2F895AC-D9C7-4364-AEEA-E887C8E195FD}"/>
    <cellStyle name="Izhod 2 2 6 11 2" xfId="22921" xr:uid="{C9D97B5D-0953-485E-AB99-3CA204818F1E}"/>
    <cellStyle name="Izhod 2 2 6 2" xfId="2776" xr:uid="{F889E7CF-5499-4807-97EC-E50DC773D50E}"/>
    <cellStyle name="Izhod 2 2 6 2 2" xfId="5675" xr:uid="{36AB3414-464A-49CC-9FCB-B3263C0386C2}"/>
    <cellStyle name="Izhod 2 2 6 2 2 2" xfId="8611" xr:uid="{A09E40E2-FAE8-4C27-BA3C-107E30011508}"/>
    <cellStyle name="Izhod 2 2 6 2 2 2 2" xfId="29486" xr:uid="{EF5860DE-4700-43BF-9D49-12A38FAA9D53}"/>
    <cellStyle name="Izhod 2 2 6 2 2 2 3" xfId="17948" xr:uid="{83271136-CE57-4269-8F67-313EFE58A3BF}"/>
    <cellStyle name="Izhod 2 2 6 2 2 3" xfId="10045" xr:uid="{B0830CB0-13C4-4F32-8617-B25EBD41D016}"/>
    <cellStyle name="Izhod 2 2 6 2 2 3 2" xfId="26423" xr:uid="{81B79B98-BD75-495D-BE2A-7F57657A1550}"/>
    <cellStyle name="Izhod 2 2 6 2 3" xfId="8805" xr:uid="{923AA914-888C-4C89-9A99-3E12218DEA4A}"/>
    <cellStyle name="Izhod 2 2 6 2 3 2" xfId="10239" xr:uid="{881CCDD7-30F8-426B-A85C-27B94EFF89A9}"/>
    <cellStyle name="Izhod 2 2 6 2 3 2 2" xfId="27926" xr:uid="{15469E45-2B2B-49F5-8E23-4EA14A6F5B63}"/>
    <cellStyle name="Izhod 2 2 6 2 4" xfId="7960" xr:uid="{C19705F8-A271-4CB4-9237-5125F41E94B1}"/>
    <cellStyle name="Izhod 2 2 6 2 4 2" xfId="23525" xr:uid="{2B97E059-5C7E-4E9C-A76F-50A9EB8428E0}"/>
    <cellStyle name="Izhod 2 2 6 2 5" xfId="9394" xr:uid="{27EE65E6-943C-4A5A-8F57-0F575095A606}"/>
    <cellStyle name="Izhod 2 2 6 3" xfId="2886" xr:uid="{D16CA2B1-A845-4F8E-9BAA-317F18E4CA1E}"/>
    <cellStyle name="Izhod 2 2 6 3 2" xfId="5785" xr:uid="{6DE68202-AD14-4150-A15F-10F319A1AE2D}"/>
    <cellStyle name="Izhod 2 2 6 3 2 2" xfId="8221" xr:uid="{D80A494A-0AFC-4A3D-BB56-0F2513E850F1}"/>
    <cellStyle name="Izhod 2 2 6 3 2 2 2" xfId="29596" xr:uid="{21F6D482-ABE1-48FC-AF4D-5D2400DE4C80}"/>
    <cellStyle name="Izhod 2 2 6 3 2 2 3" xfId="18058" xr:uid="{A226AE55-5FAD-44C2-AF71-E0C913786F2A}"/>
    <cellStyle name="Izhod 2 2 6 3 2 3" xfId="9655" xr:uid="{58A6A9EF-D082-454B-8B4C-4B8E8D44BDF9}"/>
    <cellStyle name="Izhod 2 2 6 3 2 3 2" xfId="26533" xr:uid="{E33CFF5D-A83E-430D-A14E-F1A801E64A89}"/>
    <cellStyle name="Izhod 2 2 6 3 3" xfId="8725" xr:uid="{AEC7EE98-D6F9-4B30-A194-3D79F3F889CC}"/>
    <cellStyle name="Izhod 2 2 6 3 3 2" xfId="10159" xr:uid="{5DD3185B-B02F-49BB-9E4C-3A6C7E675746}"/>
    <cellStyle name="Izhod 2 2 6 3 3 2 2" xfId="28036" xr:uid="{27A075E1-FF09-49CD-9302-C10AED789E35}"/>
    <cellStyle name="Izhod 2 2 6 3 4" xfId="7318" xr:uid="{03E79B9E-FB8A-40DF-A8BC-B3FA41A0E3F3}"/>
    <cellStyle name="Izhod 2 2 6 3 4 2" xfId="23635" xr:uid="{92627B5B-7E9E-4E0B-AA3D-D5100230AEAF}"/>
    <cellStyle name="Izhod 2 2 6 3 5" xfId="9086" xr:uid="{C07F462C-7559-4A84-A48E-1BC95BE6BF7E}"/>
    <cellStyle name="Izhod 2 2 6 4" xfId="2990" xr:uid="{86D96192-0523-44A4-925E-7F355A3EFC2C}"/>
    <cellStyle name="Izhod 2 2 6 4 2" xfId="5889" xr:uid="{DE9F2043-B3D4-4B24-9F55-787CC75AF50C}"/>
    <cellStyle name="Izhod 2 2 6 4 2 2" xfId="18162" xr:uid="{02115B01-6332-4F6E-A913-7B3D5DBAF41F}"/>
    <cellStyle name="Izhod 2 2 6 4 2 2 2" xfId="29700" xr:uid="{41F324B3-D867-4FDC-876B-FC7C38A5FA12}"/>
    <cellStyle name="Izhod 2 2 6 4 2 3" xfId="26637" xr:uid="{05F99C5B-A78C-4B89-9D74-F97943E136BC}"/>
    <cellStyle name="Izhod 2 2 6 4 2 4" xfId="15231" xr:uid="{FC8AD82D-25D8-4190-A4D5-A3A7D19BE43F}"/>
    <cellStyle name="Izhod 2 2 6 4 3" xfId="8404" xr:uid="{FEE582AD-D019-4068-9FCD-42797BBB5AE9}"/>
    <cellStyle name="Izhod 2 2 6 4 3 2" xfId="28140" xr:uid="{B91777C0-3C68-47F7-AFDF-C30BEF5AF931}"/>
    <cellStyle name="Izhod 2 2 6 4 3 3" xfId="16608" xr:uid="{CAF9A62D-4986-48EA-9C4D-B0F90AA7CAB5}"/>
    <cellStyle name="Izhod 2 2 6 4 4" xfId="9838" xr:uid="{DE8BA794-01CC-4280-80AA-55E36E3BAC0F}"/>
    <cellStyle name="Izhod 2 2 6 4 4 2" xfId="23739" xr:uid="{665BC6E5-D619-4EC2-A555-9B9674072CE2}"/>
    <cellStyle name="Izhod 2 2 6 5" xfId="3056" xr:uid="{70C1978A-F019-425C-84F6-7CE3C84CE3F2}"/>
    <cellStyle name="Izhod 2 2 6 5 2" xfId="5955" xr:uid="{2DAB0D03-F093-48AD-AAB8-30C2F7374288}"/>
    <cellStyle name="Izhod 2 2 6 5 2 2" xfId="18228" xr:uid="{CB333C07-B040-41BB-B044-4EEE26B34EB9}"/>
    <cellStyle name="Izhod 2 2 6 5 2 2 2" xfId="29766" xr:uid="{4771DEEC-2D4F-4BF6-A0EE-8AC023047A0D}"/>
    <cellStyle name="Izhod 2 2 6 5 2 3" xfId="26703" xr:uid="{D930D081-0A19-4405-BF85-1BC454E9F351}"/>
    <cellStyle name="Izhod 2 2 6 5 2 4" xfId="15297" xr:uid="{0E367D64-8E7F-4DC3-8A64-8079680BD7B8}"/>
    <cellStyle name="Izhod 2 2 6 5 3" xfId="8733" xr:uid="{A8C4CA18-1592-448D-92EC-D49F860CBFB4}"/>
    <cellStyle name="Izhod 2 2 6 5 3 2" xfId="28206" xr:uid="{F4499A9A-25DD-48BB-8EB8-E148506FB449}"/>
    <cellStyle name="Izhod 2 2 6 5 3 3" xfId="16674" xr:uid="{56017D11-8F39-46E0-90A6-694910827640}"/>
    <cellStyle name="Izhod 2 2 6 5 4" xfId="10167" xr:uid="{AED700C5-32C3-4B95-98EF-519281A974CA}"/>
    <cellStyle name="Izhod 2 2 6 5 4 2" xfId="23805" xr:uid="{5C823710-78AC-4011-925C-E7507AABB4A0}"/>
    <cellStyle name="Izhod 2 2 6 6" xfId="3113" xr:uid="{CFDEAFBA-F9F0-49C5-91C6-021F44717845}"/>
    <cellStyle name="Izhod 2 2 6 6 2" xfId="6012" xr:uid="{383DA580-83E0-41C0-BB30-4512DCA756F5}"/>
    <cellStyle name="Izhod 2 2 6 6 2 2" xfId="18285" xr:uid="{B41F481D-0786-4B50-A1D7-EC2623B6FC5B}"/>
    <cellStyle name="Izhod 2 2 6 6 2 2 2" xfId="29823" xr:uid="{7C4431FE-E816-4837-8BF1-8D892409D86F}"/>
    <cellStyle name="Izhod 2 2 6 6 2 3" xfId="26760" xr:uid="{E74349AF-05A0-4450-8C83-31316128EF6C}"/>
    <cellStyle name="Izhod 2 2 6 6 2 4" xfId="15354" xr:uid="{BAC98992-709C-4072-B9B6-B3D0BCA9AC94}"/>
    <cellStyle name="Izhod 2 2 6 6 3" xfId="16731" xr:uid="{C250905B-C1F8-4489-8E38-5B4813AEDFE0}"/>
    <cellStyle name="Izhod 2 2 6 6 3 2" xfId="28263" xr:uid="{6EE989BB-E365-45CB-93C3-40A7D7419245}"/>
    <cellStyle name="Izhod 2 2 6 6 4" xfId="23862" xr:uid="{C226D55D-530F-44C5-A36D-9AB73DA1AAF4}"/>
    <cellStyle name="Izhod 2 2 6 6 5" xfId="12583" xr:uid="{39CCC63C-A9E3-4B82-B7FE-362BBD1A4DD3}"/>
    <cellStyle name="Izhod 2 2 6 7" xfId="3185" xr:uid="{3340F594-A320-438B-B92C-869F8E274742}"/>
    <cellStyle name="Izhod 2 2 6 7 2" xfId="6084" xr:uid="{B1A3D72E-306E-4FFC-986A-E4ABACADF098}"/>
    <cellStyle name="Izhod 2 2 6 7 2 2" xfId="18357" xr:uid="{F5ECFBBC-2457-40E0-A081-E0EC052F79F8}"/>
    <cellStyle name="Izhod 2 2 6 7 2 2 2" xfId="29895" xr:uid="{C6D1DA32-25D6-4952-9EB4-2981AF9B4829}"/>
    <cellStyle name="Izhod 2 2 6 7 2 3" xfId="26832" xr:uid="{C83E8995-4A5D-4135-9ED4-B685C31554EE}"/>
    <cellStyle name="Izhod 2 2 6 7 2 4" xfId="15426" xr:uid="{C458556E-A550-4BEB-8B4E-C58B41BB836D}"/>
    <cellStyle name="Izhod 2 2 6 7 3" xfId="16803" xr:uid="{4D4A6CC5-AD3A-4406-832D-82A046B78A14}"/>
    <cellStyle name="Izhod 2 2 6 7 3 2" xfId="28335" xr:uid="{1CC80279-0C2F-47C3-A642-3B77552209CF}"/>
    <cellStyle name="Izhod 2 2 6 7 4" xfId="23934" xr:uid="{5E70FFFA-76F6-4BA6-8737-A24777FDCCB8}"/>
    <cellStyle name="Izhod 2 2 6 7 5" xfId="12654" xr:uid="{4ACB94BB-1AF4-48AF-923B-B73ABA81BD95}"/>
    <cellStyle name="Izhod 2 2 6 8" xfId="3262" xr:uid="{B37CFA89-AC62-41CB-AB34-2FD10494C051}"/>
    <cellStyle name="Izhod 2 2 6 8 2" xfId="6161" xr:uid="{8D6A357B-3E8E-408B-9886-5AACC8BA7518}"/>
    <cellStyle name="Izhod 2 2 6 8 2 2" xfId="18434" xr:uid="{98A107CE-8B6F-472C-99DB-C74D775DBB0B}"/>
    <cellStyle name="Izhod 2 2 6 8 2 2 2" xfId="29972" xr:uid="{328975AB-9432-44B5-BB95-B3F489EC0186}"/>
    <cellStyle name="Izhod 2 2 6 8 2 3" xfId="26909" xr:uid="{0BC04805-35D9-4422-BEBC-CDE147CBCA43}"/>
    <cellStyle name="Izhod 2 2 6 8 2 4" xfId="15503" xr:uid="{819A7E95-A93E-4401-90B1-27E99300F39E}"/>
    <cellStyle name="Izhod 2 2 6 8 3" xfId="16880" xr:uid="{3203E77E-4BA8-4F72-88FF-AC14566E5B12}"/>
    <cellStyle name="Izhod 2 2 6 8 3 2" xfId="28412" xr:uid="{513DE910-9EA7-4203-B5A5-05C96EFD1672}"/>
    <cellStyle name="Izhod 2 2 6 8 4" xfId="24011" xr:uid="{98B54C6B-E157-45FE-B64C-FCFD6288C83B}"/>
    <cellStyle name="Izhod 2 2 6 8 5" xfId="12731" xr:uid="{4747841C-3C65-4DBC-A7CD-8718B9979479}"/>
    <cellStyle name="Izhod 2 2 6 9" xfId="5071" xr:uid="{74DE7F13-5355-4E41-B376-9A2614821822}"/>
    <cellStyle name="Izhod 2 2 6 9 2" xfId="17344" xr:uid="{6C35E2A6-6D87-4B59-B853-8E5C95278722}"/>
    <cellStyle name="Izhod 2 2 6 9 2 2" xfId="28882" xr:uid="{5087D888-E292-4C80-8DFB-07401DC30602}"/>
    <cellStyle name="Izhod 2 2 6 9 3" xfId="25819" xr:uid="{2D1A0E26-8CDC-4F66-8F92-EC2607669388}"/>
    <cellStyle name="Izhod 2 2 6 9 4" xfId="14493" xr:uid="{0DB5AE94-5BA3-4BF9-B371-161330C73EA5}"/>
    <cellStyle name="Izhod 2 2 7" xfId="944" xr:uid="{22B1AD4F-17A1-47D2-9966-E88582DBC57B}"/>
    <cellStyle name="Izhod 2 2 7 2" xfId="3847" xr:uid="{DF419878-6CD6-44B0-B52C-CBF5907D310C}"/>
    <cellStyle name="Izhod 2 2 7 2 2" xfId="8158" xr:uid="{EE9CFCFF-DBE8-4E69-B4BE-2375A829EAB1}"/>
    <cellStyle name="Izhod 2 2 7 2 2 2" xfId="28575" xr:uid="{730FBC86-20C2-40BF-9C4A-2A26B906901D}"/>
    <cellStyle name="Izhod 2 2 7 2 2 3" xfId="17037" xr:uid="{F766CE70-D10B-45C4-BD6A-1558C31BA7C4}"/>
    <cellStyle name="Izhod 2 2 7 2 3" xfId="9592" xr:uid="{14556814-06A5-43B9-B5A8-0868FCD4B45D}"/>
    <cellStyle name="Izhod 2 2 7 2 3 2" xfId="24595" xr:uid="{EB881489-9356-475B-83B4-E25650441BDF}"/>
    <cellStyle name="Izhod 2 2 7 3" xfId="8256" xr:uid="{10316D01-AB82-4F1F-ADFC-F414424706D0}"/>
    <cellStyle name="Izhod 2 2 7 3 2" xfId="9690" xr:uid="{D1A7130B-21F2-4DD5-A857-01AE09A5A30B}"/>
    <cellStyle name="Izhod 2 2 7 3 2 2" xfId="27015" xr:uid="{0B1F0DFC-1DE1-43FF-91B7-12095845D91B}"/>
    <cellStyle name="Izhod 2 2 7 4" xfId="7195" xr:uid="{7F078B71-608E-4508-8A7E-6D643ACDA038}"/>
    <cellStyle name="Izhod 2 2 7 4 2" xfId="21697" xr:uid="{5AC89C13-2F53-4689-BE2A-CAD5E8413290}"/>
    <cellStyle name="Izhod 2 2 7 5" xfId="9043" xr:uid="{5E2E75D1-8CFF-48A1-BE0A-8AD82AE5F7D8}"/>
    <cellStyle name="Izhod 2 2 8" xfId="841" xr:uid="{ECC01F56-CDF8-4748-9CF8-2FAB9F5F968E}"/>
    <cellStyle name="Izhod 2 2 8 2" xfId="3744" xr:uid="{F1EE95CD-7085-4381-9CDA-BFC839B7B760}"/>
    <cellStyle name="Izhod 2 2 8 2 2" xfId="8123" xr:uid="{C0FF00F6-9EAD-433F-AC49-7AD6AAFDDD56}"/>
    <cellStyle name="Izhod 2 2 8 2 2 2" xfId="28552" xr:uid="{E6859462-1B89-40B9-B78B-D29F704F5F3C}"/>
    <cellStyle name="Izhod 2 2 8 2 2 3" xfId="17016" xr:uid="{FE040D55-8EB5-4E43-9BDD-560381D0E951}"/>
    <cellStyle name="Izhod 2 2 8 2 3" xfId="9557" xr:uid="{50C0C220-4744-44C8-9D68-D43D68AA22A7}"/>
    <cellStyle name="Izhod 2 2 8 2 3 2" xfId="24492" xr:uid="{565B5389-46A9-4C68-9012-7A94357E961B}"/>
    <cellStyle name="Izhod 2 2 8 3" xfId="8063" xr:uid="{C5D492C0-292F-4553-99AB-A7F0DBA64B92}"/>
    <cellStyle name="Izhod 2 2 8 3 2" xfId="9497" xr:uid="{CAA6AE69-FF99-4711-B017-4C5FD08FC17C}"/>
    <cellStyle name="Izhod 2 2 8 3 2 2" xfId="26992" xr:uid="{CEA0063B-CE79-44CD-BB4C-79EA289D02F9}"/>
    <cellStyle name="Izhod 2 2 8 4" xfId="7100" xr:uid="{C9756FBA-A38E-4AFB-BFE5-41502FFA402B}"/>
    <cellStyle name="Izhod 2 2 8 4 2" xfId="21594" xr:uid="{B22F8352-8A76-44F9-8778-3633920C27E3}"/>
    <cellStyle name="Izhod 2 2 8 5" xfId="9028" xr:uid="{52C8ADF0-0BEC-485B-9754-AE29172BD93B}"/>
    <cellStyle name="Izhod 2 2 9" xfId="2608" xr:uid="{F68EAA97-5A1F-43D0-B59D-8FD4B0E1E07F}"/>
    <cellStyle name="Izhod 2 2 9 2" xfId="5507" xr:uid="{F6D64104-5D24-43CC-88D5-58CA7DA732C7}"/>
    <cellStyle name="Izhod 2 2 9 2 2" xfId="8475" xr:uid="{85CCAE94-6DB7-4A44-BEB5-414D5FD7C54A}"/>
    <cellStyle name="Izhod 2 2 9 2 2 2" xfId="29318" xr:uid="{E5D0C1D7-907C-4E21-AAFD-05B6126EFEEF}"/>
    <cellStyle name="Izhod 2 2 9 2 2 3" xfId="17780" xr:uid="{FE7967F7-D5D9-4037-806F-CD34A3C322EE}"/>
    <cellStyle name="Izhod 2 2 9 2 3" xfId="9909" xr:uid="{BFC829A2-53BD-4F48-AECA-92DCDA023881}"/>
    <cellStyle name="Izhod 2 2 9 2 3 2" xfId="26255" xr:uid="{77B7298E-8A49-47D6-9718-C2A4604E9C56}"/>
    <cellStyle name="Izhod 2 2 9 3" xfId="8765" xr:uid="{90D94589-4C14-4539-8AB0-5591418F1EFA}"/>
    <cellStyle name="Izhod 2 2 9 3 2" xfId="10199" xr:uid="{5889AC59-79AF-4A23-9A04-EB590128B351}"/>
    <cellStyle name="Izhod 2 2 9 3 2 2" xfId="27758" xr:uid="{2A18E0B3-AEAE-428D-BD3B-26DDB11BDDB5}"/>
    <cellStyle name="Izhod 2 2 9 4" xfId="7824" xr:uid="{9915EBBD-1FDB-49CA-90F4-193B330F97F0}"/>
    <cellStyle name="Izhod 2 2 9 4 2" xfId="23357" xr:uid="{C6AD1DC0-B8FA-4CFC-9284-69B97419395F}"/>
    <cellStyle name="Izhod 2 2 9 5" xfId="9258" xr:uid="{516F3D65-73D9-40BC-A16D-9AD001372B6E}"/>
    <cellStyle name="Izhod 2 3" xfId="422" xr:uid="{2FC33860-D108-432F-9870-E7023FA51F42}"/>
    <cellStyle name="Izhod 2 4" xfId="577" xr:uid="{1B807D7A-B17F-4C57-8E75-2BFDB8BA6ECF}"/>
    <cellStyle name="Izhod 2 4 10" xfId="3480" xr:uid="{9E347D5E-4C85-4596-B93C-77BE95789E44}"/>
    <cellStyle name="Izhod 2 4 10 2" xfId="16924" xr:uid="{AAF3126A-F269-4543-95B8-4F35A27683A4}"/>
    <cellStyle name="Izhod 2 4 10 2 2" xfId="28456" xr:uid="{86B0B09C-C1CB-4D51-AED1-47B1FA473406}"/>
    <cellStyle name="Izhod 2 4 10 3" xfId="24228" xr:uid="{40A852AA-0FC1-408E-B9D5-3CE07A3FB94C}"/>
    <cellStyle name="Izhod 2 4 10 4" xfId="12948" xr:uid="{D5069D97-E368-4B59-B7B7-79DCE19F9207}"/>
    <cellStyle name="Izhod 2 4 11" xfId="6411" xr:uid="{AE06D045-F43E-452C-BF75-6664A88B0A06}"/>
    <cellStyle name="Izhod 2 4 11 2" xfId="21330" xr:uid="{51A3981F-BE4F-43D8-B0F3-B7150E460E27}"/>
    <cellStyle name="Izhod 2 4 12" xfId="8841" xr:uid="{F3BC7B6C-033F-496A-8D0E-0C744C194816}"/>
    <cellStyle name="Izhod 2 4 2" xfId="1580" xr:uid="{092A5587-4F42-4ABA-AD27-910469958B14}"/>
    <cellStyle name="Izhod 2 4 2 10" xfId="7332" xr:uid="{65CB09BD-CDA0-45EE-9BCD-5013B3959AE2}"/>
    <cellStyle name="Izhod 2 4 2 10 2" xfId="27231" xr:uid="{E9EC0C45-9F45-47E4-90AC-5D22BBA41DAF}"/>
    <cellStyle name="Izhod 2 4 2 10 3" xfId="15779" xr:uid="{0D17C575-3BE7-4BBC-91E1-C4ACB35FB510}"/>
    <cellStyle name="Izhod 2 4 2 11" xfId="9094" xr:uid="{DB51067B-4E5D-47A2-A47D-38A32BE5F0AD}"/>
    <cellStyle name="Izhod 2 4 2 11 2" xfId="22333" xr:uid="{4C4409C5-15C8-47DB-923A-CA5E804451C9}"/>
    <cellStyle name="Izhod 2 4 2 2" xfId="2285" xr:uid="{F3487797-115D-41A3-9723-D3D40A909F6F}"/>
    <cellStyle name="Izhod 2 4 2 2 2" xfId="5184" xr:uid="{6D1E6B50-18DD-4856-88DE-F07607AAFD58}"/>
    <cellStyle name="Izhod 2 4 2 2 2 2" xfId="17457" xr:uid="{869E761D-FCA7-4D74-AAA0-F542C4D4E41F}"/>
    <cellStyle name="Izhod 2 4 2 2 2 2 2" xfId="28995" xr:uid="{2AECA3EE-E1C2-4B34-8116-A96D2C92A10F}"/>
    <cellStyle name="Izhod 2 4 2 2 2 3" xfId="25932" xr:uid="{85D5DAFF-5F85-4176-8449-1C4FC922C076}"/>
    <cellStyle name="Izhod 2 4 2 2 2 4" xfId="14599" xr:uid="{C4407879-AF69-4831-B636-5249DFF8A623}"/>
    <cellStyle name="Izhod 2 4 2 2 3" xfId="8232" xr:uid="{4A21C579-63D3-47A7-9ADA-BCF79F576893}"/>
    <cellStyle name="Izhod 2 4 2 2 3 2" xfId="27435" xr:uid="{DC566FC7-E864-4E39-9AB9-48A6D61EEB9D}"/>
    <cellStyle name="Izhod 2 4 2 2 3 3" xfId="15976" xr:uid="{59B7824B-A132-4AAA-9573-575A1420CC2B}"/>
    <cellStyle name="Izhod 2 4 2 2 4" xfId="9666" xr:uid="{E7024A31-F085-4E84-A5AA-FAC9A56B1070}"/>
    <cellStyle name="Izhod 2 4 2 2 4 2" xfId="23034" xr:uid="{22982CAE-32F7-45AB-AA3F-8987C6B39A0C}"/>
    <cellStyle name="Izhod 2 4 2 3" xfId="1103" xr:uid="{45046A68-2C2D-4B2B-8BA7-021DB064DAEE}"/>
    <cellStyle name="Izhod 2 4 2 3 2" xfId="4006" xr:uid="{13FC40FC-7F7C-4BCB-BAA9-D279BA51068D}"/>
    <cellStyle name="Izhod 2 4 2 3 2 2" xfId="17116" xr:uid="{DFB3E491-4494-4292-8165-34D0D40F48BA}"/>
    <cellStyle name="Izhod 2 4 2 3 2 2 2" xfId="28654" xr:uid="{6031B0AB-3366-4A2E-BC85-2CA6516DC553}"/>
    <cellStyle name="Izhod 2 4 2 3 2 3" xfId="24754" xr:uid="{462F594C-76D5-4A6B-A05A-964F141EAA07}"/>
    <cellStyle name="Izhod 2 4 2 3 2 4" xfId="13435" xr:uid="{6861D24F-95CB-4427-92D8-7A8D542B9E18}"/>
    <cellStyle name="Izhod 2 4 2 3 3" xfId="8685" xr:uid="{B06340BA-5DB4-4460-ADE2-E2941E6F5755}"/>
    <cellStyle name="Izhod 2 4 2 3 3 2" xfId="27094" xr:uid="{CF415E90-31C6-4CC2-A9F3-00B6C652E02B}"/>
    <cellStyle name="Izhod 2 4 2 3 3 3" xfId="15649" xr:uid="{F3192BD9-A230-49E6-AE3D-0CCB697A5365}"/>
    <cellStyle name="Izhod 2 4 2 3 4" xfId="10119" xr:uid="{CB7BF356-FDF4-403B-BE70-8B8856664177}"/>
    <cellStyle name="Izhod 2 4 2 3 4 2" xfId="21856" xr:uid="{769710A6-DB52-4700-8D27-80832EF4543E}"/>
    <cellStyle name="Izhod 2 4 2 4" xfId="2649" xr:uid="{D73F72EB-4267-4BA0-9452-94BCA7A8C3AB}"/>
    <cellStyle name="Izhod 2 4 2 4 2" xfId="5548" xr:uid="{82F39E1F-D572-4DFE-B827-D3273BB8096E}"/>
    <cellStyle name="Izhod 2 4 2 4 2 2" xfId="17821" xr:uid="{C15A8E88-1169-401A-9C59-5B146F25BFA5}"/>
    <cellStyle name="Izhod 2 4 2 4 2 2 2" xfId="29359" xr:uid="{49CB0DF6-8245-481F-B999-478DF684BA96}"/>
    <cellStyle name="Izhod 2 4 2 4 2 3" xfId="26296" xr:uid="{3F8B043C-E1A5-4168-B69B-8AC651784F32}"/>
    <cellStyle name="Izhod 2 4 2 4 2 4" xfId="14921" xr:uid="{75590C0D-4F22-4F99-8329-460AD52F9FB2}"/>
    <cellStyle name="Izhod 2 4 2 4 3" xfId="16298" xr:uid="{9CFD4AF3-39A4-4833-A87C-BE2FCDC3D234}"/>
    <cellStyle name="Izhod 2 4 2 4 3 2" xfId="27799" xr:uid="{5B636BBC-DC6D-4ECA-8AF6-9582739E77BC}"/>
    <cellStyle name="Izhod 2 4 2 4 4" xfId="23398" xr:uid="{396A73E1-8EEA-450A-911A-6C9973D2ADDA}"/>
    <cellStyle name="Izhod 2 4 2 4 5" xfId="12236" xr:uid="{A4A3F4F6-7F2A-4F92-9B39-0200E8DFBE0A}"/>
    <cellStyle name="Izhod 2 4 2 5" xfId="2209" xr:uid="{3BEEC703-A76B-4199-97DD-5094076FB081}"/>
    <cellStyle name="Izhod 2 4 2 5 2" xfId="5108" xr:uid="{29E45185-23C0-4D84-A899-95A2835BB142}"/>
    <cellStyle name="Izhod 2 4 2 5 2 2" xfId="17381" xr:uid="{30A23C40-83E3-4647-8181-9222B3EB1145}"/>
    <cellStyle name="Izhod 2 4 2 5 2 2 2" xfId="28919" xr:uid="{AF1BD344-3163-409D-9475-A190FBBBC9FE}"/>
    <cellStyle name="Izhod 2 4 2 5 2 3" xfId="25856" xr:uid="{CBD622A8-43DC-4E36-865E-2D7D3A50A1F1}"/>
    <cellStyle name="Izhod 2 4 2 5 2 4" xfId="14526" xr:uid="{29554890-7A91-449D-B6DA-5B8D5D72AF2A}"/>
    <cellStyle name="Izhod 2 4 2 5 3" xfId="15903" xr:uid="{D84E073D-1F0A-45E2-A338-028EB330E8B9}"/>
    <cellStyle name="Izhod 2 4 2 5 3 2" xfId="27359" xr:uid="{A9E3F8CF-DC5C-4CEA-9ECA-C60BBC6C7114}"/>
    <cellStyle name="Izhod 2 4 2 5 4" xfId="22958" xr:uid="{AB9DB9E6-A578-4B41-9900-1DB75DB75453}"/>
    <cellStyle name="Izhod 2 4 2 5 5" xfId="11908" xr:uid="{D5017CA4-9FA0-4EBE-A764-0659416B946F}"/>
    <cellStyle name="Izhod 2 4 2 6" xfId="2726" xr:uid="{BEC83F3F-E9E2-4183-AAE1-3247CBCF9A80}"/>
    <cellStyle name="Izhod 2 4 2 6 2" xfId="5625" xr:uid="{6D2C1807-D621-474D-A003-056DD4F015F2}"/>
    <cellStyle name="Izhod 2 4 2 6 2 2" xfId="17898" xr:uid="{94696DFE-3FC1-4DBE-8481-929FA7F902B9}"/>
    <cellStyle name="Izhod 2 4 2 6 2 2 2" xfId="29436" xr:uid="{79DA850F-C0FB-4F5C-A9D7-52191E37ACAB}"/>
    <cellStyle name="Izhod 2 4 2 6 2 3" xfId="26373" xr:uid="{AABCEE32-AA80-4ECA-941A-5FBF955CADF0}"/>
    <cellStyle name="Izhod 2 4 2 6 2 4" xfId="14989" xr:uid="{0C46D98B-BD67-41F4-A469-9147319BD2FB}"/>
    <cellStyle name="Izhod 2 4 2 6 3" xfId="16366" xr:uid="{4DA3FC50-4055-48C7-8BD9-67ECE701DBB1}"/>
    <cellStyle name="Izhod 2 4 2 6 3 2" xfId="27876" xr:uid="{BFAF87DE-24E8-4ACF-85BC-D8DCB4CD82CF}"/>
    <cellStyle name="Izhod 2 4 2 6 4" xfId="23475" xr:uid="{B3DB0214-3115-4117-B8D8-22701BFEA9F6}"/>
    <cellStyle name="Izhod 2 4 2 6 5" xfId="12284" xr:uid="{C3D090E5-92D3-44B5-853C-4023B8A4E2FE}"/>
    <cellStyle name="Izhod 2 4 2 7" xfId="2227" xr:uid="{BF56805A-8D69-403B-86D5-88FE07558D7A}"/>
    <cellStyle name="Izhod 2 4 2 7 2" xfId="5126" xr:uid="{ACB81733-FEAF-4060-A9D1-21D714731806}"/>
    <cellStyle name="Izhod 2 4 2 7 2 2" xfId="17399" xr:uid="{9F78CD16-F53F-4AFD-B19F-FD4447AD9D44}"/>
    <cellStyle name="Izhod 2 4 2 7 2 2 2" xfId="28937" xr:uid="{BA4BAD54-064E-4C2C-8354-6DC0513786AF}"/>
    <cellStyle name="Izhod 2 4 2 7 2 3" xfId="25874" xr:uid="{646E1AF9-8978-4B1A-B29F-EF0EDC91710C}"/>
    <cellStyle name="Izhod 2 4 2 7 2 4" xfId="14543" xr:uid="{E5783D66-B530-40AD-AA2E-4F1FEE8B0FB8}"/>
    <cellStyle name="Izhod 2 4 2 7 3" xfId="15920" xr:uid="{CAB5D95E-EA83-4164-B089-92653AFCB241}"/>
    <cellStyle name="Izhod 2 4 2 7 3 2" xfId="27377" xr:uid="{52DB663C-2FEB-4E51-8052-796CADE35060}"/>
    <cellStyle name="Izhod 2 4 2 7 4" xfId="22976" xr:uid="{CB04FAFA-82AB-4625-A060-3FF41D5F02DC}"/>
    <cellStyle name="Izhod 2 4 2 7 5" xfId="11921" xr:uid="{C00EB06F-D998-476E-97FF-5242D32C1FA5}"/>
    <cellStyle name="Izhod 2 4 2 8" xfId="2622" xr:uid="{C0D095F9-4C3E-452F-8D6F-65ECAE926190}"/>
    <cellStyle name="Izhod 2 4 2 8 2" xfId="5521" xr:uid="{E0599740-3701-4C07-B47F-54006353F93D}"/>
    <cellStyle name="Izhod 2 4 2 8 2 2" xfId="17794" xr:uid="{63874ED1-7BFE-4F29-BBFC-9D995B7AD998}"/>
    <cellStyle name="Izhod 2 4 2 8 2 2 2" xfId="29332" xr:uid="{6DA097CE-05E0-4BC9-B1A4-6FC3201E07AA}"/>
    <cellStyle name="Izhod 2 4 2 8 2 3" xfId="26269" xr:uid="{32A61403-04A3-4C3C-8AF1-EF2855CEF255}"/>
    <cellStyle name="Izhod 2 4 2 8 2 4" xfId="14897" xr:uid="{6E3FF7B4-C7E5-4023-9C2E-14FE5E92EC44}"/>
    <cellStyle name="Izhod 2 4 2 8 3" xfId="16274" xr:uid="{7B687E0F-6D6A-45E7-9C47-1E2BD9A5FECE}"/>
    <cellStyle name="Izhod 2 4 2 8 3 2" xfId="27772" xr:uid="{72969486-2091-432B-A15A-BF583BCA4AD8}"/>
    <cellStyle name="Izhod 2 4 2 8 4" xfId="23371" xr:uid="{6BD2E1F4-B72C-4725-8B23-65427634911C}"/>
    <cellStyle name="Izhod 2 4 2 8 5" xfId="12217" xr:uid="{87A7E8A5-6415-47D1-AFD3-CBE8DA01B432}"/>
    <cellStyle name="Izhod 2 4 2 9" xfId="4483" xr:uid="{005A4371-9202-4148-A9BB-EA2E3616CBED}"/>
    <cellStyle name="Izhod 2 4 2 9 2" xfId="17253" xr:uid="{D6C5CEAB-6380-43A5-96F9-784F34F6EAD8}"/>
    <cellStyle name="Izhod 2 4 2 9 2 2" xfId="28791" xr:uid="{32E0D47A-B2D2-492C-8862-7FE8D6631B3D}"/>
    <cellStyle name="Izhod 2 4 2 9 3" xfId="25231" xr:uid="{AF044C09-AE01-4D69-AC3D-B14EB83F56CA}"/>
    <cellStyle name="Izhod 2 4 2 9 4" xfId="13905" xr:uid="{0EF4F8C6-486F-4078-8CDA-B9CD9DFB5BAB}"/>
    <cellStyle name="Izhod 2 4 3" xfId="2121" xr:uid="{E7937D31-0556-4B1C-9015-63E4BD9CC28D}"/>
    <cellStyle name="Izhod 2 4 3 10" xfId="7807" xr:uid="{8D91C673-C3AB-4A44-976F-8460C5B5A4CA}"/>
    <cellStyle name="Izhod 2 4 3 10 2" xfId="27271" xr:uid="{8A7F4A9B-CD60-47CC-94C9-32917DB7F4E8}"/>
    <cellStyle name="Izhod 2 4 3 10 3" xfId="15819" xr:uid="{A0EE1E94-3FF8-436B-B846-905D5E562E67}"/>
    <cellStyle name="Izhod 2 4 3 11" xfId="9241" xr:uid="{5D4B8BED-D541-4DC7-8F4E-8481FB549E39}"/>
    <cellStyle name="Izhod 2 4 3 11 2" xfId="22870" xr:uid="{51D163C6-E736-49D5-A442-79415AD4EAE5}"/>
    <cellStyle name="Izhod 2 4 3 2" xfId="2183" xr:uid="{A0641E55-3F77-4A07-8EEF-97D28B29FCDF}"/>
    <cellStyle name="Izhod 2 4 3 2 2" xfId="5082" xr:uid="{318C9EBE-B818-4E14-991D-95D86E884E1E}"/>
    <cellStyle name="Izhod 2 4 3 2 2 2" xfId="17355" xr:uid="{EFBF327F-4231-4085-8E06-95690C151649}"/>
    <cellStyle name="Izhod 2 4 3 2 2 2 2" xfId="28893" xr:uid="{8EEFFFF6-FA1B-4F1D-BF67-85F6F99369F1}"/>
    <cellStyle name="Izhod 2 4 3 2 2 3" xfId="25830" xr:uid="{D6207AF9-B27D-4A0F-9895-0D2A634BBFD9}"/>
    <cellStyle name="Izhod 2 4 3 2 2 4" xfId="14504" xr:uid="{1C651EDA-FAE5-4371-AC4A-F9067923A499}"/>
    <cellStyle name="Izhod 2 4 3 2 3" xfId="8458" xr:uid="{836DEDD4-2BC9-4554-B591-6ED8D90E903F}"/>
    <cellStyle name="Izhod 2 4 3 2 3 2" xfId="27333" xr:uid="{0A2F03A0-86A4-41DF-B14D-F959C4B0AF20}"/>
    <cellStyle name="Izhod 2 4 3 2 3 3" xfId="15881" xr:uid="{48054C22-1FB8-4ABE-AF54-BF696617F3EB}"/>
    <cellStyle name="Izhod 2 4 3 2 4" xfId="9892" xr:uid="{AE22AD33-1E9B-46B2-95CD-DC5CAA6F0738}"/>
    <cellStyle name="Izhod 2 4 3 2 4 2" xfId="22932" xr:uid="{2F8B0EE3-2F80-4D19-A710-FDA9C9B68A77}"/>
    <cellStyle name="Izhod 2 4 3 3" xfId="2835" xr:uid="{ABE6CD81-EFA2-49AB-AD29-C4C586F27AFE}"/>
    <cellStyle name="Izhod 2 4 3 3 2" xfId="5734" xr:uid="{B52A7C27-C193-4596-BB21-CE5D572D25AB}"/>
    <cellStyle name="Izhod 2 4 3 3 2 2" xfId="18007" xr:uid="{402BEB8B-3E2D-4A83-8661-AC2EB8907BC9}"/>
    <cellStyle name="Izhod 2 4 3 3 2 2 2" xfId="29545" xr:uid="{19A44549-F63B-477C-80A1-B6DE0E314773}"/>
    <cellStyle name="Izhod 2 4 3 3 2 3" xfId="26482" xr:uid="{17941491-8D0F-4D58-8238-9AC3F8E1E080}"/>
    <cellStyle name="Izhod 2 4 3 3 2 4" xfId="15086" xr:uid="{B6D9E666-E1FB-4D08-AAE1-1A46E14DAE60}"/>
    <cellStyle name="Izhod 2 4 3 3 3" xfId="8049" xr:uid="{78AD5593-463A-4FD2-955D-31468D17F4FB}"/>
    <cellStyle name="Izhod 2 4 3 3 3 2" xfId="27985" xr:uid="{0CE79C23-4679-4FB4-9A2F-5802E2F98EEF}"/>
    <cellStyle name="Izhod 2 4 3 3 3 3" xfId="16463" xr:uid="{E165ABFB-4171-498A-B2E4-017434A8DAF2}"/>
    <cellStyle name="Izhod 2 4 3 3 4" xfId="9483" xr:uid="{7B48AC94-39DD-4963-96CE-66856D498FB3}"/>
    <cellStyle name="Izhod 2 4 3 3 4 2" xfId="23584" xr:uid="{B53669FE-678C-4A34-B33F-B8E28841E41D}"/>
    <cellStyle name="Izhod 2 4 3 4" xfId="2939" xr:uid="{EE8C2596-7A37-4A3A-8CA6-DC03089728B4}"/>
    <cellStyle name="Izhod 2 4 3 4 2" xfId="5838" xr:uid="{98CEE989-C468-4FCE-ACEB-DF3A556B768A}"/>
    <cellStyle name="Izhod 2 4 3 4 2 2" xfId="18111" xr:uid="{AFB3E5D9-B356-4A42-983B-B7CF7AF57772}"/>
    <cellStyle name="Izhod 2 4 3 4 2 2 2" xfId="29649" xr:uid="{9DB7B97F-C442-420A-8A6C-A14C7B8E1076}"/>
    <cellStyle name="Izhod 2 4 3 4 2 3" xfId="26586" xr:uid="{0C423B02-2D0C-4BE0-917C-597BE449AE43}"/>
    <cellStyle name="Izhod 2 4 3 4 2 4" xfId="15180" xr:uid="{6341C1B1-FCEE-4448-87D9-4B8E0518D33C}"/>
    <cellStyle name="Izhod 2 4 3 4 3" xfId="16557" xr:uid="{6FA26C1D-132A-479B-AAB4-83B5EC3B11B7}"/>
    <cellStyle name="Izhod 2 4 3 4 3 2" xfId="28089" xr:uid="{A8075B05-462B-43E9-88BF-B6AE82E764E5}"/>
    <cellStyle name="Izhod 2 4 3 4 4" xfId="23688" xr:uid="{8154A5C9-8D84-494B-BB47-5200F25D163D}"/>
    <cellStyle name="Izhod 2 4 3 4 5" xfId="12432" xr:uid="{9302C576-3B70-484E-AA16-A2AEC2DED013}"/>
    <cellStyle name="Izhod 2 4 3 5" xfId="3062" xr:uid="{D1D6978D-8884-4C6D-80CB-E3868EF34DAD}"/>
    <cellStyle name="Izhod 2 4 3 5 2" xfId="5961" xr:uid="{C720B27D-A704-492E-88D2-DABB0035D928}"/>
    <cellStyle name="Izhod 2 4 3 5 2 2" xfId="18234" xr:uid="{83D2D0E3-876D-4490-856D-85EE3CB4B98B}"/>
    <cellStyle name="Izhod 2 4 3 5 2 2 2" xfId="29772" xr:uid="{E3065E50-6D07-4AE4-9273-12546BBD6CE4}"/>
    <cellStyle name="Izhod 2 4 3 5 2 3" xfId="26709" xr:uid="{D1DDE871-98C4-47F4-954D-8B3E03AAA9F7}"/>
    <cellStyle name="Izhod 2 4 3 5 2 4" xfId="15303" xr:uid="{567889DE-57C2-4337-B161-AD3BB7116662}"/>
    <cellStyle name="Izhod 2 4 3 5 3" xfId="16680" xr:uid="{ADE74677-5E46-47E1-9B64-5449E9554A5F}"/>
    <cellStyle name="Izhod 2 4 3 5 3 2" xfId="28212" xr:uid="{C147AD2E-B4D2-450E-BAFF-4DEA922E9925}"/>
    <cellStyle name="Izhod 2 4 3 5 4" xfId="23811" xr:uid="{D455EFE3-D989-4BB3-AA40-DEC3419B4F86}"/>
    <cellStyle name="Izhod 2 4 3 5 5" xfId="12537" xr:uid="{7D6A4D8C-42E6-43F1-832E-69F37A5AF49E}"/>
    <cellStyle name="Izhod 2 4 3 6" xfId="3143" xr:uid="{1B56B515-AAB7-4DDD-AB8C-3BF7093704A2}"/>
    <cellStyle name="Izhod 2 4 3 6 2" xfId="6042" xr:uid="{28356C60-E44B-4817-B70B-C172ACA7CB9F}"/>
    <cellStyle name="Izhod 2 4 3 6 2 2" xfId="18315" xr:uid="{F66A32D0-0D7B-43C3-9958-33A484AD8049}"/>
    <cellStyle name="Izhod 2 4 3 6 2 2 2" xfId="29853" xr:uid="{62F81BBB-94F6-4794-9681-4E9116E163A7}"/>
    <cellStyle name="Izhod 2 4 3 6 2 3" xfId="26790" xr:uid="{80E22193-71AB-4364-B511-ECAD741BF75E}"/>
    <cellStyle name="Izhod 2 4 3 6 2 4" xfId="15384" xr:uid="{EB5FCCB0-F93C-47CC-AAC4-04C5CAB73DD8}"/>
    <cellStyle name="Izhod 2 4 3 6 3" xfId="16761" xr:uid="{E8A84D43-3BE3-4E6C-B00A-3A6F4136D842}"/>
    <cellStyle name="Izhod 2 4 3 6 3 2" xfId="28293" xr:uid="{9B8DAF71-2433-4AAE-A6F6-F9A0D7413E3A}"/>
    <cellStyle name="Izhod 2 4 3 6 4" xfId="23892" xr:uid="{35856163-454B-4BC4-8158-F25303E952F1}"/>
    <cellStyle name="Izhod 2 4 3 6 5" xfId="12612" xr:uid="{02EFD7F3-410D-44E1-B355-2E2A39AEAE67}"/>
    <cellStyle name="Izhod 2 4 3 7" xfId="2335" xr:uid="{65CFBBDC-1180-4E2F-99A6-2AF4959C73E6}"/>
    <cellStyle name="Izhod 2 4 3 7 2" xfId="5234" xr:uid="{B024A41C-768B-49F7-8651-D9BCF16E3E7B}"/>
    <cellStyle name="Izhod 2 4 3 7 2 2" xfId="17507" xr:uid="{61750CE1-028E-4D03-BF67-8266BD91D68D}"/>
    <cellStyle name="Izhod 2 4 3 7 2 2 2" xfId="29045" xr:uid="{567899F9-4B40-4686-BD86-FA53CF6FC6C2}"/>
    <cellStyle name="Izhod 2 4 3 7 2 3" xfId="25982" xr:uid="{0B53E531-6A1F-46D9-BE2F-90D1EEA00D6D}"/>
    <cellStyle name="Izhod 2 4 3 7 2 4" xfId="14646" xr:uid="{89803E9F-39B0-4E67-9D2D-34418F25CC4F}"/>
    <cellStyle name="Izhod 2 4 3 7 3" xfId="16023" xr:uid="{4C1AF9C0-BD6B-4CBA-8499-FE04CEDED4C5}"/>
    <cellStyle name="Izhod 2 4 3 7 3 2" xfId="27485" xr:uid="{B78EDDA3-F3D2-469D-A4DA-202B6A6928CA}"/>
    <cellStyle name="Izhod 2 4 3 7 4" xfId="23084" xr:uid="{946B138E-7F36-4C92-AE45-06CF5DC3794E}"/>
    <cellStyle name="Izhod 2 4 3 7 5" xfId="12005" xr:uid="{B757B892-EF62-4344-A6C6-9607B994FAC6}"/>
    <cellStyle name="Izhod 2 4 3 8" xfId="3211" xr:uid="{5D6E87FD-B4B5-4C0C-BAE0-C70BFBDB6707}"/>
    <cellStyle name="Izhod 2 4 3 8 2" xfId="6110" xr:uid="{572C1A16-EBCB-4483-B7A4-20CEE6B947B4}"/>
    <cellStyle name="Izhod 2 4 3 8 2 2" xfId="18383" xr:uid="{0E538654-2AF4-4EE8-A1F8-4B43E8433E9A}"/>
    <cellStyle name="Izhod 2 4 3 8 2 2 2" xfId="29921" xr:uid="{139402D2-F805-4BA6-A107-4E0529D71A62}"/>
    <cellStyle name="Izhod 2 4 3 8 2 3" xfId="26858" xr:uid="{9E3B5C90-F22D-4CBD-B71B-3CE23A30EC4F}"/>
    <cellStyle name="Izhod 2 4 3 8 2 4" xfId="15452" xr:uid="{38AA7445-0993-4A7E-A77E-101162BAB701}"/>
    <cellStyle name="Izhod 2 4 3 8 3" xfId="16829" xr:uid="{6C2F0354-3973-43B3-BC81-1F4595A66A4E}"/>
    <cellStyle name="Izhod 2 4 3 8 3 2" xfId="28361" xr:uid="{4F626F4E-4552-4979-8978-CEA83215DDC5}"/>
    <cellStyle name="Izhod 2 4 3 8 4" xfId="23960" xr:uid="{920133D7-4960-4DFD-9E6F-289DD30853C1}"/>
    <cellStyle name="Izhod 2 4 3 8 5" xfId="12680" xr:uid="{A2A132AC-67F1-40F7-915C-604F41926781}"/>
    <cellStyle name="Izhod 2 4 3 9" xfId="5020" xr:uid="{CAAD9D83-EDBC-4692-9ED3-96CB216FFE70}"/>
    <cellStyle name="Izhod 2 4 3 9 2" xfId="17293" xr:uid="{95861626-2679-4F87-91A8-391A738B2A21}"/>
    <cellStyle name="Izhod 2 4 3 9 2 2" xfId="28831" xr:uid="{72D8008E-6E4E-4A4E-9447-0E5670DD2383}"/>
    <cellStyle name="Izhod 2 4 3 9 3" xfId="25768" xr:uid="{5A22DC87-A25E-4A3D-A847-1E57C99DBFC2}"/>
    <cellStyle name="Izhod 2 4 3 9 4" xfId="14442" xr:uid="{1C9EE6A8-765A-469B-B70B-999A7C8306E8}"/>
    <cellStyle name="Izhod 2 4 4" xfId="2128" xr:uid="{D22C3CDE-EF81-47BE-AE2D-E1787D1832A1}"/>
    <cellStyle name="Izhod 2 4 4 10" xfId="7821" xr:uid="{81D4A680-CDC6-4BE2-871B-30186B266F3E}"/>
    <cellStyle name="Izhod 2 4 4 10 2" xfId="27278" xr:uid="{2ABA17C0-E1DA-48C6-8C10-9B2CBCFF91F8}"/>
    <cellStyle name="Izhod 2 4 4 10 3" xfId="15826" xr:uid="{4B40301E-1C9C-433F-8036-0B4759431CC3}"/>
    <cellStyle name="Izhod 2 4 4 11" xfId="9255" xr:uid="{2C51A661-8A02-48CC-9F29-C116DA19D139}"/>
    <cellStyle name="Izhod 2 4 4 11 2" xfId="22877" xr:uid="{D9D01D81-C75E-49E6-B379-461E2F8D714C}"/>
    <cellStyle name="Izhod 2 4 4 2" xfId="1100" xr:uid="{0AE66B8F-9017-4C4F-AC75-10A7A5119C75}"/>
    <cellStyle name="Izhod 2 4 4 2 2" xfId="4003" xr:uid="{F9D22586-EFBA-4F49-BA37-0FEE8AD62D49}"/>
    <cellStyle name="Izhod 2 4 4 2 2 2" xfId="17113" xr:uid="{1A86B2B3-BC13-4BAD-B836-95B8F956FF11}"/>
    <cellStyle name="Izhod 2 4 4 2 2 2 2" xfId="28651" xr:uid="{B94BCF97-743D-429A-A4DB-B39EBC5CF692}"/>
    <cellStyle name="Izhod 2 4 4 2 2 3" xfId="24751" xr:uid="{68D4F9E6-6347-42C6-94D4-C76E607B2B5A}"/>
    <cellStyle name="Izhod 2 4 4 2 2 4" xfId="13432" xr:uid="{C212B808-4717-46D8-B051-860B0CFF6094}"/>
    <cellStyle name="Izhod 2 4 4 2 3" xfId="8472" xr:uid="{D5AAAAD8-E7C9-4792-B133-4E4B51CAB44D}"/>
    <cellStyle name="Izhod 2 4 4 2 3 2" xfId="27091" xr:uid="{9037A32B-C75A-4582-9247-47D15720DBA2}"/>
    <cellStyle name="Izhod 2 4 4 2 3 3" xfId="15646" xr:uid="{06174A67-EE4D-4A46-9600-9CD5AC799FF6}"/>
    <cellStyle name="Izhod 2 4 4 2 4" xfId="9906" xr:uid="{5C1D3647-688B-4394-9F2E-1351D8B05589}"/>
    <cellStyle name="Izhod 2 4 4 2 4 2" xfId="21853" xr:uid="{E823EE29-8F07-4C1C-9B72-FC6B3485DC38}"/>
    <cellStyle name="Izhod 2 4 4 3" xfId="2842" xr:uid="{1CD5187A-7B3E-41D0-97B9-9CC33E2D59F6}"/>
    <cellStyle name="Izhod 2 4 4 3 2" xfId="5741" xr:uid="{A3091E14-7403-4A5F-A9FE-FCAB11BDAA7E}"/>
    <cellStyle name="Izhod 2 4 4 3 2 2" xfId="18014" xr:uid="{D359FCB6-7876-4FEE-8029-ACAC452087F1}"/>
    <cellStyle name="Izhod 2 4 4 3 2 2 2" xfId="29552" xr:uid="{E5C23724-4F61-4526-9BB3-E7D72D8A348A}"/>
    <cellStyle name="Izhod 2 4 4 3 2 3" xfId="26489" xr:uid="{81C1F2C3-A3F4-4F9B-BADB-09C43AFE3C21}"/>
    <cellStyle name="Izhod 2 4 4 3 2 4" xfId="15092" xr:uid="{B18DA190-539A-4E9A-9F10-09A339C18619}"/>
    <cellStyle name="Izhod 2 4 4 3 3" xfId="8773" xr:uid="{9572A113-ED5C-44F0-99D6-69B908D8EFBC}"/>
    <cellStyle name="Izhod 2 4 4 3 3 2" xfId="27992" xr:uid="{73F9CE73-1EEE-45C9-94AD-702D261C4400}"/>
    <cellStyle name="Izhod 2 4 4 3 3 3" xfId="16469" xr:uid="{88DDE30D-40D3-4F2B-9217-FCE759C6DB2C}"/>
    <cellStyle name="Izhod 2 4 4 3 4" xfId="10207" xr:uid="{BD2CE7AE-6F1A-4B46-ADB7-F2F0252B494F}"/>
    <cellStyle name="Izhod 2 4 4 3 4 2" xfId="23591" xr:uid="{B2BE08D8-6AF9-49C2-8DBD-1787C6C02DF7}"/>
    <cellStyle name="Izhod 2 4 4 4" xfId="2946" xr:uid="{536240D1-9CF7-4A38-83A9-1EE90399EA3D}"/>
    <cellStyle name="Izhod 2 4 4 4 2" xfId="5845" xr:uid="{C38AA2D7-1BC5-414A-A013-AD60C1510167}"/>
    <cellStyle name="Izhod 2 4 4 4 2 2" xfId="18118" xr:uid="{FAE9DDFB-740C-4B0B-864F-0B77573540F2}"/>
    <cellStyle name="Izhod 2 4 4 4 2 2 2" xfId="29656" xr:uid="{420C8663-3989-4762-8779-E4C56D937607}"/>
    <cellStyle name="Izhod 2 4 4 4 2 3" xfId="26593" xr:uid="{433D6456-2094-41E7-835A-0E33420A1FD3}"/>
    <cellStyle name="Izhod 2 4 4 4 2 4" xfId="15187" xr:uid="{402DAA14-FA0C-4F64-85EB-6D449EF58C86}"/>
    <cellStyle name="Izhod 2 4 4 4 3" xfId="16564" xr:uid="{03271DA9-9579-451C-A0FC-3956AB22781C}"/>
    <cellStyle name="Izhod 2 4 4 4 3 2" xfId="28096" xr:uid="{8B0C2603-BF1A-4575-845A-90E00A130AF7}"/>
    <cellStyle name="Izhod 2 4 4 4 4" xfId="23695" xr:uid="{0BCCF47D-CFCE-459D-AFC6-CFD021F52B1C}"/>
    <cellStyle name="Izhod 2 4 4 4 5" xfId="12438" xr:uid="{D7C2F1CF-1D20-4648-81F7-2561AE18CBD7}"/>
    <cellStyle name="Izhod 2 4 4 5" xfId="3069" xr:uid="{8AD72418-F4C9-4C4E-84BA-0DE8AA451C82}"/>
    <cellStyle name="Izhod 2 4 4 5 2" xfId="5968" xr:uid="{5446DE8F-A472-4F39-96A3-D3DF92315F8B}"/>
    <cellStyle name="Izhod 2 4 4 5 2 2" xfId="18241" xr:uid="{4670BA14-E2C3-4363-9031-BEB7C3A68D7B}"/>
    <cellStyle name="Izhod 2 4 4 5 2 2 2" xfId="29779" xr:uid="{7BDD1CAC-58EC-4ECC-87FE-C02FB98A840C}"/>
    <cellStyle name="Izhod 2 4 4 5 2 3" xfId="26716" xr:uid="{F453789D-9AA5-44FA-A8EB-34601C4BC3A1}"/>
    <cellStyle name="Izhod 2 4 4 5 2 4" xfId="15310" xr:uid="{B12623E2-83C4-4F26-9594-8F7CE07A32E1}"/>
    <cellStyle name="Izhod 2 4 4 5 3" xfId="16687" xr:uid="{4BC88979-4B99-478A-A258-62E2E9A37131}"/>
    <cellStyle name="Izhod 2 4 4 5 3 2" xfId="28219" xr:uid="{70AD2379-E2B5-4510-BC23-83BB948582ED}"/>
    <cellStyle name="Izhod 2 4 4 5 4" xfId="23818" xr:uid="{97966A72-61F5-458B-9E01-1213C1D9330F}"/>
    <cellStyle name="Izhod 2 4 4 5 5" xfId="12543" xr:uid="{03CD0F54-C3CA-4D1B-A25D-14EA135EFD9C}"/>
    <cellStyle name="Izhod 2 4 4 6" xfId="3146" xr:uid="{421EC409-7F8B-4085-B4B1-0CFA9F39C281}"/>
    <cellStyle name="Izhod 2 4 4 6 2" xfId="6045" xr:uid="{AC47B718-6725-4D67-8315-595D14B673D2}"/>
    <cellStyle name="Izhod 2 4 4 6 2 2" xfId="18318" xr:uid="{3DFAA832-8DF8-4F67-B862-17F0009DAC46}"/>
    <cellStyle name="Izhod 2 4 4 6 2 2 2" xfId="29856" xr:uid="{84B12ADB-9528-4E87-97EE-12D67B1F6203}"/>
    <cellStyle name="Izhod 2 4 4 6 2 3" xfId="26793" xr:uid="{0903D75E-4222-4ED7-A5AB-7AEB2FADB17B}"/>
    <cellStyle name="Izhod 2 4 4 6 2 4" xfId="15387" xr:uid="{AB56E4EA-8B15-4EDF-B79F-529596CAC721}"/>
    <cellStyle name="Izhod 2 4 4 6 3" xfId="16764" xr:uid="{3AEE340C-0120-4B2A-B14E-EF7FC1FB1942}"/>
    <cellStyle name="Izhod 2 4 4 6 3 2" xfId="28296" xr:uid="{88735DA2-4F8B-4D86-B5DF-363CEC712D8A}"/>
    <cellStyle name="Izhod 2 4 4 6 4" xfId="23895" xr:uid="{7ABB4BB6-A052-4B69-9605-21CED526FB50}"/>
    <cellStyle name="Izhod 2 4 4 6 5" xfId="12615" xr:uid="{C2247BB3-A76E-4950-82E4-446BCD7D4C83}"/>
    <cellStyle name="Izhod 2 4 4 7" xfId="2727" xr:uid="{B1D4DD0A-9367-4AB0-B177-6FF8EE5D6EA4}"/>
    <cellStyle name="Izhod 2 4 4 7 2" xfId="5626" xr:uid="{34DF9AD7-B337-41DE-8134-CD39A43FF7A8}"/>
    <cellStyle name="Izhod 2 4 4 7 2 2" xfId="17899" xr:uid="{AF73391F-A17F-4580-B13F-22E267D41F8B}"/>
    <cellStyle name="Izhod 2 4 4 7 2 2 2" xfId="29437" xr:uid="{F704C222-5AB0-4883-BBCA-A8C4EFE2EB7F}"/>
    <cellStyle name="Izhod 2 4 4 7 2 3" xfId="26374" xr:uid="{25097C82-61B2-4A07-94B5-D2DA3AFF2DAA}"/>
    <cellStyle name="Izhod 2 4 4 7 2 4" xfId="14990" xr:uid="{ECAA3183-349A-4BC3-BFA5-5F2738625CDC}"/>
    <cellStyle name="Izhod 2 4 4 7 3" xfId="16367" xr:uid="{C400BCF8-02B4-48BE-B7AC-CFEE57014E01}"/>
    <cellStyle name="Izhod 2 4 4 7 3 2" xfId="27877" xr:uid="{CC2DB122-F366-4F6F-B75A-68A6DE5AA74C}"/>
    <cellStyle name="Izhod 2 4 4 7 4" xfId="23476" xr:uid="{A14B4EE5-E338-48AF-97CA-DD455D90AC2B}"/>
    <cellStyle name="Izhod 2 4 4 7 5" xfId="12285" xr:uid="{E2FDFC02-0C22-4335-8BC9-FAEF1D59D268}"/>
    <cellStyle name="Izhod 2 4 4 8" xfId="3218" xr:uid="{D36593FD-0310-43B6-85E7-C65461DF1AF4}"/>
    <cellStyle name="Izhod 2 4 4 8 2" xfId="6117" xr:uid="{00BBF100-8559-4D87-B798-6D929B6530C9}"/>
    <cellStyle name="Izhod 2 4 4 8 2 2" xfId="18390" xr:uid="{928FA774-7894-4269-AAE2-A5380A656FD5}"/>
    <cellStyle name="Izhod 2 4 4 8 2 2 2" xfId="29928" xr:uid="{D8AD69B2-F2EA-42FB-B2FF-CB61025BAF06}"/>
    <cellStyle name="Izhod 2 4 4 8 2 3" xfId="26865" xr:uid="{3384153F-2A65-4FC8-BC25-C7D1CACD1B11}"/>
    <cellStyle name="Izhod 2 4 4 8 2 4" xfId="15459" xr:uid="{07A57083-EFE6-4E3B-958C-79C823AC7196}"/>
    <cellStyle name="Izhod 2 4 4 8 3" xfId="16836" xr:uid="{C08061FD-2F74-4F88-A4BE-508868FBCAE8}"/>
    <cellStyle name="Izhod 2 4 4 8 3 2" xfId="28368" xr:uid="{EF158707-0F1F-47E4-923A-D6588B05CD9C}"/>
    <cellStyle name="Izhod 2 4 4 8 4" xfId="23967" xr:uid="{799A5E92-5E2A-4708-A48E-3E3BB324B8B8}"/>
    <cellStyle name="Izhod 2 4 4 8 5" xfId="12687" xr:uid="{27655DC1-88C5-4CA0-AEAE-285C7826F8ED}"/>
    <cellStyle name="Izhod 2 4 4 9" xfId="5027" xr:uid="{560FFD87-AD3D-4B95-B51D-329F2C802FB8}"/>
    <cellStyle name="Izhod 2 4 4 9 2" xfId="17300" xr:uid="{A2ABF80E-1A7A-4ED7-8F62-F9E95F49A9B0}"/>
    <cellStyle name="Izhod 2 4 4 9 2 2" xfId="28838" xr:uid="{485AE3D1-18BE-4398-AAED-D9FAC0B99896}"/>
    <cellStyle name="Izhod 2 4 4 9 3" xfId="25775" xr:uid="{D0699101-1362-4509-8D59-88F394EE3B06}"/>
    <cellStyle name="Izhod 2 4 4 9 4" xfId="14449" xr:uid="{CE917C45-3521-4D79-96EC-2F8562BD166C}"/>
    <cellStyle name="Izhod 2 4 5" xfId="2135" xr:uid="{E72D1997-F6E8-400A-8FB4-6825DA98B302}"/>
    <cellStyle name="Izhod 2 4 5 10" xfId="6869" xr:uid="{93D93F22-2AB9-4B7D-B6FA-5742A5A53BA9}"/>
    <cellStyle name="Izhod 2 4 5 10 2" xfId="27285" xr:uid="{39C4B06C-A1E2-41D4-9BD4-0C4D54AEE052}"/>
    <cellStyle name="Izhod 2 4 5 10 3" xfId="15833" xr:uid="{C7D6A537-30DD-4EE9-9702-07039AA8BB2C}"/>
    <cellStyle name="Izhod 2 4 5 11" xfId="8965" xr:uid="{52088443-90E8-4DD7-8DA1-33F041906C17}"/>
    <cellStyle name="Izhod 2 4 5 11 2" xfId="22884" xr:uid="{95854B62-75F5-4ACC-B0AD-84079A9DD22C}"/>
    <cellStyle name="Izhod 2 4 5 2" xfId="2739" xr:uid="{04DEFD22-08C4-4A19-81AE-1B1F1ED649AA}"/>
    <cellStyle name="Izhod 2 4 5 2 2" xfId="5638" xr:uid="{3699300B-7F01-46D7-AF17-24935F599FEC}"/>
    <cellStyle name="Izhod 2 4 5 2 2 2" xfId="17911" xr:uid="{5D826DD7-C348-4E36-B32D-7A9F2DAFABC8}"/>
    <cellStyle name="Izhod 2 4 5 2 2 2 2" xfId="29449" xr:uid="{1CD711E3-46A6-4E35-A9FE-EF5F7633A5F3}"/>
    <cellStyle name="Izhod 2 4 5 2 2 3" xfId="26386" xr:uid="{31F53889-391F-4734-9EEE-E39397C8BA57}"/>
    <cellStyle name="Izhod 2 4 5 2 2 4" xfId="15002" xr:uid="{1D1B3733-DB59-4558-8A8E-EF9D474FE6D0}"/>
    <cellStyle name="Izhod 2 4 5 2 3" xfId="16379" xr:uid="{8DCCE88F-2697-4799-97F9-D43D4B6EFFB8}"/>
    <cellStyle name="Izhod 2 4 5 2 3 2" xfId="27889" xr:uid="{66607993-C494-45A5-AB4B-D13563A2FB82}"/>
    <cellStyle name="Izhod 2 4 5 2 4" xfId="23488" xr:uid="{9272935F-AE43-4CE8-8D24-97E327914B33}"/>
    <cellStyle name="Izhod 2 4 5 2 5" xfId="12295" xr:uid="{ECA713A7-75FE-440A-B515-C06D76C4B7F4}"/>
    <cellStyle name="Izhod 2 4 5 3" xfId="2849" xr:uid="{39CF3917-D3E4-4C31-8F25-CAFE4AD7222D}"/>
    <cellStyle name="Izhod 2 4 5 3 2" xfId="5748" xr:uid="{70FF3163-E7CE-4DB1-B98B-D32B65639D46}"/>
    <cellStyle name="Izhod 2 4 5 3 2 2" xfId="18021" xr:uid="{8860C6B0-E5AD-4EAB-BF49-E9A88CB5211F}"/>
    <cellStyle name="Izhod 2 4 5 3 2 2 2" xfId="29559" xr:uid="{AA54F8C0-4DED-42F8-A3BD-6F0B7CD61F7A}"/>
    <cellStyle name="Izhod 2 4 5 3 2 3" xfId="26496" xr:uid="{DEB991C7-3CC0-48A0-B1D1-D3E3854AFD71}"/>
    <cellStyle name="Izhod 2 4 5 3 2 4" xfId="15099" xr:uid="{9FFA196B-AE9B-4BAD-ABA7-A2192EA1401C}"/>
    <cellStyle name="Izhod 2 4 5 3 3" xfId="16476" xr:uid="{C791FE93-D7EC-4F22-86E6-4994A418A6F7}"/>
    <cellStyle name="Izhod 2 4 5 3 3 2" xfId="27999" xr:uid="{E99AA396-7862-43A2-984C-CCDD61677BE2}"/>
    <cellStyle name="Izhod 2 4 5 3 4" xfId="23598" xr:uid="{8C7DB853-052E-4CCD-B538-7A2B97F8E556}"/>
    <cellStyle name="Izhod 2 4 5 3 5" xfId="12368" xr:uid="{F85DB8AB-01AE-4B5A-ACF6-4218CCE8A039}"/>
    <cellStyle name="Izhod 2 4 5 4" xfId="2953" xr:uid="{5EDCAFD6-0840-422E-9C47-5D25F816575D}"/>
    <cellStyle name="Izhod 2 4 5 4 2" xfId="5852" xr:uid="{C96D5DCE-0720-4077-9C29-5920BE411093}"/>
    <cellStyle name="Izhod 2 4 5 4 2 2" xfId="18125" xr:uid="{60B22259-6AB0-4BC2-A67C-B51AE0DDF46A}"/>
    <cellStyle name="Izhod 2 4 5 4 2 2 2" xfId="29663" xr:uid="{3B177345-6FF0-4583-9DCE-EB334DE71FD1}"/>
    <cellStyle name="Izhod 2 4 5 4 2 3" xfId="26600" xr:uid="{C5C5FE42-1A08-4EB9-99A3-A12D2850F9E5}"/>
    <cellStyle name="Izhod 2 4 5 4 2 4" xfId="15194" xr:uid="{DBA83FFC-1A53-429B-ADD1-22EC649EE74E}"/>
    <cellStyle name="Izhod 2 4 5 4 3" xfId="16571" xr:uid="{DD742661-5F39-4D91-81D6-C076B28CB9C5}"/>
    <cellStyle name="Izhod 2 4 5 4 3 2" xfId="28103" xr:uid="{646414E2-43B2-44C1-9457-516E978FDD2E}"/>
    <cellStyle name="Izhod 2 4 5 4 4" xfId="23702" xr:uid="{320FB896-4BA6-41E5-A01D-DC0D6216D975}"/>
    <cellStyle name="Izhod 2 4 5 4 5" xfId="12445" xr:uid="{9BA108F7-1750-45D2-860B-031C483E772C}"/>
    <cellStyle name="Izhod 2 4 5 5" xfId="3047" xr:uid="{D2C761DE-9697-4EFF-81A6-D9EE8E458DB0}"/>
    <cellStyle name="Izhod 2 4 5 5 2" xfId="5946" xr:uid="{D4CEB218-DE55-45D9-90E0-C50111AD9FBC}"/>
    <cellStyle name="Izhod 2 4 5 5 2 2" xfId="18219" xr:uid="{B35754F6-FE9A-4238-B322-A81640690E12}"/>
    <cellStyle name="Izhod 2 4 5 5 2 2 2" xfId="29757" xr:uid="{13E86025-F14A-4B8D-B925-0693381DAB63}"/>
    <cellStyle name="Izhod 2 4 5 5 2 3" xfId="26694" xr:uid="{0B3D91C0-704B-476E-A06C-64F1D12C6039}"/>
    <cellStyle name="Izhod 2 4 5 5 2 4" xfId="15288" xr:uid="{E68B8988-6B03-4123-B1F8-F83C9A207F24}"/>
    <cellStyle name="Izhod 2 4 5 5 3" xfId="16665" xr:uid="{E83D0D13-BDDF-4E0B-A615-7DBCFABB9321}"/>
    <cellStyle name="Izhod 2 4 5 5 3 2" xfId="28197" xr:uid="{0103040B-8CC7-4937-A8B0-45BDB63F3544}"/>
    <cellStyle name="Izhod 2 4 5 5 4" xfId="23796" xr:uid="{A5BC2FB2-F0EA-4C05-87FE-CFD4E7198FFD}"/>
    <cellStyle name="Izhod 2 4 5 5 5" xfId="12525" xr:uid="{CB5778B3-1B92-483C-A9CB-5C05E8177F48}"/>
    <cellStyle name="Izhod 2 4 5 6" xfId="3076" xr:uid="{38A60B15-74C5-4105-AD79-813CDA29DB5E}"/>
    <cellStyle name="Izhod 2 4 5 6 2" xfId="5975" xr:uid="{24CE6351-7762-40D8-8D8C-B7FE43109F28}"/>
    <cellStyle name="Izhod 2 4 5 6 2 2" xfId="18248" xr:uid="{A209876D-6FA5-4F39-A647-A4CB73C7C32C}"/>
    <cellStyle name="Izhod 2 4 5 6 2 2 2" xfId="29786" xr:uid="{7E2C7DFC-C790-4F9A-A2FD-D04426A3735F}"/>
    <cellStyle name="Izhod 2 4 5 6 2 3" xfId="26723" xr:uid="{188C8E83-6C48-4C83-982E-B1C83A876F3F}"/>
    <cellStyle name="Izhod 2 4 5 6 2 4" xfId="15317" xr:uid="{4FF80993-E958-4C19-A246-3C6C2CEE5775}"/>
    <cellStyle name="Izhod 2 4 5 6 3" xfId="16694" xr:uid="{86BC849B-C254-41D3-9ACD-892FFF53DFEE}"/>
    <cellStyle name="Izhod 2 4 5 6 3 2" xfId="28226" xr:uid="{8B08E105-BB7C-45F3-8347-3853EDEAD0D8}"/>
    <cellStyle name="Izhod 2 4 5 6 4" xfId="23825" xr:uid="{9128F527-A574-4ECE-8151-082418B6A5E7}"/>
    <cellStyle name="Izhod 2 4 5 6 5" xfId="12550" xr:uid="{D162D211-952C-4D4F-B8A2-135AB18F3BC1}"/>
    <cellStyle name="Izhod 2 4 5 7" xfId="2498" xr:uid="{487672A9-24F9-4571-AB20-F23FCF1FBD0B}"/>
    <cellStyle name="Izhod 2 4 5 7 2" xfId="5397" xr:uid="{030DB425-9B87-4018-9F23-E72DAC43C0A1}"/>
    <cellStyle name="Izhod 2 4 5 7 2 2" xfId="17670" xr:uid="{5EAB08FA-8A50-4D8E-8363-760352843FFB}"/>
    <cellStyle name="Izhod 2 4 5 7 2 2 2" xfId="29208" xr:uid="{6DCC0E41-1089-4639-82A7-AD430B23192C}"/>
    <cellStyle name="Izhod 2 4 5 7 2 3" xfId="26145" xr:uid="{80B6B81D-F419-4CB1-85CE-963B39FE6CAA}"/>
    <cellStyle name="Izhod 2 4 5 7 2 4" xfId="14791" xr:uid="{04E78C8D-2DC6-490C-8980-D162D125E4B4}"/>
    <cellStyle name="Izhod 2 4 5 7 3" xfId="16168" xr:uid="{6BAF0424-93B2-4C4F-BE1E-1D122918C39F}"/>
    <cellStyle name="Izhod 2 4 5 7 3 2" xfId="27648" xr:uid="{C64F969B-837F-4104-AC05-338DCA7E3E7E}"/>
    <cellStyle name="Izhod 2 4 5 7 4" xfId="23247" xr:uid="{7779F059-79A0-4C09-81AB-2A27796B9C33}"/>
    <cellStyle name="Izhod 2 4 5 7 5" xfId="12128" xr:uid="{6DF44382-7A88-493F-A138-C8C723E5A4F1}"/>
    <cellStyle name="Izhod 2 4 5 8" xfId="3225" xr:uid="{84F16356-B6A2-4496-B45F-45912DFDA587}"/>
    <cellStyle name="Izhod 2 4 5 8 2" xfId="6124" xr:uid="{DEFCB520-10FF-4638-A861-A08A7A1E840E}"/>
    <cellStyle name="Izhod 2 4 5 8 2 2" xfId="18397" xr:uid="{048A068C-C972-4916-9772-6FC4F5EE8130}"/>
    <cellStyle name="Izhod 2 4 5 8 2 2 2" xfId="29935" xr:uid="{7DF099DE-5B8C-4429-9EAE-FE3185CA16C7}"/>
    <cellStyle name="Izhod 2 4 5 8 2 3" xfId="26872" xr:uid="{8FD0A1AF-CF7D-4069-A6EC-CDE81AB24AF8}"/>
    <cellStyle name="Izhod 2 4 5 8 2 4" xfId="15466" xr:uid="{705D0CD8-4A42-46A2-BB37-CECBED103937}"/>
    <cellStyle name="Izhod 2 4 5 8 3" xfId="16843" xr:uid="{B653D3EE-CB47-4FC0-9917-58DEBE0A8ED7}"/>
    <cellStyle name="Izhod 2 4 5 8 3 2" xfId="28375" xr:uid="{8F048714-A9B4-4240-B373-7072DE2F7613}"/>
    <cellStyle name="Izhod 2 4 5 8 4" xfId="23974" xr:uid="{7EDFD868-4B39-4E23-BDFB-7EC8DFC6F178}"/>
    <cellStyle name="Izhod 2 4 5 8 5" xfId="12694" xr:uid="{D9A4A23F-8CC0-4DA4-AD28-8AB30A9D82F4}"/>
    <cellStyle name="Izhod 2 4 5 9" xfId="5034" xr:uid="{0408FC4F-5CED-4618-B2A9-B834F7E67C52}"/>
    <cellStyle name="Izhod 2 4 5 9 2" xfId="17307" xr:uid="{D41A2201-49F4-4BDE-9CE4-C915D68D2F9B}"/>
    <cellStyle name="Izhod 2 4 5 9 2 2" xfId="28845" xr:uid="{E7558EA5-AF9B-4CA2-89F2-1BDFD1ECAC38}"/>
    <cellStyle name="Izhod 2 4 5 9 3" xfId="25782" xr:uid="{B3F75E8A-2FDA-44E9-8B0C-D95F3AEA9B24}"/>
    <cellStyle name="Izhod 2 4 5 9 4" xfId="14456" xr:uid="{D2469994-19E8-4653-B182-54F8B5CA2A78}"/>
    <cellStyle name="Izhod 2 4 6" xfId="1147" xr:uid="{10860403-BF4B-4865-B591-1B08545CA260}"/>
    <cellStyle name="Izhod 2 4 6 2" xfId="4050" xr:uid="{D93E479B-C889-4DC3-981D-9BC5A68DFDD7}"/>
    <cellStyle name="Izhod 2 4 6 2 2" xfId="17154" xr:uid="{A1E66A46-A0A9-42F6-9188-9AB63EE04DCC}"/>
    <cellStyle name="Izhod 2 4 6 2 2 2" xfId="28692" xr:uid="{B2EE0B60-66B8-4A87-85C4-D4F292262555}"/>
    <cellStyle name="Izhod 2 4 6 2 3" xfId="24798" xr:uid="{DF68CDD3-B5B7-4E63-8EDE-21A230D8F783}"/>
    <cellStyle name="Izhod 2 4 6 2 4" xfId="13472" xr:uid="{4A8BA301-E3FB-4929-9B64-B3BFAB4FEC4A}"/>
    <cellStyle name="Izhod 2 4 6 3" xfId="8061" xr:uid="{F0AA3AE4-BF6D-43C8-80BA-EED2B26BBD76}"/>
    <cellStyle name="Izhod 2 4 6 3 2" xfId="27132" xr:uid="{E4B7E63A-2C37-487A-94B4-3531E30B031A}"/>
    <cellStyle name="Izhod 2 4 6 3 3" xfId="15680" xr:uid="{D4DD930A-411C-46CA-84CC-D07E27478AAC}"/>
    <cellStyle name="Izhod 2 4 6 4" xfId="9495" xr:uid="{E271743B-DE9C-46EA-9252-2C22818B251D}"/>
    <cellStyle name="Izhod 2 4 6 4 2" xfId="21900" xr:uid="{894BC3B7-B5EF-43D3-8DCE-113B2ED3042C}"/>
    <cellStyle name="Izhod 2 4 7" xfId="2267" xr:uid="{5B32E376-2113-4FF4-A9C9-4DFEA4C9F956}"/>
    <cellStyle name="Izhod 2 4 7 2" xfId="5166" xr:uid="{83EA55D6-56A6-400F-A2FF-7DD1A7AE51B0}"/>
    <cellStyle name="Izhod 2 4 7 2 2" xfId="17439" xr:uid="{DDC7890E-09D6-4770-BE61-C0B259CE1D67}"/>
    <cellStyle name="Izhod 2 4 7 2 2 2" xfId="28977" xr:uid="{49617762-3630-4BEF-B9EB-7565F1F92A1F}"/>
    <cellStyle name="Izhod 2 4 7 2 3" xfId="25914" xr:uid="{BC58A31F-7EA5-4242-8C1B-D2A1FA3D81B5}"/>
    <cellStyle name="Izhod 2 4 7 2 4" xfId="14582" xr:uid="{2F88FAEB-966D-424C-ACB6-449A8C08B671}"/>
    <cellStyle name="Izhod 2 4 7 3" xfId="15959" xr:uid="{6958D7EF-5075-484F-85E9-8962D6AE3351}"/>
    <cellStyle name="Izhod 2 4 7 3 2" xfId="27417" xr:uid="{33D05588-7714-406F-9ABB-BF719A99F125}"/>
    <cellStyle name="Izhod 2 4 7 4" xfId="23016" xr:uid="{6E9D244A-BCAC-4D80-ACBF-1326C0F59E3C}"/>
    <cellStyle name="Izhod 2 4 7 5" xfId="11955" xr:uid="{316302C6-0DF5-42E7-ACC8-333DBF28BFC2}"/>
    <cellStyle name="Izhod 2 4 8" xfId="2524" xr:uid="{2F533D9E-75D3-4FB1-B344-294C5591D36F}"/>
    <cellStyle name="Izhod 2 4 8 2" xfId="5423" xr:uid="{D4117001-1DB7-4E5D-8902-859485388772}"/>
    <cellStyle name="Izhod 2 4 8 2 2" xfId="17696" xr:uid="{92A01D1A-BEDE-4A57-90BF-D92A3951EAF0}"/>
    <cellStyle name="Izhod 2 4 8 2 2 2" xfId="29234" xr:uid="{18652BC0-C88B-4C8F-B29D-65288856A8A1}"/>
    <cellStyle name="Izhod 2 4 8 2 3" xfId="26171" xr:uid="{3EF98A7A-DE62-4507-AFEA-EB7C1DA52557}"/>
    <cellStyle name="Izhod 2 4 8 2 4" xfId="14813" xr:uid="{8EBB656B-B2D5-4017-8FF1-08DE5E0B1B9F}"/>
    <cellStyle name="Izhod 2 4 8 3" xfId="16190" xr:uid="{EDF430B4-CAB1-4D68-B5B9-47D0B00ECF95}"/>
    <cellStyle name="Izhod 2 4 8 3 2" xfId="27674" xr:uid="{6C00B6D2-A51E-4B23-8F46-8C2628ADC661}"/>
    <cellStyle name="Izhod 2 4 8 4" xfId="23273" xr:uid="{FF887937-B64F-42BB-88B5-E5360F7EB958}"/>
    <cellStyle name="Izhod 2 4 8 5" xfId="12148" xr:uid="{696D30A1-F63A-4C28-B8A6-D31F56C2590F}"/>
    <cellStyle name="Izhod 2 4 9" xfId="2587" xr:uid="{36168EBD-7628-4BB8-87F1-CDA3EED9D0CC}"/>
    <cellStyle name="Izhod 2 4 9 2" xfId="5486" xr:uid="{36472290-42B8-41FC-9CDA-8F40C9A0F2E7}"/>
    <cellStyle name="Izhod 2 4 9 2 2" xfId="17759" xr:uid="{6C8418F3-8FFE-4BE7-828F-6E4E4C70A4E6}"/>
    <cellStyle name="Izhod 2 4 9 2 2 2" xfId="29297" xr:uid="{A33FD0D9-8A21-4E95-9EAE-C5EA449F31C7}"/>
    <cellStyle name="Izhod 2 4 9 2 3" xfId="26234" xr:uid="{882A241E-ADD3-467F-9CEA-66F9426744C8}"/>
    <cellStyle name="Izhod 2 4 9 2 4" xfId="14866" xr:uid="{A082273A-2ECD-47FA-829E-80BE622E365C}"/>
    <cellStyle name="Izhod 2 4 9 3" xfId="16243" xr:uid="{AF3B4CFF-D8D3-4830-8A17-BADE6C10AAA1}"/>
    <cellStyle name="Izhod 2 4 9 3 2" xfId="27737" xr:uid="{B74836B1-FD71-4860-BD23-BD9C383DE501}"/>
    <cellStyle name="Izhod 2 4 9 4" xfId="23336" xr:uid="{EEFA4FA0-13B4-428F-940F-83119D06EB61}"/>
    <cellStyle name="Izhod 2 4 9 5" xfId="12193" xr:uid="{79ACE49B-2013-40CE-A461-8FBE2CC3796F}"/>
    <cellStyle name="Izhod 2 5" xfId="1356" xr:uid="{30A265DA-50B7-4848-B9CF-CED8D63586C0}"/>
    <cellStyle name="Izhod 2 5 10" xfId="7652" xr:uid="{E7FFBA15-4890-43AE-A848-9FE59681A137}"/>
    <cellStyle name="Izhod 2 5 10 2" xfId="27174" xr:uid="{980E96DE-D150-47C7-9FDC-BD6B501E8841}"/>
    <cellStyle name="Izhod 2 5 10 3" xfId="15722" xr:uid="{7F71A59E-8E37-4649-BF05-55E9C17A2C5F}"/>
    <cellStyle name="Izhod 2 5 11" xfId="9141" xr:uid="{33D6F335-C383-4A83-92C9-123F5A1E3991}"/>
    <cellStyle name="Izhod 2 5 11 2" xfId="22109" xr:uid="{BCCB345B-FED7-4229-8412-30D717D72FED}"/>
    <cellStyle name="Izhod 2 5 2" xfId="1069" xr:uid="{3B22FD1D-1196-482C-8517-BDF0E76440FD}"/>
    <cellStyle name="Izhod 2 5 2 2" xfId="3972" xr:uid="{5D8FADB5-19BD-4D4F-A26B-4C5477E1660A}"/>
    <cellStyle name="Izhod 2 5 2 2 2" xfId="8555" xr:uid="{98F52AD8-119D-4F32-A4E1-2D28FCE2353B}"/>
    <cellStyle name="Izhod 2 5 2 2 2 2" xfId="28620" xr:uid="{148A0395-F57B-44E3-AB75-C4A19BEE3221}"/>
    <cellStyle name="Izhod 2 5 2 2 2 3" xfId="17082" xr:uid="{26198D8A-3FAF-4D64-ADB1-D01C1B0012B5}"/>
    <cellStyle name="Izhod 2 5 2 2 3" xfId="9989" xr:uid="{8086B3BF-3B61-45EB-837B-7369354617CF}"/>
    <cellStyle name="Izhod 2 5 2 2 3 2" xfId="24720" xr:uid="{A6CC7EF6-D59D-4A93-8580-E5A08096DEB5}"/>
    <cellStyle name="Izhod 2 5 2 3" xfId="8287" xr:uid="{E140A3B0-7FD2-42B2-9AB2-F5AF355F1A82}"/>
    <cellStyle name="Izhod 2 5 2 3 2" xfId="9721" xr:uid="{92A96FF3-B3D4-4FDD-8E00-07B6E38D84A9}"/>
    <cellStyle name="Izhod 2 5 2 3 2 2" xfId="27060" xr:uid="{0F8E920B-0C29-4F86-A544-D24F874554EB}"/>
    <cellStyle name="Izhod 2 5 2 4" xfId="7904" xr:uid="{C017C903-FF35-4AFF-A6CB-0E6943B6CBB4}"/>
    <cellStyle name="Izhod 2 5 2 4 2" xfId="21822" xr:uid="{A1426DA9-342F-4CCD-A7CC-46D9059F1B45}"/>
    <cellStyle name="Izhod 2 5 2 5" xfId="9338" xr:uid="{5FF4686C-1AEF-4C7B-87CB-5131744EA8BE}"/>
    <cellStyle name="Izhod 2 5 3" xfId="2673" xr:uid="{3E94D21F-ABE8-478B-A9DB-572AC2D15453}"/>
    <cellStyle name="Izhod 2 5 3 2" xfId="5572" xr:uid="{C0DC8671-4F1D-420A-95E3-576550580B86}"/>
    <cellStyle name="Izhod 2 5 3 2 2" xfId="8540" xr:uid="{920837DF-E70D-4F1E-98BE-5322749F2723}"/>
    <cellStyle name="Izhod 2 5 3 2 2 2" xfId="29383" xr:uid="{23A35093-71A7-4D5B-AF39-B03A3979A606}"/>
    <cellStyle name="Izhod 2 5 3 2 2 3" xfId="17845" xr:uid="{9290E4A6-8FAD-4D5B-B34A-65256875D595}"/>
    <cellStyle name="Izhod 2 5 3 2 3" xfId="9974" xr:uid="{BC54614E-189E-4E31-9557-923A77DCBEAC}"/>
    <cellStyle name="Izhod 2 5 3 2 3 2" xfId="26320" xr:uid="{6AAAD265-31F6-4BDE-9D4B-87CE9D130885}"/>
    <cellStyle name="Izhod 2 5 3 3" xfId="6859" xr:uid="{FC119819-B44B-4B19-AE19-B7F93C3FAB6C}"/>
    <cellStyle name="Izhod 2 5 3 3 2" xfId="8961" xr:uid="{3DEADF00-81DE-428E-B5CC-26F3A7ACEF6C}"/>
    <cellStyle name="Izhod 2 5 3 3 2 2" xfId="27823" xr:uid="{465F00EF-BBC8-421F-A8AF-33A2DBB01486}"/>
    <cellStyle name="Izhod 2 5 3 4" xfId="7889" xr:uid="{5F709504-B7B8-460E-9C80-65BE7F7B2640}"/>
    <cellStyle name="Izhod 2 5 3 4 2" xfId="23422" xr:uid="{B6F56BDC-31C8-4E15-AD57-2FE4B5F9E4AD}"/>
    <cellStyle name="Izhod 2 5 3 5" xfId="9323" xr:uid="{4AEDBEFA-07BB-48F3-A1DD-C969A396E8A8}"/>
    <cellStyle name="Izhod 2 5 4" xfId="2391" xr:uid="{068F3ED0-5545-4EA4-8C7C-612BC005F65B}"/>
    <cellStyle name="Izhod 2 5 4 2" xfId="5290" xr:uid="{0FB832B6-1D0E-4147-8988-40E9820B4560}"/>
    <cellStyle name="Izhod 2 5 4 2 2" xfId="17563" xr:uid="{DC966FB1-711C-4E34-969D-5C091E75BD22}"/>
    <cellStyle name="Izhod 2 5 4 2 2 2" xfId="29101" xr:uid="{67962AEE-3296-49A8-BB78-02A8A53AFC11}"/>
    <cellStyle name="Izhod 2 5 4 2 3" xfId="26038" xr:uid="{044E7C22-59C3-4283-BD33-4D919A47BC77}"/>
    <cellStyle name="Izhod 2 5 4 2 4" xfId="14694" xr:uid="{C3A89B98-219D-4734-B3F5-445AD223C03B}"/>
    <cellStyle name="Izhod 2 5 4 3" xfId="8346" xr:uid="{8ED34643-21B8-496C-8CEF-28BCEDF33FC7}"/>
    <cellStyle name="Izhod 2 5 4 3 2" xfId="27541" xr:uid="{4A006EB2-3D48-46B2-B881-9CF3E6DD8804}"/>
    <cellStyle name="Izhod 2 5 4 3 3" xfId="16071" xr:uid="{8C0790CC-F114-4509-A55D-AAAD338765FA}"/>
    <cellStyle name="Izhod 2 5 4 4" xfId="9780" xr:uid="{BECC80B4-B528-443A-8C85-EE531BA54C6D}"/>
    <cellStyle name="Izhod 2 5 4 4 2" xfId="23140" xr:uid="{4F7A6D07-41AE-487D-8E83-082B7030A45D}"/>
    <cellStyle name="Izhod 2 5 5" xfId="2371" xr:uid="{884BA2D8-EFDF-4C6D-ACB6-287DA52B5655}"/>
    <cellStyle name="Izhod 2 5 5 2" xfId="5270" xr:uid="{EB77F65E-B909-4325-97C5-2F1C00DB8CA6}"/>
    <cellStyle name="Izhod 2 5 5 2 2" xfId="17543" xr:uid="{664106FA-F6B9-4B9F-BEDD-ACF12D3CBCAA}"/>
    <cellStyle name="Izhod 2 5 5 2 2 2" xfId="29081" xr:uid="{96B76168-BBE1-47EF-BEF5-59E6D3115C7E}"/>
    <cellStyle name="Izhod 2 5 5 2 3" xfId="26018" xr:uid="{7942AB60-D206-4399-A1E0-3C40FE387C13}"/>
    <cellStyle name="Izhod 2 5 5 2 4" xfId="14676" xr:uid="{34E41B60-5205-401E-B391-2E326F162C84}"/>
    <cellStyle name="Izhod 2 5 5 3" xfId="8169" xr:uid="{C19319A7-342C-44C8-A9DD-45B6E0493B65}"/>
    <cellStyle name="Izhod 2 5 5 3 2" xfId="27521" xr:uid="{BC376DB0-5B94-4455-B69E-709F7DFF57BE}"/>
    <cellStyle name="Izhod 2 5 5 3 3" xfId="16053" xr:uid="{1DCC35DE-114D-4B57-9E85-35E4725D5BCA}"/>
    <cellStyle name="Izhod 2 5 5 4" xfId="9603" xr:uid="{34C3E118-68C4-4818-A6F2-7314E108D220}"/>
    <cellStyle name="Izhod 2 5 5 4 2" xfId="23120" xr:uid="{AC974630-E41D-43AC-9C04-2AD2709588D7}"/>
    <cellStyle name="Izhod 2 5 6" xfId="2902" xr:uid="{866F5CE5-C7DB-4111-AAB1-3F5B2DD5B8B8}"/>
    <cellStyle name="Izhod 2 5 6 2" xfId="5801" xr:uid="{787522F0-23F4-43E9-BA1D-D8FDF9B90BBB}"/>
    <cellStyle name="Izhod 2 5 6 2 2" xfId="18074" xr:uid="{9C0BE50E-178C-483A-930E-4F4CE784F52C}"/>
    <cellStyle name="Izhod 2 5 6 2 2 2" xfId="29612" xr:uid="{C7D4B577-3E73-4634-A57A-E01FD93A4B74}"/>
    <cellStyle name="Izhod 2 5 6 2 3" xfId="26549" xr:uid="{80245344-8BBC-4A80-9380-0FFD52A777BD}"/>
    <cellStyle name="Izhod 2 5 6 2 4" xfId="15144" xr:uid="{EE3FD651-96AA-4883-86C0-66A2D4EF761F}"/>
    <cellStyle name="Izhod 2 5 6 3" xfId="16521" xr:uid="{3AD5B8D7-F27F-4ED7-81E2-99A5E51BF3DA}"/>
    <cellStyle name="Izhod 2 5 6 3 2" xfId="28052" xr:uid="{F0619DD1-8F75-4D7C-B12F-E0D790DD37D4}"/>
    <cellStyle name="Izhod 2 5 6 4" xfId="23651" xr:uid="{DAF2CB6B-7070-44AB-A4A5-251AEBA254B9}"/>
    <cellStyle name="Izhod 2 5 6 5" xfId="12402" xr:uid="{37E22240-916E-4455-9A19-6E5294FA2A4C}"/>
    <cellStyle name="Izhod 2 5 7" xfId="1114" xr:uid="{3779C9E3-5160-4334-AFA2-CFAEB599505D}"/>
    <cellStyle name="Izhod 2 5 7 2" xfId="4017" xr:uid="{A4CD2C6D-87E1-4272-9467-6C456668E6AF}"/>
    <cellStyle name="Izhod 2 5 7 2 2" xfId="17127" xr:uid="{F1A537A7-8564-472F-A1E1-22758BB087EA}"/>
    <cellStyle name="Izhod 2 5 7 2 2 2" xfId="28665" xr:uid="{C0693837-3196-492E-BAA9-81DAB4CF0A2D}"/>
    <cellStyle name="Izhod 2 5 7 2 3" xfId="24765" xr:uid="{EA22378D-F56B-498A-BB22-2ABFC21CC0AC}"/>
    <cellStyle name="Izhod 2 5 7 2 4" xfId="13444" xr:uid="{91E79676-CDBA-4195-8363-130CA69281DD}"/>
    <cellStyle name="Izhod 2 5 7 3" xfId="15658" xr:uid="{55E7A03B-EF32-4161-9AF9-691CCDDBD37C}"/>
    <cellStyle name="Izhod 2 5 7 3 2" xfId="27105" xr:uid="{16A5CEDF-0D53-43FE-A17B-2C72F812DA15}"/>
    <cellStyle name="Izhod 2 5 7 4" xfId="21867" xr:uid="{982AFF22-F881-4E4B-A85E-541D262B4886}"/>
    <cellStyle name="Izhod 2 5 7 5" xfId="10928" xr:uid="{ECBC511E-836C-4FBA-B2A5-3BBD30D8D65C}"/>
    <cellStyle name="Izhod 2 5 8" xfId="2305" xr:uid="{524C3C3E-4FCD-4581-B348-0CC206071FB3}"/>
    <cellStyle name="Izhod 2 5 8 2" xfId="5204" xr:uid="{F95A193A-3374-4977-97AE-329CE70534DC}"/>
    <cellStyle name="Izhod 2 5 8 2 2" xfId="17477" xr:uid="{91936A98-A229-48CA-8E67-E5850FE3E4D0}"/>
    <cellStyle name="Izhod 2 5 8 2 2 2" xfId="29015" xr:uid="{65AF37AF-5978-4DE2-9F49-20D3CFD637FC}"/>
    <cellStyle name="Izhod 2 5 8 2 3" xfId="25952" xr:uid="{270437B8-A44F-4D53-9297-3CDEEC1C8C43}"/>
    <cellStyle name="Izhod 2 5 8 2 4" xfId="14617" xr:uid="{FBDFD222-27F9-4CB7-A57D-AEB5DDED915A}"/>
    <cellStyle name="Izhod 2 5 8 3" xfId="15994" xr:uid="{3D1AD123-804E-4967-BDC7-79EB45BF14BB}"/>
    <cellStyle name="Izhod 2 5 8 3 2" xfId="27455" xr:uid="{4C7ED2C3-3A77-4FF7-A9F2-C5DE2F07B920}"/>
    <cellStyle name="Izhod 2 5 8 4" xfId="23054" xr:uid="{E2CC9F77-45EB-48BE-A0CD-3C01CFA54C1D}"/>
    <cellStyle name="Izhod 2 5 8 5" xfId="11981" xr:uid="{5CAF0813-BBFC-43A4-8441-29A3A518F38F}"/>
    <cellStyle name="Izhod 2 5 9" xfId="4259" xr:uid="{A617B9E5-98F9-4865-991A-B682B99E507F}"/>
    <cellStyle name="Izhod 2 5 9 2" xfId="17196" xr:uid="{21521223-01A4-485D-9E9C-81DF8937F8FA}"/>
    <cellStyle name="Izhod 2 5 9 2 2" xfId="28734" xr:uid="{7143E79F-6C1B-4D6F-9F8A-9A34A8B76E5D}"/>
    <cellStyle name="Izhod 2 5 9 3" xfId="25007" xr:uid="{E07051B8-23C9-4E6F-91B4-1193545D040E}"/>
    <cellStyle name="Izhod 2 5 9 4" xfId="13681" xr:uid="{976F3DC1-C9E5-4534-8BEF-B21C696C5EC6}"/>
    <cellStyle name="Izhod 2 6" xfId="1367" xr:uid="{D5AF2CE6-9FF3-4FB3-A95B-503E8EF2E372}"/>
    <cellStyle name="Izhod 2 6 10" xfId="7751" xr:uid="{1D0E1B13-95A4-4D5A-B02E-54F1397DFAEF}"/>
    <cellStyle name="Izhod 2 6 10 2" xfId="27184" xr:uid="{B2EF8DA6-D8F9-4D34-8476-9CC0808A3320}"/>
    <cellStyle name="Izhod 2 6 10 3" xfId="15732" xr:uid="{81B7CA3A-6998-401B-B09C-FCACB6901BEB}"/>
    <cellStyle name="Izhod 2 6 11" xfId="9185" xr:uid="{A067ED7E-BA1D-4C95-A9DC-FF35741A1BFC}"/>
    <cellStyle name="Izhod 2 6 11 2" xfId="22120" xr:uid="{80C7B7D5-21CE-4661-A186-EC0E071448D1}"/>
    <cellStyle name="Izhod 2 6 2" xfId="2521" xr:uid="{150D7A93-4C01-4E17-9495-A514030D5EA9}"/>
    <cellStyle name="Izhod 2 6 2 2" xfId="5420" xr:uid="{8626426B-8C9A-4FFC-A72A-790B9D6FB907}"/>
    <cellStyle name="Izhod 2 6 2 2 2" xfId="8609" xr:uid="{D4551DE2-3842-4D74-9DB6-C6DC8B5F4D5C}"/>
    <cellStyle name="Izhod 2 6 2 2 2 2" xfId="29231" xr:uid="{B8723ABA-B1E7-40B5-B855-687CA7623ABE}"/>
    <cellStyle name="Izhod 2 6 2 2 2 3" xfId="17693" xr:uid="{C8ED187D-8D83-4B33-B2AB-6A9A242AFAA4}"/>
    <cellStyle name="Izhod 2 6 2 2 3" xfId="10043" xr:uid="{5E996D36-84B1-4660-AB9F-0892894AF40C}"/>
    <cellStyle name="Izhod 2 6 2 2 3 2" xfId="26168" xr:uid="{309DACC7-CD36-4DA8-9EE9-4A73B47475D6}"/>
    <cellStyle name="Izhod 2 6 2 3" xfId="8803" xr:uid="{CDE3B73F-04E2-4539-977C-47F7B8DAEE52}"/>
    <cellStyle name="Izhod 2 6 2 3 2" xfId="10237" xr:uid="{79A27F5F-EFAC-4C24-A077-E4B0B85B853D}"/>
    <cellStyle name="Izhod 2 6 2 3 2 2" xfId="27671" xr:uid="{4F339995-98E4-412E-937A-CD6C7BCD0C1F}"/>
    <cellStyle name="Izhod 2 6 2 4" xfId="7958" xr:uid="{1158A327-5C13-42AA-8703-01664F4E0652}"/>
    <cellStyle name="Izhod 2 6 2 4 2" xfId="23270" xr:uid="{FE4C899E-80D8-409D-A933-3B062A88BC2B}"/>
    <cellStyle name="Izhod 2 6 2 5" xfId="9392" xr:uid="{BC0BE781-F938-4F97-AFCD-AD92EC5F7D1B}"/>
    <cellStyle name="Izhod 2 6 3" xfId="2558" xr:uid="{5794B415-17D6-4696-AAA1-EBAADA64C07C}"/>
    <cellStyle name="Izhod 2 6 3 2" xfId="5457" xr:uid="{76C165C2-CB61-479E-8C37-DF3714D24577}"/>
    <cellStyle name="Izhod 2 6 3 2 2" xfId="8503" xr:uid="{2156B141-139B-4286-8485-63912AFF4ED4}"/>
    <cellStyle name="Izhod 2 6 3 2 2 2" xfId="29268" xr:uid="{A4866448-9C19-4DBD-AC55-A0CF2C37E172}"/>
    <cellStyle name="Izhod 2 6 3 2 2 3" xfId="17730" xr:uid="{D572F3FA-68BF-4E42-8531-943F96A54784}"/>
    <cellStyle name="Izhod 2 6 3 2 3" xfId="9937" xr:uid="{928C9C7F-C522-4C45-9698-F3F7CD823FEF}"/>
    <cellStyle name="Izhod 2 6 3 2 3 2" xfId="26205" xr:uid="{CE8F3C1F-41E5-483C-893C-59C09BB4675F}"/>
    <cellStyle name="Izhod 2 6 3 3" xfId="8290" xr:uid="{0BAFA71F-F286-4B39-8A07-97E5CE043E89}"/>
    <cellStyle name="Izhod 2 6 3 3 2" xfId="9724" xr:uid="{712B0C49-37C6-4EBF-ABBB-E9038CD72E35}"/>
    <cellStyle name="Izhod 2 6 3 3 2 2" xfId="27708" xr:uid="{0CB927E3-195C-434A-A74B-6E465513E35D}"/>
    <cellStyle name="Izhod 2 6 3 4" xfId="7852" xr:uid="{B2C84DB2-C845-4527-B724-9886540F828D}"/>
    <cellStyle name="Izhod 2 6 3 4 2" xfId="23307" xr:uid="{C8765FB2-65E4-43E3-B229-55F947EFA36C}"/>
    <cellStyle name="Izhod 2 6 3 5" xfId="9286" xr:uid="{30209D8E-F40E-4565-B58F-43C2A23C29A2}"/>
    <cellStyle name="Izhod 2 6 4" xfId="2379" xr:uid="{F119FF69-A5A9-4EB8-B027-CBBB41D9D610}"/>
    <cellStyle name="Izhod 2 6 4 2" xfId="5278" xr:uid="{265A9A2A-AB98-4F06-853B-FA307CAACA97}"/>
    <cellStyle name="Izhod 2 6 4 2 2" xfId="17551" xr:uid="{26A7EC60-0591-4DD8-90C8-06957E9F3C9E}"/>
    <cellStyle name="Izhod 2 6 4 2 2 2" xfId="29089" xr:uid="{1435B644-8845-48E4-BBFD-F3DB7840A8F1}"/>
    <cellStyle name="Izhod 2 6 4 2 3" xfId="26026" xr:uid="{DE091752-7962-48EC-BE28-8707653A300D}"/>
    <cellStyle name="Izhod 2 6 4 2 4" xfId="14684" xr:uid="{B9C96107-D356-416D-8839-DC15ECD6D2EC}"/>
    <cellStyle name="Izhod 2 6 4 3" xfId="8402" xr:uid="{CC7B27BB-C2F2-4CA9-986C-33B80EEBC5AC}"/>
    <cellStyle name="Izhod 2 6 4 3 2" xfId="27529" xr:uid="{714AB832-D6EA-4143-9803-F4C43C8A3AD6}"/>
    <cellStyle name="Izhod 2 6 4 3 3" xfId="16061" xr:uid="{D99C11C1-EE27-4285-8624-5035D438F01A}"/>
    <cellStyle name="Izhod 2 6 4 4" xfId="9836" xr:uid="{D62D9D2B-35FD-40EA-B07C-F0089A4E29DD}"/>
    <cellStyle name="Izhod 2 6 4 4 2" xfId="23128" xr:uid="{A4AB8597-4182-420E-B5C4-1CC66FC7770C}"/>
    <cellStyle name="Izhod 2 6 5" xfId="2223" xr:uid="{4800B4DC-20D7-4466-85AD-1617FC52079A}"/>
    <cellStyle name="Izhod 2 6 5 2" xfId="5122" xr:uid="{D94C0E6A-4B9B-4C08-AC8E-76FCABC9A50A}"/>
    <cellStyle name="Izhod 2 6 5 2 2" xfId="17395" xr:uid="{22EC3EB6-471D-4AB4-8283-F77EE7C8E871}"/>
    <cellStyle name="Izhod 2 6 5 2 2 2" xfId="28933" xr:uid="{F24B8688-A211-43C0-B7AC-451EC82A6785}"/>
    <cellStyle name="Izhod 2 6 5 2 3" xfId="25870" xr:uid="{CF6AF840-16F4-4291-8AB2-C286BD24C26A}"/>
    <cellStyle name="Izhod 2 6 5 2 4" xfId="14539" xr:uid="{8D27FD65-98F9-4A54-A5BD-E2AA2830AFEF}"/>
    <cellStyle name="Izhod 2 6 5 3" xfId="8727" xr:uid="{6FC59C79-B299-4137-9217-AD44A91118D0}"/>
    <cellStyle name="Izhod 2 6 5 3 2" xfId="27373" xr:uid="{CAB42664-4DCC-4726-8552-1E4955D1AA4F}"/>
    <cellStyle name="Izhod 2 6 5 3 3" xfId="15916" xr:uid="{44771EB0-1DAA-48DE-92DE-D9A4A9D49EAD}"/>
    <cellStyle name="Izhod 2 6 5 4" xfId="10161" xr:uid="{576903AC-7EB5-4A26-A29E-08D384E600CF}"/>
    <cellStyle name="Izhod 2 6 5 4 2" xfId="22972" xr:uid="{60710873-1984-436E-9E52-FF5D796535C0}"/>
    <cellStyle name="Izhod 2 6 6" xfId="3030" xr:uid="{60F62DD2-364B-458F-9ACB-BD4F349D2321}"/>
    <cellStyle name="Izhod 2 6 6 2" xfId="5929" xr:uid="{14F2F1DD-2A56-4335-BF85-7186371E817B}"/>
    <cellStyle name="Izhod 2 6 6 2 2" xfId="18202" xr:uid="{6772480D-491F-4641-9D99-9B779F04653A}"/>
    <cellStyle name="Izhod 2 6 6 2 2 2" xfId="29740" xr:uid="{395BC204-C11D-4A0B-8376-7E47194B691F}"/>
    <cellStyle name="Izhod 2 6 6 2 3" xfId="26677" xr:uid="{191678A3-FBDE-4D34-9073-4EF299858E3E}"/>
    <cellStyle name="Izhod 2 6 6 2 4" xfId="15271" xr:uid="{1BCB457E-BC9E-44FE-956E-844C69AAF374}"/>
    <cellStyle name="Izhod 2 6 6 3" xfId="16648" xr:uid="{83D1B270-E7D1-40E4-8201-600EFF4FAE39}"/>
    <cellStyle name="Izhod 2 6 6 3 2" xfId="28180" xr:uid="{529768DA-84BE-4EC3-AAC8-44DDBEFBF39E}"/>
    <cellStyle name="Izhod 2 6 6 4" xfId="23779" xr:uid="{B29854E7-0D6D-4C68-AF41-393CCBF4C3D7}"/>
    <cellStyle name="Izhod 2 6 6 5" xfId="12509" xr:uid="{3B0546CA-D4FB-434E-9BC2-65F68C66F61E}"/>
    <cellStyle name="Izhod 2 6 7" xfId="1090" xr:uid="{72908CF0-1121-4396-948F-B9306B784C14}"/>
    <cellStyle name="Izhod 2 6 7 2" xfId="3993" xr:uid="{8F8B7C8F-D49E-4E24-A567-15B794CD428C}"/>
    <cellStyle name="Izhod 2 6 7 2 2" xfId="17103" xr:uid="{79AEBF35-E863-497B-95E6-48E585B738E3}"/>
    <cellStyle name="Izhod 2 6 7 2 2 2" xfId="28641" xr:uid="{181B2D8D-CD8A-4BA4-830E-18E2A27DB4E0}"/>
    <cellStyle name="Izhod 2 6 7 2 3" xfId="24741" xr:uid="{A25D3729-6148-4021-AAA4-763B291534F2}"/>
    <cellStyle name="Izhod 2 6 7 2 4" xfId="13423" xr:uid="{5C6566B6-0781-41FF-B886-83B5F5C92221}"/>
    <cellStyle name="Izhod 2 6 7 3" xfId="15637" xr:uid="{9533191F-ECEA-4C96-9C15-777C1266EA20}"/>
    <cellStyle name="Izhod 2 6 7 3 2" xfId="27081" xr:uid="{E5DFC611-4049-4BC5-A335-02DC39F4BDC8}"/>
    <cellStyle name="Izhod 2 6 7 4" xfId="21843" xr:uid="{446E990B-796E-41A4-B8C6-C417E79FF8AF}"/>
    <cellStyle name="Izhod 2 6 7 5" xfId="10911" xr:uid="{19B0B0E1-0575-4FBD-A378-D6D627F5FE66}"/>
    <cellStyle name="Izhod 2 6 8" xfId="3055" xr:uid="{FB9F5A0D-A82B-4B62-9665-F29792D81F5B}"/>
    <cellStyle name="Izhod 2 6 8 2" xfId="5954" xr:uid="{5B5A3815-8E6E-421C-B1AC-263A4A1FAC0B}"/>
    <cellStyle name="Izhod 2 6 8 2 2" xfId="18227" xr:uid="{9BC908A6-0E31-437F-BFBA-A3AB6A4D6673}"/>
    <cellStyle name="Izhod 2 6 8 2 2 2" xfId="29765" xr:uid="{5D900E8E-044B-49BD-886D-B1E9F83B6D63}"/>
    <cellStyle name="Izhod 2 6 8 2 3" xfId="26702" xr:uid="{959DF88A-9AE0-407C-AAF6-40A90FD99CDE}"/>
    <cellStyle name="Izhod 2 6 8 2 4" xfId="15296" xr:uid="{B03E40DD-39B3-4163-8462-622046A29BA2}"/>
    <cellStyle name="Izhod 2 6 8 3" xfId="16673" xr:uid="{91585E58-22C8-4750-9188-66A9DC505C16}"/>
    <cellStyle name="Izhod 2 6 8 3 2" xfId="28205" xr:uid="{1408196C-9FE4-4798-96D6-4678651EA154}"/>
    <cellStyle name="Izhod 2 6 8 4" xfId="23804" xr:uid="{4106568D-37DF-4760-BAFA-072B0E70E5FD}"/>
    <cellStyle name="Izhod 2 6 8 5" xfId="12531" xr:uid="{CC103C1F-0F94-439A-8C5F-37E414BE5964}"/>
    <cellStyle name="Izhod 2 6 9" xfId="4270" xr:uid="{D2F7E9DA-98FA-427C-9A12-85652208B362}"/>
    <cellStyle name="Izhod 2 6 9 2" xfId="17206" xr:uid="{B244A1A3-967C-49AE-A136-8F383D98EDC6}"/>
    <cellStyle name="Izhod 2 6 9 2 2" xfId="28744" xr:uid="{F8498AB3-B78A-4DB4-8C0E-A662CCB3B4DB}"/>
    <cellStyle name="Izhod 2 6 9 3" xfId="25018" xr:uid="{BF6D02BC-23C3-49D7-A901-F939CC7702AB}"/>
    <cellStyle name="Izhod 2 6 9 4" xfId="13692" xr:uid="{D1AF6903-33DD-48ED-A7BF-CC7D1E5A5EE2}"/>
    <cellStyle name="Izhod 2 7" xfId="1339" xr:uid="{A64A3222-D913-47D9-A699-76913B1F0F55}"/>
    <cellStyle name="Izhod 2 7 10" xfId="7737" xr:uid="{06CF56F6-F84D-45DE-B0EE-A2AB5A9DAB14}"/>
    <cellStyle name="Izhod 2 7 10 2" xfId="27163" xr:uid="{28518B19-E08C-4DB3-B230-0AF578DEE183}"/>
    <cellStyle name="Izhod 2 7 10 3" xfId="15711" xr:uid="{EB6582E1-9A47-4F02-A17E-08013AB2FDAB}"/>
    <cellStyle name="Izhod 2 7 11" xfId="9171" xr:uid="{D91FD88C-3D20-4EF9-9115-868A419580DB}"/>
    <cellStyle name="Izhod 2 7 11 2" xfId="22092" xr:uid="{D9E8CFFA-5C8C-44F8-B283-3C504CE748C3}"/>
    <cellStyle name="Izhod 2 7 2" xfId="2624" xr:uid="{EFAB378E-C9DD-43DA-870E-6A16831208DB}"/>
    <cellStyle name="Izhod 2 7 2 2" xfId="5523" xr:uid="{E62F47DF-C133-4BE3-9AE7-9822BE468657}"/>
    <cellStyle name="Izhod 2 7 2 2 2" xfId="8595" xr:uid="{F6ECEF5B-AFE7-4F06-93C9-5970230B0754}"/>
    <cellStyle name="Izhod 2 7 2 2 2 2" xfId="29334" xr:uid="{24CFB368-E741-4389-8AF9-38FF02B38BF5}"/>
    <cellStyle name="Izhod 2 7 2 2 2 3" xfId="17796" xr:uid="{E38AD5AA-85BE-4A2E-8A3D-3ED78F345592}"/>
    <cellStyle name="Izhod 2 7 2 2 3" xfId="10029" xr:uid="{E8F5AC7D-076C-42E9-9A69-BCC96C0AC399}"/>
    <cellStyle name="Izhod 2 7 2 2 3 2" xfId="26271" xr:uid="{4517634D-92F1-46F7-8FB2-38BC16C3334D}"/>
    <cellStyle name="Izhod 2 7 2 3" xfId="8789" xr:uid="{2386A319-BDF6-42BE-869F-AC26619E1658}"/>
    <cellStyle name="Izhod 2 7 2 3 2" xfId="10223" xr:uid="{45ACCBEE-9476-4F74-BA57-A95A0B8F21DC}"/>
    <cellStyle name="Izhod 2 7 2 3 2 2" xfId="27774" xr:uid="{0AF3D503-0B38-4E4C-86F0-6C1772B0F349}"/>
    <cellStyle name="Izhod 2 7 2 4" xfId="7944" xr:uid="{570BBAED-A1C5-4E09-9D94-E2D8C5B7BBE5}"/>
    <cellStyle name="Izhod 2 7 2 4 2" xfId="23373" xr:uid="{E4B8FE1B-3C27-4301-8C34-A64CCF2AA565}"/>
    <cellStyle name="Izhod 2 7 2 5" xfId="9378" xr:uid="{93D3DCC3-7893-4D68-993F-122EDAA92B1F}"/>
    <cellStyle name="Izhod 2 7 3" xfId="2542" xr:uid="{50163E9D-5D10-4C14-88CE-C054C91AEBD9}"/>
    <cellStyle name="Izhod 2 7 3 2" xfId="5441" xr:uid="{1877B4F5-C371-4FA3-88A1-E30BF0036266}"/>
    <cellStyle name="Izhod 2 7 3 2 2" xfId="8448" xr:uid="{3671C1B4-2033-4729-8EDD-9AE44ABC95E2}"/>
    <cellStyle name="Izhod 2 7 3 2 2 2" xfId="29252" xr:uid="{4BCF5EA1-ECDA-46CF-A28E-748ED30577F3}"/>
    <cellStyle name="Izhod 2 7 3 2 2 3" xfId="17714" xr:uid="{C157ABAE-4221-4F55-8948-B7F40114B6C3}"/>
    <cellStyle name="Izhod 2 7 3 2 3" xfId="9882" xr:uid="{573CC765-FFCB-4DB2-97AC-68D1A35FDA45}"/>
    <cellStyle name="Izhod 2 7 3 2 3 2" xfId="26189" xr:uid="{CF62E71E-1DBD-47E9-A893-577560AFFC44}"/>
    <cellStyle name="Izhod 2 7 3 3" xfId="8181" xr:uid="{9B902B4F-78C3-436D-86C2-877166ECCEAF}"/>
    <cellStyle name="Izhod 2 7 3 3 2" xfId="9615" xr:uid="{87DCF35D-1E7F-41A5-890F-9B814250A299}"/>
    <cellStyle name="Izhod 2 7 3 3 2 2" xfId="27692" xr:uid="{7327B8F4-129E-48CC-ABCE-A3AF5ACA6930}"/>
    <cellStyle name="Izhod 2 7 3 4" xfId="7797" xr:uid="{4E05C0E6-6609-4EAE-86C3-E0B404C68CA6}"/>
    <cellStyle name="Izhod 2 7 3 4 2" xfId="23291" xr:uid="{ECD16268-2D41-42AA-9F0A-99133E8BB144}"/>
    <cellStyle name="Izhod 2 7 3 5" xfId="9231" xr:uid="{23ED2709-E5A0-476F-81B3-C028C27C48C2}"/>
    <cellStyle name="Izhod 2 7 4" xfId="2428" xr:uid="{F47CF624-966A-431A-88E9-E83799BC4174}"/>
    <cellStyle name="Izhod 2 7 4 2" xfId="5327" xr:uid="{D5257385-CE61-49C8-9816-F2C302D40140}"/>
    <cellStyle name="Izhod 2 7 4 2 2" xfId="17600" xr:uid="{686B8EA7-CCFB-481F-ADD2-1B1273BC9C81}"/>
    <cellStyle name="Izhod 2 7 4 2 2 2" xfId="29138" xr:uid="{271096B3-A598-4E7F-8330-817D1AC2D6B1}"/>
    <cellStyle name="Izhod 2 7 4 2 3" xfId="26075" xr:uid="{1E6579F8-5645-458B-9D1B-29B3B7421991}"/>
    <cellStyle name="Izhod 2 7 4 2 4" xfId="14727" xr:uid="{86C793CE-9B0D-4CA9-8F6D-5B5C74EEEC63}"/>
    <cellStyle name="Izhod 2 7 4 3" xfId="8388" xr:uid="{AFA8D026-FC85-42C2-8D81-62B84D52C5E7}"/>
    <cellStyle name="Izhod 2 7 4 3 2" xfId="27578" xr:uid="{F71C33A0-1606-41F4-99B3-848F28F5E32A}"/>
    <cellStyle name="Izhod 2 7 4 3 3" xfId="16104" xr:uid="{8CA8B273-73C6-4E67-B25B-7742B5978D9D}"/>
    <cellStyle name="Izhod 2 7 4 4" xfId="9822" xr:uid="{C0B9754A-2DB2-4261-BAAF-D4B0A25519EA}"/>
    <cellStyle name="Izhod 2 7 4 4 2" xfId="23177" xr:uid="{FE5CF322-4EDC-4367-B919-ADF872AD78FE}"/>
    <cellStyle name="Izhod 2 7 5" xfId="2259" xr:uid="{38EE0546-5DA9-4166-B162-142E5234AEA8}"/>
    <cellStyle name="Izhod 2 7 5 2" xfId="5158" xr:uid="{5951D9C9-9268-4078-A48F-DD27601B8CD3}"/>
    <cellStyle name="Izhod 2 7 5 2 2" xfId="17431" xr:uid="{4978948C-AC37-47FF-9C75-C35C4CCE0F59}"/>
    <cellStyle name="Izhod 2 7 5 2 2 2" xfId="28969" xr:uid="{30BFD87D-A754-4E49-B105-B4D1B00EBDDB}"/>
    <cellStyle name="Izhod 2 7 5 2 3" xfId="25906" xr:uid="{FE867E50-5E93-44E7-A54C-E524DF18606C}"/>
    <cellStyle name="Izhod 2 7 5 2 4" xfId="14574" xr:uid="{A2335FB3-F830-4268-B52C-D8DA428BD25D}"/>
    <cellStyle name="Izhod 2 7 5 3" xfId="8684" xr:uid="{35596B98-5DA4-4CA7-8F60-C23F4F2A2450}"/>
    <cellStyle name="Izhod 2 7 5 3 2" xfId="27409" xr:uid="{BEFE57D2-9EA3-4183-BF08-C8C6D1C573DA}"/>
    <cellStyle name="Izhod 2 7 5 3 3" xfId="15951" xr:uid="{E5EFA2C8-5EE5-43C7-A581-9157195EB74A}"/>
    <cellStyle name="Izhod 2 7 5 4" xfId="10118" xr:uid="{0351C7B5-5883-4128-B555-C20A385F151A}"/>
    <cellStyle name="Izhod 2 7 5 4 2" xfId="23008" xr:uid="{568C671C-23D7-4FBD-BA69-E21AE88448D1}"/>
    <cellStyle name="Izhod 2 7 6" xfId="2291" xr:uid="{143E27DC-8C35-451A-BFCB-EF8BB8F2029E}"/>
    <cellStyle name="Izhod 2 7 6 2" xfId="5190" xr:uid="{CDDA52D8-5E0B-48E2-BE0C-46D4A16C3301}"/>
    <cellStyle name="Izhod 2 7 6 2 2" xfId="17463" xr:uid="{332F823A-45CD-4D21-AB1A-0964C4B342F6}"/>
    <cellStyle name="Izhod 2 7 6 2 2 2" xfId="29001" xr:uid="{D33486AB-529B-4FFE-B0BD-EF9781ECDE5E}"/>
    <cellStyle name="Izhod 2 7 6 2 3" xfId="25938" xr:uid="{2832359F-6292-414F-8A62-B786467FD5CE}"/>
    <cellStyle name="Izhod 2 7 6 2 4" xfId="14605" xr:uid="{8C631CEE-AF3C-45E5-A766-A54C78AA25C4}"/>
    <cellStyle name="Izhod 2 7 6 3" xfId="15982" xr:uid="{2941F569-0228-49CB-A49D-EB55926F334F}"/>
    <cellStyle name="Izhod 2 7 6 3 2" xfId="27441" xr:uid="{CEBC548D-2A00-4544-B444-AED321190BE5}"/>
    <cellStyle name="Izhod 2 7 6 4" xfId="23040" xr:uid="{97AF92FE-B1B1-48D4-992E-5458CC8FCA6E}"/>
    <cellStyle name="Izhod 2 7 6 5" xfId="11971" xr:uid="{D2F46AA2-3E0D-42E4-8BDA-6E2779193C43}"/>
    <cellStyle name="Izhod 2 7 7" xfId="827" xr:uid="{1C268656-CC4E-42F7-B04B-111EF84FFC4E}"/>
    <cellStyle name="Izhod 2 7 7 2" xfId="3730" xr:uid="{0A27B3EC-74F4-4C3C-90AC-F3B4472B86B3}"/>
    <cellStyle name="Izhod 2 7 7 2 2" xfId="17003" xr:uid="{925C906A-E245-4B22-BEF0-49ACB98D9F67}"/>
    <cellStyle name="Izhod 2 7 7 2 2 2" xfId="28538" xr:uid="{60709E66-E036-4714-876A-29D2EE3FFC2A}"/>
    <cellStyle name="Izhod 2 7 7 2 3" xfId="24478" xr:uid="{A4C879E4-79E1-4680-94B5-927D47BFAC98}"/>
    <cellStyle name="Izhod 2 7 7 2 4" xfId="13183" xr:uid="{500A89BE-6155-4AAD-A281-2385BD271320}"/>
    <cellStyle name="Izhod 2 7 7 3" xfId="15557" xr:uid="{783A679C-D2CC-4EE3-AD6E-8D30C5458B0D}"/>
    <cellStyle name="Izhod 2 7 7 3 2" xfId="26978" xr:uid="{253150C8-3A46-4403-83B1-86E69D5844D5}"/>
    <cellStyle name="Izhod 2 7 7 4" xfId="21580" xr:uid="{D6C4B240-49A2-4253-A932-6A75D7119B65}"/>
    <cellStyle name="Izhod 2 7 7 5" xfId="10681" xr:uid="{A75782C7-31A8-4CFA-92F5-8B90B58EE09F}"/>
    <cellStyle name="Izhod 2 7 8" xfId="2454" xr:uid="{414F713E-CA08-4A8C-A602-41D235B967AB}"/>
    <cellStyle name="Izhod 2 7 8 2" xfId="5353" xr:uid="{176E744E-3725-45FB-82E5-E8DB3D229B13}"/>
    <cellStyle name="Izhod 2 7 8 2 2" xfId="17626" xr:uid="{127E1544-7E30-44B5-A670-B6663B8C0193}"/>
    <cellStyle name="Izhod 2 7 8 2 2 2" xfId="29164" xr:uid="{7411A0AB-F705-4A30-B553-CE998BE0F263}"/>
    <cellStyle name="Izhod 2 7 8 2 3" xfId="26101" xr:uid="{8DD6E434-A4E6-436E-87E9-580553DF7F6E}"/>
    <cellStyle name="Izhod 2 7 8 2 4" xfId="14751" xr:uid="{D49910F8-3AFD-45AC-91FE-BB73E5472E38}"/>
    <cellStyle name="Izhod 2 7 8 3" xfId="16128" xr:uid="{4F4C2DE2-A8DB-4BCB-AF71-A686064002D6}"/>
    <cellStyle name="Izhod 2 7 8 3 2" xfId="27604" xr:uid="{A12DA76E-A43A-4C64-957F-758EB516B9F9}"/>
    <cellStyle name="Izhod 2 7 8 4" xfId="23203" xr:uid="{B949EF75-74DF-46D3-9468-371344B70E38}"/>
    <cellStyle name="Izhod 2 7 8 5" xfId="12091" xr:uid="{A125B960-8421-4731-9AD1-E03374358AFB}"/>
    <cellStyle name="Izhod 2 7 9" xfId="4242" xr:uid="{32618020-8A35-4582-8D4F-ED0EB33081DE}"/>
    <cellStyle name="Izhod 2 7 9 2" xfId="17185" xr:uid="{3BC61E18-FE68-4D0E-9FB7-8E2B6B89FE8E}"/>
    <cellStyle name="Izhod 2 7 9 2 2" xfId="28723" xr:uid="{C1760D79-D4DB-4E87-A410-0B1C8055A0A3}"/>
    <cellStyle name="Izhod 2 7 9 3" xfId="24990" xr:uid="{DE678589-5C57-483E-9D83-13824B5F77CC}"/>
    <cellStyle name="Izhod 2 7 9 4" xfId="13664" xr:uid="{A3E8D633-34A6-4040-8974-06ABB77E6877}"/>
    <cellStyle name="Izhod 2 8" xfId="815" xr:uid="{B5F4FDDB-AD03-4709-9B54-DCBD5DB4E715}"/>
    <cellStyle name="Izhod 2 8 2" xfId="3718" xr:uid="{39594BDD-2B3E-4061-9EE2-5CF5E057E62E}"/>
    <cellStyle name="Izhod 2 8 2 2" xfId="8625" xr:uid="{85D8CFC9-3FE0-4B3B-9CA4-BCDC1F96886B}"/>
    <cellStyle name="Izhod 2 8 2 2 2" xfId="10059" xr:uid="{8C547C9D-7C4A-46E8-9B2F-6223E7C735C3}"/>
    <cellStyle name="Izhod 2 8 2 2 2 2" xfId="28527" xr:uid="{69B26708-9876-430A-9620-E629D3B4E822}"/>
    <cellStyle name="Izhod 2 8 2 3" xfId="8819" xr:uid="{F94A8D55-BDC8-4673-BF35-09A2A23E24C5}"/>
    <cellStyle name="Izhod 2 8 2 3 2" xfId="10253" xr:uid="{E266AE92-F622-4862-A2C7-BA357989476C}"/>
    <cellStyle name="Izhod 2 8 2 3 3" xfId="24466" xr:uid="{402E24DE-900F-4853-AF9F-C19E5885DFB0}"/>
    <cellStyle name="Izhod 2 8 2 4" xfId="7974" xr:uid="{A26881DD-038C-461F-91B6-2A07F3F59FF1}"/>
    <cellStyle name="Izhod 2 8 2 5" xfId="9408" xr:uid="{BAE374A5-1D02-4FF7-BDA0-7F8D1757F5A9}"/>
    <cellStyle name="Izhod 2 8 3" xfId="7841" xr:uid="{5D26E512-0B50-4627-BA98-D6BD7733E9DF}"/>
    <cellStyle name="Izhod 2 8 3 2" xfId="8492" xr:uid="{1A5C5E9B-50BA-4F7C-A7FB-01429FFCB772}"/>
    <cellStyle name="Izhod 2 8 3 2 2" xfId="9926" xr:uid="{46F22E65-47F3-4D69-BB68-3EB1CDD7716F}"/>
    <cellStyle name="Izhod 2 8 3 2 3" xfId="26967" xr:uid="{BA5509C8-7889-4BE3-A038-8FE2DB804C3E}"/>
    <cellStyle name="Izhod 2 8 3 3" xfId="8741" xr:uid="{7E0241B9-B56D-4FC4-BFCA-75E7D20D431A}"/>
    <cellStyle name="Izhod 2 8 3 3 2" xfId="10175" xr:uid="{9E2C8A77-2DD8-4DBF-ABF8-28D9C08F051C}"/>
    <cellStyle name="Izhod 2 8 3 4" xfId="9275" xr:uid="{01E88346-0B83-4430-B71A-6861D21D8524}"/>
    <cellStyle name="Izhod 2 8 4" xfId="8418" xr:uid="{B57367C5-943A-4200-9D67-3CA7E6070C76}"/>
    <cellStyle name="Izhod 2 8 4 2" xfId="9852" xr:uid="{4C43933E-AE2B-43CD-9286-25F76169F060}"/>
    <cellStyle name="Izhod 2 8 4 3" xfId="21568" xr:uid="{A503A61B-57A6-4507-A68E-304CF07C257E}"/>
    <cellStyle name="Izhod 2 8 5" xfId="8335" xr:uid="{4C8F4A81-E682-4C2A-916B-C9EEB774C83F}"/>
    <cellStyle name="Izhod 2 8 5 2" xfId="9769" xr:uid="{B9FC8113-E9DD-4620-A4D4-352289DCA28C}"/>
    <cellStyle name="Izhod 2 8 6" xfId="7767" xr:uid="{212298A0-009D-4FC2-840C-DD474F243F1A}"/>
    <cellStyle name="Izhod 2 8 7" xfId="9201" xr:uid="{A07BBB77-2CFC-4842-B216-685650AE2293}"/>
    <cellStyle name="Izhod 2 9" xfId="845" xr:uid="{DEEE3A14-F293-458C-8AE1-FA863104C8A8}"/>
    <cellStyle name="Izhod 2 9 2" xfId="3748" xr:uid="{0F851B2F-3175-41BB-80E9-6CC57FB4C79F}"/>
    <cellStyle name="Izhod 2 9 2 2" xfId="8110" xr:uid="{9A33EDB8-2B56-483E-A3A7-6971744C23DA}"/>
    <cellStyle name="Izhod 2 9 2 2 2" xfId="28556" xr:uid="{623EA32D-A885-4FC6-BDDE-90AB2930BAE1}"/>
    <cellStyle name="Izhod 2 9 2 2 3" xfId="17020" xr:uid="{7514F20D-BEE9-4E0C-BA92-305D826C3472}"/>
    <cellStyle name="Izhod 2 9 2 3" xfId="9544" xr:uid="{6CDDD052-967D-4C4C-B7C3-EDF05AFAB94F}"/>
    <cellStyle name="Izhod 2 9 2 3 2" xfId="24496" xr:uid="{E815AE99-434E-4638-A75B-63881353868A}"/>
    <cellStyle name="Izhod 2 9 3" xfId="6616" xr:uid="{46C7C915-549B-43B1-BDAA-A408A7CEE9DB}"/>
    <cellStyle name="Izhod 2 9 3 2" xfId="8879" xr:uid="{2F378C02-7C42-48F6-A7F5-8F186EDB7CAA}"/>
    <cellStyle name="Izhod 2 9 3 2 2" xfId="26996" xr:uid="{779603A8-E948-4FF7-B89B-914B0DBAC13C}"/>
    <cellStyle name="Izhod 2 9 4" xfId="7086" xr:uid="{B3D69869-A3E3-4D45-BEA8-6297224C203E}"/>
    <cellStyle name="Izhod 2 9 4 2" xfId="21598" xr:uid="{CC47122A-953D-4C0B-81D8-7FA20D01E5DE}"/>
    <cellStyle name="Izhod 2 9 5" xfId="9015" xr:uid="{DBFF8616-5241-436E-8F38-95F0E16A7C92}"/>
    <cellStyle name="Linked Cell" xfId="50" xr:uid="{C9A15529-24B0-4881-85B4-01E33B04622C}"/>
    <cellStyle name="Linked Cell 2" xfId="423" xr:uid="{192A3970-67A1-4561-A464-20CBACAA409D}"/>
    <cellStyle name="Naslov 1 2" xfId="114" xr:uid="{2D6EB24A-A1CE-487E-AE3A-4B6B70A2E92F}"/>
    <cellStyle name="Naslov 1 2 2" xfId="424" xr:uid="{253145FB-1FF8-431D-973A-22502A313440}"/>
    <cellStyle name="Naslov 2 2" xfId="115" xr:uid="{03222F5F-28B4-4AEA-98D0-074A001B64F8}"/>
    <cellStyle name="Naslov 2 2 2" xfId="425" xr:uid="{EF44EDC7-EBC1-41B3-A36D-36171174D8D2}"/>
    <cellStyle name="Naslov 3 2" xfId="119" xr:uid="{84C36316-0F43-484E-8668-C495B481A25E}"/>
    <cellStyle name="Naslov 3 2 2" xfId="426" xr:uid="{C49FACAF-AE61-43B0-836B-0D00BB6C2F13}"/>
    <cellStyle name="Naslov 4 2" xfId="120" xr:uid="{6A54026C-CED2-4556-B9CB-CF99D80BE9B8}"/>
    <cellStyle name="Naslov 4 2 2" xfId="427" xr:uid="{0476BB33-5E0B-4E2E-9FAD-5E8D4DCE3666}"/>
    <cellStyle name="Naslov 5" xfId="81" xr:uid="{4F05BF8E-8B07-4210-A54E-15C8FE1ACEDD}"/>
    <cellStyle name="Naslov 5 2" xfId="428" xr:uid="{348CA272-193B-4381-802D-BEE7F7C0D645}"/>
    <cellStyle name="Naslov 6" xfId="82" xr:uid="{C737190B-85B8-4517-ACB9-6979FBFA3EFE}"/>
    <cellStyle name="Naslov 6 2" xfId="429" xr:uid="{5CE64DCB-35A1-4D20-971F-1DDF31C1039A}"/>
    <cellStyle name="Navadno" xfId="0" builtinId="0"/>
    <cellStyle name="Navadno 10" xfId="8837" xr:uid="{2303EE99-5726-4366-B58E-C5A2C89FFB3E}"/>
    <cellStyle name="Navadno 10 2" xfId="10" xr:uid="{197205DA-2B0C-47BE-B163-509142C314BB}"/>
    <cellStyle name="Navadno 10 2 2" xfId="69" xr:uid="{C0378AE7-3D68-4236-8B10-2B5F2929401F}"/>
    <cellStyle name="Navadno 10 2 2 2" xfId="430" xr:uid="{E64A1BCE-6ED8-458A-89BA-B21351FE8682}"/>
    <cellStyle name="Navadno 10 2 2 3" xfId="3271" xr:uid="{0F1F8C03-8F71-4E49-94EF-7CE1C214A1F5}"/>
    <cellStyle name="Navadno 10 2 3" xfId="1765" xr:uid="{94C47D53-6E65-4BF8-BA71-99D8E618474E}"/>
    <cellStyle name="Navadno 11" xfId="8" xr:uid="{B063A454-3193-4737-B0F4-532DDAA524A0}"/>
    <cellStyle name="Navadno 2" xfId="2" xr:uid="{00000000-0005-0000-0000-000001000000}"/>
    <cellStyle name="Navadno 2 10" xfId="12" xr:uid="{D0F95C41-CD94-4F73-B3C6-FB99E3EAC9A6}"/>
    <cellStyle name="Navadno 2 10 2" xfId="432" xr:uid="{499B2852-F982-48D6-8ED7-16EC02AE53E7}"/>
    <cellStyle name="Navadno 2 10 2 2" xfId="1764" xr:uid="{086C8B56-1B85-4AE0-9185-91DFE9F2B0F7}"/>
    <cellStyle name="Navadno 2 10 3" xfId="1766" xr:uid="{F68E4B90-D0ED-4337-8D7A-EC47FCCC1659}"/>
    <cellStyle name="Navadno 2 2" xfId="3" xr:uid="{00000000-0005-0000-0000-000002000000}"/>
    <cellStyle name="Navadno 2 2 2" xfId="75" xr:uid="{A2EE40AE-337C-4FD4-B1AA-83B453151F89}"/>
    <cellStyle name="Navadno 2 2 2 2" xfId="87" xr:uid="{03C124E6-9633-42A2-AEDA-8C4D90BEAA39}"/>
    <cellStyle name="Navadno 2 2 3" xfId="164" xr:uid="{F2808837-098C-4E0D-AEF9-1225F22D538F}"/>
    <cellStyle name="Navadno 2 2 4" xfId="129" xr:uid="{5746A6BF-C971-4F98-AB60-0F289A7ECE3D}"/>
    <cellStyle name="Navadno 2 2 5" xfId="267" xr:uid="{E4DC2C3C-3C90-44CE-A0AE-1C55AEFA1064}"/>
    <cellStyle name="Navadno 2 2 6" xfId="15" xr:uid="{EAC39709-8E6F-4768-A874-9DA2665DACF1}"/>
    <cellStyle name="Navadno 2 3" xfId="64" xr:uid="{5B66891E-4280-458C-95BF-26419104F2DD}"/>
    <cellStyle name="Navadno 2 3 2" xfId="172" xr:uid="{AAFF417E-A095-49D9-9FB8-93110F0EBB92}"/>
    <cellStyle name="Navadno 2 3 2 2" xfId="434" xr:uid="{235BA5FD-69F9-4007-B524-38E0AFAB3F97}"/>
    <cellStyle name="Navadno 2 3 3" xfId="161" xr:uid="{96FF8FB1-45E8-4416-AF0D-C5E7F6F81827}"/>
    <cellStyle name="Navadno 2 3 4" xfId="433" xr:uid="{E5E7A032-5BA5-4590-A5AC-76698D48A336}"/>
    <cellStyle name="Navadno 2 4" xfId="72" xr:uid="{3091B580-2A14-4F4F-8153-674B3CF3B531}"/>
    <cellStyle name="Navadno 2 4 2" xfId="181" xr:uid="{FA0A7EAE-A99F-4E5A-ABB0-FF67C9171DC9}"/>
    <cellStyle name="Navadno 2 4 3" xfId="159" xr:uid="{7B3AA4F3-52C2-4309-9E1D-ACE01A29D9B0}"/>
    <cellStyle name="Navadno 2 4 3 2" xfId="436" xr:uid="{07FF4992-6CF0-460D-9CBA-02FD4E893885}"/>
    <cellStyle name="Navadno 2 4 4" xfId="435" xr:uid="{8F7666B1-0868-4748-B0AC-2F3337DC7635}"/>
    <cellStyle name="Navadno 2 4 5" xfId="88" xr:uid="{430B4B09-70C8-455F-8B71-37860672C849}"/>
    <cellStyle name="Navadno 2 5" xfId="74" xr:uid="{9B361B35-8A3D-4605-A898-4986ED3092CA}"/>
    <cellStyle name="Navadno 2 5 2" xfId="184" xr:uid="{3AFEF846-9FB3-4564-A85F-E820D08EA950}"/>
    <cellStyle name="Navadno 2 6" xfId="149" xr:uid="{C2E1F3D9-FF15-4C8E-89EE-45D13295548B}"/>
    <cellStyle name="Navadno 2 6 2" xfId="206" xr:uid="{0B44E06D-C7A4-492C-B823-3E7E7DD1CAAD}"/>
    <cellStyle name="Navadno 2 6 2 2" xfId="437" xr:uid="{345E904C-22D1-4664-9481-7F2F212DB0BC}"/>
    <cellStyle name="Navadno 2 7" xfId="431" xr:uid="{58AEF43A-FDA9-445D-89E2-4079B4581838}"/>
    <cellStyle name="Navadno 2 8" xfId="11" xr:uid="{92173098-0433-44A2-99A9-17D94F2B4654}"/>
    <cellStyle name="Navadno 3" xfId="5" xr:uid="{00000000-0005-0000-0000-000003000000}"/>
    <cellStyle name="Navadno 3 2" xfId="59" xr:uid="{0BDCA610-0C4C-41CB-BE9D-A94E54BC3F5B}"/>
    <cellStyle name="Navadno 3 2 2" xfId="125" xr:uid="{5A2EC5BC-6A2C-4BAA-B064-530461EEA2CE}"/>
    <cellStyle name="Navadno 3 2 2 2" xfId="185" xr:uid="{EC0E2F57-8C4E-4602-9B92-0854CD1389B7}"/>
    <cellStyle name="Navadno 3 2 3" xfId="182" xr:uid="{56497055-9287-4845-8D17-B4624EDC8C71}"/>
    <cellStyle name="Navadno 3 2 3 2" xfId="439" xr:uid="{181D918F-93E6-4D78-A826-93C70277EEFD}"/>
    <cellStyle name="Navadno 3 2 4" xfId="169" xr:uid="{218DE17A-049D-4D61-8E72-C0C4E3779800}"/>
    <cellStyle name="Navadno 3 2 5" xfId="438" xr:uid="{6A84937C-965F-4A43-9D22-ACBC8BD6D5AC}"/>
    <cellStyle name="Navadno 3 2 6" xfId="86" xr:uid="{36E7A731-9205-49B3-8748-972410F2FCEE}"/>
    <cellStyle name="Navadno 3 3" xfId="68" xr:uid="{67FFC8B4-AD6B-412A-8E75-E48056240966}"/>
    <cellStyle name="Navadno 3 3 2" xfId="440" xr:uid="{92BA2308-4C6E-45DC-AB58-D8BBCC83D9F0}"/>
    <cellStyle name="Navadno 3 4" xfId="165" xr:uid="{C116F1E7-4A57-417B-A962-A37475964DC8}"/>
    <cellStyle name="Navadno 3 5" xfId="162" xr:uid="{651CE11C-2751-41E8-ABCC-0E070E8454F4}"/>
    <cellStyle name="Navadno 3 5 2" xfId="441" xr:uid="{3E9DF6EB-310C-495F-9A4D-1C7E42AAD7BB}"/>
    <cellStyle name="Navadno 3 6" xfId="226" xr:uid="{10258426-AD2E-49F7-96F7-A43D688CE491}"/>
    <cellStyle name="Navadno 3 6 2" xfId="442" xr:uid="{A5FF2FDC-48BD-4105-BCC9-FF9495C6D771}"/>
    <cellStyle name="Navadno 3 7" xfId="51" xr:uid="{C9F17982-DE75-486A-AD78-E46CDFB5AADF}"/>
    <cellStyle name="Navadno 31" xfId="13" xr:uid="{964446C8-5298-448C-89C5-BFAF28ADC0A8}"/>
    <cellStyle name="Navadno 4" xfId="6" xr:uid="{00000000-0005-0000-0000-000004000000}"/>
    <cellStyle name="Navadno 4 2" xfId="112" xr:uid="{F1465920-7689-4CE4-93A9-CC948C644121}"/>
    <cellStyle name="Navadno 4 2 2" xfId="166" xr:uid="{E3C78664-A556-4000-A414-3C3A3DE14280}"/>
    <cellStyle name="Navadno 4 2 3" xfId="443" xr:uid="{E634F6FF-418F-46ED-8846-E4E627C2AE2A}"/>
    <cellStyle name="Navadno 4 2 4" xfId="90" xr:uid="{F18D9B3D-DEBF-44E3-B9BC-96B64B0D1C40}"/>
    <cellStyle name="Navadno 4 3" xfId="147" xr:uid="{98AB1D30-E066-45C3-A4BA-ED531CF2E7B3}"/>
    <cellStyle name="Navadno 4 3 2" xfId="444" xr:uid="{B81F9539-75FA-4916-A134-63F260E867C3}"/>
    <cellStyle name="Navadno 4 4" xfId="178" xr:uid="{BCACD427-8784-43DB-820C-B932B15EA4ED}"/>
    <cellStyle name="Navadno 4 5" xfId="156" xr:uid="{FD0645F8-6053-4691-898D-F8CA67E2C97A}"/>
    <cellStyle name="Navadno 4 5 2" xfId="445" xr:uid="{3EFD2825-9CD6-40DD-8756-ADFD321A3CBB}"/>
    <cellStyle name="Navadno 4 6" xfId="83" xr:uid="{4DF4EC79-D797-42A7-9407-1F933F944212}"/>
    <cellStyle name="Navadno 4 7" xfId="130" xr:uid="{28D96DCF-6ECE-4BA9-B7F8-1A128A3FB96E}"/>
    <cellStyle name="Navadno 4 8" xfId="58" xr:uid="{D77AB5B1-8A5C-401A-AC44-77230FEAB94F}"/>
    <cellStyle name="Navadno 5" xfId="7" xr:uid="{00000000-0005-0000-0000-000005000000}"/>
    <cellStyle name="Navadno 5 2" xfId="123" xr:uid="{6A888F55-DD62-4B0A-9B16-80D45C21254D}"/>
    <cellStyle name="Navadno 5 2 2" xfId="447" xr:uid="{3EE7EEA0-3395-4632-AFC4-382DD4107FF1}"/>
    <cellStyle name="Navadno 5 2 3" xfId="167" xr:uid="{60B78142-55FF-484E-8E22-23D401ABE44C}"/>
    <cellStyle name="Navadno 5 3" xfId="124" xr:uid="{90D6F5A2-D65B-471A-8D66-B9AFCBEE73DD}"/>
    <cellStyle name="Navadno 5 3 2" xfId="160" xr:uid="{8E46D027-40F5-430B-B972-A58780BBA815}"/>
    <cellStyle name="Navadno 5 4" xfId="127" xr:uid="{BC4C4B3F-DE10-428C-993B-539FF2BC8AF4}"/>
    <cellStyle name="Navadno 5 4 2" xfId="448" xr:uid="{E62B260F-76D4-44A3-8336-5DFB652B94D0}"/>
    <cellStyle name="Navadno 5 4 3" xfId="157" xr:uid="{BEE61F74-2037-4CA7-8747-5713739C7161}"/>
    <cellStyle name="Navadno 5 5" xfId="113" xr:uid="{CCCC2B8F-5E2A-429B-81C5-021E75F5A84E}"/>
    <cellStyle name="Navadno 5 5 2" xfId="446" xr:uid="{AF181795-93D9-4C38-AF4E-7B65E479142B}"/>
    <cellStyle name="Navadno 5 6" xfId="70" xr:uid="{8E2EC836-79E6-453D-90AF-69A634EF3037}"/>
    <cellStyle name="Navadno 6" xfId="71" xr:uid="{4832D3B8-C180-4474-9CB5-A0DB2F0D1E50}"/>
    <cellStyle name="Navadno 6 2" xfId="365" xr:uid="{EF07D549-7364-402B-8E27-1632A319CC84}"/>
    <cellStyle name="Navadno 6 3" xfId="449" xr:uid="{1DF4CA0A-4E6A-4581-BE4E-A3D2E875C6FD}"/>
    <cellStyle name="Navadno 6 4" xfId="205" xr:uid="{392F747D-D01B-4856-AE18-C06CDC967713}"/>
    <cellStyle name="Navadno 7" xfId="363" xr:uid="{E958978A-1EB1-42FB-9331-B5406163F4E3}"/>
    <cellStyle name="Navadno 8" xfId="364" xr:uid="{CD8EE9DD-87BF-43B0-89BE-75844865A435}"/>
    <cellStyle name="Navadno 9" xfId="366" xr:uid="{DDC40ECA-1BAD-4E79-99C2-1FE6ADD1B466}"/>
    <cellStyle name="Neutral" xfId="52" xr:uid="{E439CAC5-7352-45E9-A029-474165D5F04D}"/>
    <cellStyle name="Neutral 5" xfId="450" xr:uid="{8CD9BE40-4290-4ED2-9258-CDAA31124D3B}"/>
    <cellStyle name="Nevtralno 2" xfId="65" xr:uid="{8C99906D-1981-48B6-8962-6D9F8013C64E}"/>
    <cellStyle name="Nevtralno 2 2" xfId="173" xr:uid="{880B8D76-5A9A-4344-BFCB-29F4704D3ECE}"/>
    <cellStyle name="Nevtralno 2 2 2" xfId="452" xr:uid="{6FB51821-E834-40FB-9A35-DD5200FD0CEC}"/>
    <cellStyle name="Nevtralno 2 3" xfId="451" xr:uid="{A43C19E6-2650-4B2C-AC13-6FE016A6F059}"/>
    <cellStyle name="Nevtralno 2 4" xfId="121" xr:uid="{7D9A4DC8-A383-438E-86C3-2378DA0DF2E8}"/>
    <cellStyle name="Normal 2" xfId="60" xr:uid="{BCAAABDC-EC3E-4DFD-8D6B-F77B3F7F95F5}"/>
    <cellStyle name="Normal 2 2" xfId="116" xr:uid="{FF68116C-F70A-434A-987B-70259538FA45}"/>
    <cellStyle name="Normal_renata - vse-MLEKO-IN-MLECNI" xfId="158" xr:uid="{AF742809-FA3F-489E-91C0-D50740AA2218}"/>
    <cellStyle name="Note" xfId="53" xr:uid="{A75902E5-0014-4700-820F-BF2AD037ACD8}"/>
    <cellStyle name="Note 10" xfId="2346" xr:uid="{8163EAA5-9FF4-40BB-AB65-39EF90D890A7}"/>
    <cellStyle name="Note 10 2" xfId="5245" xr:uid="{1C0579FD-82EE-4487-9141-1913C6FFC4B9}"/>
    <cellStyle name="Note 10 2 2" xfId="17518" xr:uid="{A607D3DF-ACD8-4A28-8772-E3E89720C8BD}"/>
    <cellStyle name="Note 10 2 2 2" xfId="29056" xr:uid="{789A9597-F6B9-47E6-8B55-D31A200FD4A4}"/>
    <cellStyle name="Note 10 2 3" xfId="25993" xr:uid="{D1E261D8-179B-4BB1-8C32-E79654BCC3FE}"/>
    <cellStyle name="Note 10 2 4" xfId="14657" xr:uid="{A6911FBF-C701-4D62-B010-B9EEEC52A2B8}"/>
    <cellStyle name="Note 10 3" xfId="8284" xr:uid="{39B0C0E1-46F9-4948-9B52-8F227C792E13}"/>
    <cellStyle name="Note 10 3 2" xfId="27496" xr:uid="{328BF010-E707-4CAB-8A81-0A39A35F090C}"/>
    <cellStyle name="Note 10 3 3" xfId="16034" xr:uid="{8CA5EE0B-203E-4E3E-AB4B-B66CA530366E}"/>
    <cellStyle name="Note 10 4" xfId="9718" xr:uid="{2FAF7F46-E9A2-4630-91F6-CA09A26965D7}"/>
    <cellStyle name="Note 10 4 2" xfId="23095" xr:uid="{BB48F4BF-86D7-4219-8DB6-75397AD11A0F}"/>
    <cellStyle name="Note 10 5" xfId="12014" xr:uid="{AA557C03-1B96-493B-AF47-E00C07992A32}"/>
    <cellStyle name="Note 11" xfId="2252" xr:uid="{8CA68529-0A48-4625-8E78-F1EB5ECD0D07}"/>
    <cellStyle name="Note 11 2" xfId="5151" xr:uid="{9130C68D-9BEC-4257-814F-A0B821FD341A}"/>
    <cellStyle name="Note 11 2 2" xfId="17424" xr:uid="{AD838220-0060-46A2-8228-693926788EAD}"/>
    <cellStyle name="Note 11 2 2 2" xfId="28962" xr:uid="{77A27F2C-9965-46A7-9F77-169796EF7076}"/>
    <cellStyle name="Note 11 2 3" xfId="25899" xr:uid="{92BD0162-CACF-4836-86F9-301A3E7F6164}"/>
    <cellStyle name="Note 11 2 4" xfId="14567" xr:uid="{30F167D9-A717-42A8-99E7-7A695F351DAD}"/>
    <cellStyle name="Note 11 3" xfId="15944" xr:uid="{5FF971FD-3503-4C4A-A6F6-3AA72F454C2F}"/>
    <cellStyle name="Note 11 3 2" xfId="27402" xr:uid="{68F0894F-1CED-4EB1-82DC-8F4095B10F30}"/>
    <cellStyle name="Note 11 4" xfId="23001" xr:uid="{F846605D-18EB-42F9-92AA-873CBD14A732}"/>
    <cellStyle name="Note 11 5" xfId="11942" xr:uid="{444F5B69-5A04-4DF8-9E9A-66195310D075}"/>
    <cellStyle name="Note 12" xfId="3274" xr:uid="{18E4271B-F604-4DC9-A397-99F665B2C7D5}"/>
    <cellStyle name="Note 12 2" xfId="16891" xr:uid="{9CC0DC04-8762-4197-867F-68C4F4505112}"/>
    <cellStyle name="Note 12 2 2" xfId="28423" xr:uid="{C4818460-5AFF-42C6-8F01-CB339FB15612}"/>
    <cellStyle name="Note 12 3" xfId="24022" xr:uid="{5F2B34E4-789F-4B43-A16B-A4AFC92C9F3D}"/>
    <cellStyle name="Note 12 4" xfId="12742" xr:uid="{B0D7E744-F781-4825-9D18-C4CCAEC458E1}"/>
    <cellStyle name="Note 13" xfId="6179" xr:uid="{85BB5D7D-2E57-4516-BDAF-942A2A40E9BB}"/>
    <cellStyle name="Note 13 2" xfId="21124" xr:uid="{CD26B2CB-931A-40B7-ACC7-81392AF4FE9D}"/>
    <cellStyle name="Note 14" xfId="6399" xr:uid="{85BB856C-524A-4C8E-AB66-D468B28C2B90}"/>
    <cellStyle name="Note 15" xfId="10273" xr:uid="{3F2898C0-0745-4624-8558-1C7CA84F44B3}"/>
    <cellStyle name="Note 2" xfId="118" xr:uid="{D81B9753-18E1-4AF5-9DC9-E7E64947496E}"/>
    <cellStyle name="Note 2 10" xfId="2689" xr:uid="{CB834300-60C5-420E-A809-4FB4AB75D862}"/>
    <cellStyle name="Note 2 10 2" xfId="5588" xr:uid="{28EFD9CB-8FBC-456E-B233-7E61F721F1F8}"/>
    <cellStyle name="Note 2 10 2 2" xfId="17861" xr:uid="{8C151D4E-0DEC-483C-8E11-CC394EDB4160}"/>
    <cellStyle name="Note 2 10 2 2 2" xfId="29399" xr:uid="{69AB6364-449F-4CC0-B430-BEA64888F879}"/>
    <cellStyle name="Note 2 10 2 3" xfId="26336" xr:uid="{5330F06C-73A8-4BF1-8CEC-611234676736}"/>
    <cellStyle name="Note 2 10 2 4" xfId="14953" xr:uid="{3EB6C073-7FCD-4541-9CFA-25B8CED1DDC0}"/>
    <cellStyle name="Note 2 10 3" xfId="16330" xr:uid="{AB9B9C54-CCB1-4F42-AF0D-D86C6BEC0E42}"/>
    <cellStyle name="Note 2 10 3 2" xfId="27839" xr:uid="{5C981ED4-FE6D-4BA7-AA1C-A4BF39145E64}"/>
    <cellStyle name="Note 2 10 4" xfId="23438" xr:uid="{83895EF3-0616-409F-8412-AD90717BF531}"/>
    <cellStyle name="Note 2 10 5" xfId="12260" xr:uid="{BE944D57-0840-4849-9DE2-ED5CD43655D1}"/>
    <cellStyle name="Note 2 11" xfId="3287" xr:uid="{6209CE68-93A8-4829-A356-3B122CF27F76}"/>
    <cellStyle name="Note 2 11 2" xfId="16898" xr:uid="{6A23B774-2EE2-4285-9A0A-511CB65FD836}"/>
    <cellStyle name="Note 2 11 2 2" xfId="28430" xr:uid="{59B21E9D-A10E-4593-9A7C-CE04989C3A58}"/>
    <cellStyle name="Note 2 11 3" xfId="24035" xr:uid="{1B4519C0-24F6-4564-A85D-6383338B3903}"/>
    <cellStyle name="Note 2 11 4" xfId="12755" xr:uid="{EB946896-1100-4E3B-9182-25BF1F2A719B}"/>
    <cellStyle name="Note 2 12" xfId="6194" xr:uid="{743FA23D-7586-476B-9ABE-D80C1CFB53D4}"/>
    <cellStyle name="Note 2 12 2" xfId="21137" xr:uid="{CD6DBDE6-AE15-4672-A8A2-7098987F1DF6}"/>
    <cellStyle name="Note 2 13" xfId="6394" xr:uid="{00507430-F6F3-46CB-8173-C758AF0519E2}"/>
    <cellStyle name="Note 2 14" xfId="10286" xr:uid="{B8B3C7E5-0B24-48C4-A8EB-4F59DC4A0A1B}"/>
    <cellStyle name="Note 2 2" xfId="305" xr:uid="{81738411-0EA0-4F8B-B3B0-9DBDE1F46CFF}"/>
    <cellStyle name="Note 2 2 10" xfId="2908" xr:uid="{AA2C299F-B376-4052-A6BE-8115F9F76456}"/>
    <cellStyle name="Note 2 2 10 2" xfId="5807" xr:uid="{65FF2E77-D2A2-4220-94D8-ED3977E11947}"/>
    <cellStyle name="Note 2 2 10 2 2" xfId="18080" xr:uid="{66FF588A-A888-4677-A174-55A7A68B62A7}"/>
    <cellStyle name="Note 2 2 10 2 2 2" xfId="29618" xr:uid="{DB5D2927-0FA3-4725-8DEA-4BCD5304F8E2}"/>
    <cellStyle name="Note 2 2 10 2 3" xfId="26555" xr:uid="{BECD1E30-FD08-4A48-B592-C61685EA9E3C}"/>
    <cellStyle name="Note 2 2 10 2 4" xfId="15150" xr:uid="{82D35010-0D46-4AAF-97C9-8C5BC9B309DD}"/>
    <cellStyle name="Note 2 2 10 3" xfId="6756" xr:uid="{72074B32-1F73-4266-A949-C30CC67B8153}"/>
    <cellStyle name="Note 2 2 10 3 2" xfId="28058" xr:uid="{B4175CB3-78B3-4957-9F4F-C97407DFC69A}"/>
    <cellStyle name="Note 2 2 10 3 3" xfId="16527" xr:uid="{7CC84334-66DF-467A-AC8A-E82BA869FB38}"/>
    <cellStyle name="Note 2 2 10 4" xfId="8913" xr:uid="{B1C05228-76BD-4AB3-93EA-4FFFCF6AC75E}"/>
    <cellStyle name="Note 2 2 10 4 2" xfId="23657" xr:uid="{A254D976-BA4F-45AB-A5C3-518EF0B1E494}"/>
    <cellStyle name="Note 2 2 10 5" xfId="12407" xr:uid="{88F71A1C-C654-48AB-86EB-9DAEB8364D25}"/>
    <cellStyle name="Note 2 2 11" xfId="3413" xr:uid="{3BBDD9D9-4D85-4073-BF35-B76D009E778E}"/>
    <cellStyle name="Note 2 2 11 2" xfId="8183" xr:uid="{F8859FE4-C3A4-412D-8CBB-E7044BC09FF6}"/>
    <cellStyle name="Note 2 2 11 2 2" xfId="28450" xr:uid="{F4FA0788-8AAE-42B2-AC1B-C859C9BD0E86}"/>
    <cellStyle name="Note 2 2 11 2 3" xfId="16918" xr:uid="{8517833E-7745-4F71-81EE-88E981AAF9AD}"/>
    <cellStyle name="Note 2 2 11 3" xfId="9617" xr:uid="{817F3DB6-0B22-4109-958A-3A8206D7AEEE}"/>
    <cellStyle name="Note 2 2 11 3 2" xfId="24161" xr:uid="{B4444863-CCC3-451C-B498-D63E13EEA6B9}"/>
    <cellStyle name="Note 2 2 11 4" xfId="12881" xr:uid="{1654ACDF-2FAF-4BCF-95FD-B2DA0D1BD2C2}"/>
    <cellStyle name="Note 2 2 12" xfId="6328" xr:uid="{6F6A9666-29D6-4E54-9F04-9E6845D20EAD}"/>
    <cellStyle name="Note 2 2 12 2" xfId="21263" xr:uid="{E32B7DF0-244F-4FD1-8346-F1455C345BF6}"/>
    <cellStyle name="Note 2 2 13" xfId="6173" xr:uid="{4AB2AC03-F302-4FD0-9793-92201AAD1678}"/>
    <cellStyle name="Note 2 2 2" xfId="702" xr:uid="{C40D3697-4138-4A4F-BC29-9C2EDD04D3F8}"/>
    <cellStyle name="Note 2 2 2 10" xfId="8860" xr:uid="{DE2E4B4E-60B8-47B8-94B0-BBD02CA4AF2C}"/>
    <cellStyle name="Note 2 2 2 11" xfId="10579" xr:uid="{C5ACAB04-D2D6-42E8-A724-633CFAC2F419}"/>
    <cellStyle name="Note 2 2 2 2" xfId="1705" xr:uid="{0057500B-79D2-46E9-A0D2-5358EB41EF07}"/>
    <cellStyle name="Note 2 2 2 2 10" xfId="9113" xr:uid="{5F72E9BD-6BF2-4891-B5DD-D25F8CE34168}"/>
    <cellStyle name="Note 2 2 2 2 10 2" xfId="22458" xr:uid="{231BE6E4-B29C-4062-98E5-6618BFC8F985}"/>
    <cellStyle name="Note 2 2 2 2 11" xfId="11457" xr:uid="{A68E20BC-4C27-469E-BC03-8079EEDFC69F}"/>
    <cellStyle name="Note 2 2 2 2 2" xfId="2367" xr:uid="{1E1E8D8C-6F47-4795-8D46-4F71D1A6AB12}"/>
    <cellStyle name="Note 2 2 2 2 2 2" xfId="5266" xr:uid="{B16647C6-F8FC-4762-A774-38EEA88EE462}"/>
    <cellStyle name="Note 2 2 2 2 2 2 2" xfId="17539" xr:uid="{A2638B64-BABA-4478-970B-240B0516EF27}"/>
    <cellStyle name="Note 2 2 2 2 2 2 2 2" xfId="29077" xr:uid="{6D4E6400-FCAC-410B-B112-6E21F04EA3B1}"/>
    <cellStyle name="Note 2 2 2 2 2 2 3" xfId="26014" xr:uid="{D7259CC2-C305-44C1-8583-96FFF18196B1}"/>
    <cellStyle name="Note 2 2 2 2 2 2 4" xfId="14673" xr:uid="{9C420D81-A26F-4B42-9CCC-B929EF1B9D01}"/>
    <cellStyle name="Note 2 2 2 2 2 3" xfId="8277" xr:uid="{870F4F11-0EA6-4097-9599-5CAC318FC22E}"/>
    <cellStyle name="Note 2 2 2 2 2 3 2" xfId="27517" xr:uid="{A599C304-8F4C-40D2-85A6-5B6431B1B0E8}"/>
    <cellStyle name="Note 2 2 2 2 2 3 3" xfId="16050" xr:uid="{2AE75AF1-25A9-4436-915D-66F19A169DFA}"/>
    <cellStyle name="Note 2 2 2 2 2 4" xfId="9711" xr:uid="{94AD3C4C-55EB-490F-A362-C91FAE2AB12C}"/>
    <cellStyle name="Note 2 2 2 2 2 4 2" xfId="23116" xr:uid="{9B2736E2-DD51-42A4-B47D-2F0DB096EFE5}"/>
    <cellStyle name="Note 2 2 2 2 2 5" xfId="12028" xr:uid="{D64982C8-9F35-4618-BFDA-A33D88D79B0E}"/>
    <cellStyle name="Note 2 2 2 2 3" xfId="2486" xr:uid="{067A2518-5D7F-4EEB-A856-AF037CEBFFC4}"/>
    <cellStyle name="Note 2 2 2 2 3 2" xfId="5385" xr:uid="{E1709079-2A43-4F6E-BC36-2DA22881B491}"/>
    <cellStyle name="Note 2 2 2 2 3 2 2" xfId="17658" xr:uid="{D13EF69E-324F-485B-ACF5-9174D162FED1}"/>
    <cellStyle name="Note 2 2 2 2 3 2 2 2" xfId="29196" xr:uid="{CE716784-1813-49B0-A4A7-7D1E890DF035}"/>
    <cellStyle name="Note 2 2 2 2 3 2 3" xfId="26133" xr:uid="{A9DB7523-7024-4554-BF67-FB3630431088}"/>
    <cellStyle name="Note 2 2 2 2 3 2 4" xfId="14781" xr:uid="{AA41996B-FC29-4BD9-9323-CA7093F124FF}"/>
    <cellStyle name="Note 2 2 2 2 3 3" xfId="6602" xr:uid="{70C19335-9612-4C65-87AC-F092BEC07DEE}"/>
    <cellStyle name="Note 2 2 2 2 3 3 2" xfId="27636" xr:uid="{EAB2B977-A816-451C-BA64-3E9AE707514A}"/>
    <cellStyle name="Note 2 2 2 2 3 3 3" xfId="16158" xr:uid="{4B37313F-3C18-4BD1-BAEA-DA889B411376}"/>
    <cellStyle name="Note 2 2 2 2 3 4" xfId="8871" xr:uid="{F9BDE561-2628-482D-8904-B74B69C4CC9F}"/>
    <cellStyle name="Note 2 2 2 2 3 4 2" xfId="23235" xr:uid="{2FB3678E-A633-4F02-A225-36D936920D87}"/>
    <cellStyle name="Note 2 2 2 2 3 5" xfId="12119" xr:uid="{293C34A2-0E94-4AFD-91B6-705B9E24B70B}"/>
    <cellStyle name="Note 2 2 2 2 4" xfId="2242" xr:uid="{F87888CC-A1FB-443E-8730-709492C0B9B7}"/>
    <cellStyle name="Note 2 2 2 2 4 2" xfId="5141" xr:uid="{E74A52B3-0EA1-4B3D-8F16-50B7778B9D3D}"/>
    <cellStyle name="Note 2 2 2 2 4 2 2" xfId="17414" xr:uid="{A796AF49-04F4-41CD-84F0-BD3B6F930AE8}"/>
    <cellStyle name="Note 2 2 2 2 4 2 2 2" xfId="28952" xr:uid="{43B26D2F-F251-4C5F-B91C-AE5DF9377D92}"/>
    <cellStyle name="Note 2 2 2 2 4 2 3" xfId="25889" xr:uid="{58AA0585-B43A-47F4-BEFA-37711671A360}"/>
    <cellStyle name="Note 2 2 2 2 4 2 4" xfId="14557" xr:uid="{791E1F9C-C46A-43AD-951A-B922A8CEFA81}"/>
    <cellStyle name="Note 2 2 2 2 4 3" xfId="15934" xr:uid="{A719D0A9-DF32-49BD-AB7C-28ABD07FBAD8}"/>
    <cellStyle name="Note 2 2 2 2 4 3 2" xfId="27392" xr:uid="{E9113A5E-CAA7-4F94-BA07-8EF20D8039D7}"/>
    <cellStyle name="Note 2 2 2 2 4 4" xfId="22991" xr:uid="{8492E0B7-67A9-4008-8877-F9B6D6C380AB}"/>
    <cellStyle name="Note 2 2 2 2 4 5" xfId="11934" xr:uid="{4DBE8DF8-53D8-41BE-8D5A-830923FBA84F}"/>
    <cellStyle name="Note 2 2 2 2 5" xfId="2484" xr:uid="{0BD693B0-55DF-46BD-B82E-CE12C316ACFA}"/>
    <cellStyle name="Note 2 2 2 2 5 2" xfId="5383" xr:uid="{7CCFC56F-06A4-4DEF-9CD3-B95B28E83C8A}"/>
    <cellStyle name="Note 2 2 2 2 5 2 2" xfId="17656" xr:uid="{3211F47D-9A6D-4881-A990-C6DD60E21C83}"/>
    <cellStyle name="Note 2 2 2 2 5 2 2 2" xfId="29194" xr:uid="{F0381B98-4E78-4383-89A4-0D81301E6812}"/>
    <cellStyle name="Note 2 2 2 2 5 2 3" xfId="26131" xr:uid="{1835E1CE-078F-49FB-B59F-E77CD09FC42B}"/>
    <cellStyle name="Note 2 2 2 2 5 2 4" xfId="14779" xr:uid="{2F6E5F4E-2F89-49B5-9E30-56D3778B5B48}"/>
    <cellStyle name="Note 2 2 2 2 5 3" xfId="16156" xr:uid="{E46738E8-0AE7-41DE-A2C7-444E810924A4}"/>
    <cellStyle name="Note 2 2 2 2 5 3 2" xfId="27634" xr:uid="{BDC8AD02-4BDD-4BA6-81DB-A2C48407E5DA}"/>
    <cellStyle name="Note 2 2 2 2 5 4" xfId="23233" xr:uid="{3257F6A4-30CF-4182-8FD0-0C87D654ED5A}"/>
    <cellStyle name="Note 2 2 2 2 5 5" xfId="12117" xr:uid="{CFB826C8-5E0D-477F-95E3-F7A61F96D4AB}"/>
    <cellStyle name="Note 2 2 2 2 6" xfId="803" xr:uid="{B9A2B33E-8FF9-4C7C-888D-E560EF20B0B4}"/>
    <cellStyle name="Note 2 2 2 2 6 2" xfId="3706" xr:uid="{62A51303-4D61-4AC6-BB49-A76004F6ED77}"/>
    <cellStyle name="Note 2 2 2 2 6 2 2" xfId="16981" xr:uid="{D0E65350-A0FA-4005-BE3B-74D40D92C389}"/>
    <cellStyle name="Note 2 2 2 2 6 2 2 2" xfId="28515" xr:uid="{FBA344A1-15A6-4B4E-BD86-CC564529754B}"/>
    <cellStyle name="Note 2 2 2 2 6 2 3" xfId="24454" xr:uid="{7F124D59-5DA1-4E77-B390-76D20EB88248}"/>
    <cellStyle name="Note 2 2 2 2 6 2 4" xfId="13162" xr:uid="{98EB0260-9541-4F1A-BA4B-A9194D143A64}"/>
    <cellStyle name="Note 2 2 2 2 6 3" xfId="15537" xr:uid="{0F3937DF-2B04-4552-9500-88A01369137B}"/>
    <cellStyle name="Note 2 2 2 2 6 3 2" xfId="26955" xr:uid="{F841B5B0-750E-4745-A35C-F45B7F543A30}"/>
    <cellStyle name="Note 2 2 2 2 6 4" xfId="21556" xr:uid="{5AEC7086-9662-4C70-9AF4-B26FA893E139}"/>
    <cellStyle name="Note 2 2 2 2 6 5" xfId="10661" xr:uid="{465AE21A-1B43-4583-82B7-4F826DA990F6}"/>
    <cellStyle name="Note 2 2 2 2 7" xfId="2606" xr:uid="{EA7793B9-44E4-4AB5-AEB7-A06A13A80253}"/>
    <cellStyle name="Note 2 2 2 2 7 2" xfId="5505" xr:uid="{DF5652FD-3560-41ED-8875-8E582DFF8F5F}"/>
    <cellStyle name="Note 2 2 2 2 7 2 2" xfId="17778" xr:uid="{FA455832-72B4-4399-AD9A-0A309865EE39}"/>
    <cellStyle name="Note 2 2 2 2 7 2 2 2" xfId="29316" xr:uid="{CAF561A1-3004-470B-BEFF-4D8BD594A3EE}"/>
    <cellStyle name="Note 2 2 2 2 7 2 3" xfId="26253" xr:uid="{2943FDE4-EE58-4184-A168-8AA6DC9D8BD2}"/>
    <cellStyle name="Note 2 2 2 2 7 2 4" xfId="14882" xr:uid="{AA867866-1207-480A-B76B-5F98F7F06E35}"/>
    <cellStyle name="Note 2 2 2 2 7 3" xfId="16259" xr:uid="{53F3A1FC-63E9-4615-A484-4F9AD3460D82}"/>
    <cellStyle name="Note 2 2 2 2 7 3 2" xfId="27756" xr:uid="{3D1BD1B5-94BB-4D6B-9587-ED4CC6235093}"/>
    <cellStyle name="Note 2 2 2 2 7 4" xfId="23355" xr:uid="{E1E7B0BC-35FE-4244-B276-F27227156CE8}"/>
    <cellStyle name="Note 2 2 2 2 7 5" xfId="12205" xr:uid="{5789ECE5-907A-4738-A9B1-CE133C9A85EF}"/>
    <cellStyle name="Note 2 2 2 2 8" xfId="4608" xr:uid="{F6C0EAE2-2DD1-4854-9B01-A3163C26B0A2}"/>
    <cellStyle name="Note 2 2 2 2 8 2" xfId="17272" xr:uid="{12B772D5-C262-4B7C-8385-6CEC26559851}"/>
    <cellStyle name="Note 2 2 2 2 8 2 2" xfId="28810" xr:uid="{8150D33A-014A-45C8-806F-5F94D6FDC231}"/>
    <cellStyle name="Note 2 2 2 2 8 3" xfId="25356" xr:uid="{85334FFE-728C-4E6E-8FE1-47D96CE120F1}"/>
    <cellStyle name="Note 2 2 2 2 8 4" xfId="14030" xr:uid="{8D907BC5-8D23-4704-9F2D-34C1722444F5}"/>
    <cellStyle name="Note 2 2 2 2 9" xfId="7457" xr:uid="{086C8F8D-67DD-407C-8B88-DCECD70FF012}"/>
    <cellStyle name="Note 2 2 2 2 9 2" xfId="27250" xr:uid="{954B7A35-96BB-4197-828E-15FA2D1CFF3B}"/>
    <cellStyle name="Note 2 2 2 2 9 3" xfId="15798" xr:uid="{86F641BF-2069-4042-8EF8-7707634432D1}"/>
    <cellStyle name="Note 2 2 2 3" xfId="2149" xr:uid="{0AA59166-B3B6-4A7F-8B20-253898A5DD7B}"/>
    <cellStyle name="Note 2 2 2 3 10" xfId="9279" xr:uid="{E0CA4F07-26DC-4A4F-B2AB-929F0E5859B7}"/>
    <cellStyle name="Note 2 2 2 3 10 2" xfId="22898" xr:uid="{C08AA46B-3C1B-4A3E-8C85-FE854B748BAD}"/>
    <cellStyle name="Note 2 2 2 3 11" xfId="11874" xr:uid="{14BCC6FF-C54D-4BEB-A5EB-A7AA2B88DF95}"/>
    <cellStyle name="Note 2 2 2 3 2" xfId="2753" xr:uid="{96F11330-3AB0-4615-9A2E-754701A0249A}"/>
    <cellStyle name="Note 2 2 2 3 2 2" xfId="5652" xr:uid="{FD4061E4-032B-4A91-9EA7-E82A9FBD5966}"/>
    <cellStyle name="Note 2 2 2 3 2 2 2" xfId="17925" xr:uid="{7A9948B8-FE1D-4D72-96E6-8570860CDA0E}"/>
    <cellStyle name="Note 2 2 2 3 2 2 2 2" xfId="29463" xr:uid="{0BB3D71A-4105-4520-807F-C00F7E376CBD}"/>
    <cellStyle name="Note 2 2 2 3 2 2 3" xfId="26400" xr:uid="{90A9EE18-0C79-40A8-BBE1-3B6498FE3319}"/>
    <cellStyle name="Note 2 2 2 3 2 2 4" xfId="15015" xr:uid="{11DC24DE-FA3D-4836-B531-9128254E480A}"/>
    <cellStyle name="Note 2 2 2 3 2 3" xfId="8496" xr:uid="{4914CDA1-790E-45D9-B270-6CC2B757284A}"/>
    <cellStyle name="Note 2 2 2 3 2 3 2" xfId="27903" xr:uid="{73B9F86A-E4F2-4018-9480-9FBA8E50BCB1}"/>
    <cellStyle name="Note 2 2 2 3 2 3 3" xfId="16392" xr:uid="{EB65900E-50B9-4C53-AD0A-FDE3D50A11DC}"/>
    <cellStyle name="Note 2 2 2 3 2 4" xfId="9930" xr:uid="{A9A2D75F-E7EE-48A8-91AC-55900A8EFECF}"/>
    <cellStyle name="Note 2 2 2 3 2 4 2" xfId="23502" xr:uid="{9DE36534-99C3-4C9E-A9CB-9B23A41CA6E6}"/>
    <cellStyle name="Note 2 2 2 3 2 5" xfId="12304" xr:uid="{A9E8083F-241E-4CC4-8431-F13E26F0D589}"/>
    <cellStyle name="Note 2 2 2 3 3" xfId="2863" xr:uid="{771B6734-E53E-4A58-9AA1-BAE58081C5AA}"/>
    <cellStyle name="Note 2 2 2 3 3 2" xfId="5762" xr:uid="{6AA6E9EB-2433-415A-85BB-ED514D7E720B}"/>
    <cellStyle name="Note 2 2 2 3 3 2 2" xfId="18035" xr:uid="{48B054B4-E60E-430C-B639-2711152208E8}"/>
    <cellStyle name="Note 2 2 2 3 3 2 2 2" xfId="29573" xr:uid="{59A22779-0EBE-4581-A1DB-F55CFC766E15}"/>
    <cellStyle name="Note 2 2 2 3 3 2 3" xfId="26510" xr:uid="{63E510D0-6825-4F79-8B32-25467657BE57}"/>
    <cellStyle name="Note 2 2 2 3 3 2 4" xfId="15112" xr:uid="{8727E97D-BFDA-452C-A118-102CEA1F90D4}"/>
    <cellStyle name="Note 2 2 2 3 3 3" xfId="8671" xr:uid="{338EB999-9792-46CA-9B73-E0D45E1A2F3F}"/>
    <cellStyle name="Note 2 2 2 3 3 3 2" xfId="28013" xr:uid="{647041BE-FD0F-4EFD-92BA-F09CA7BB8D68}"/>
    <cellStyle name="Note 2 2 2 3 3 3 3" xfId="16489" xr:uid="{93A8B585-717E-4FF3-B7F4-DA877E56CA38}"/>
    <cellStyle name="Note 2 2 2 3 3 4" xfId="10105" xr:uid="{F7A56106-8A06-4D2E-815D-A701FBEAA7D1}"/>
    <cellStyle name="Note 2 2 2 3 3 4 2" xfId="23612" xr:uid="{1062EAD2-7386-424F-B681-A2923F6048D5}"/>
    <cellStyle name="Note 2 2 2 3 3 5" xfId="12377" xr:uid="{F5133CB4-F4AD-48D4-B4D5-EBE21654A9BB}"/>
    <cellStyle name="Note 2 2 2 3 4" xfId="2967" xr:uid="{BA44E53E-F3B7-43BB-9763-F09B6B40D37D}"/>
    <cellStyle name="Note 2 2 2 3 4 2" xfId="5866" xr:uid="{95E741CC-AA5D-455A-B7F1-BF5FE87531B9}"/>
    <cellStyle name="Note 2 2 2 3 4 2 2" xfId="18139" xr:uid="{C9233D49-60BF-4B66-855A-46AF81D6B5CB}"/>
    <cellStyle name="Note 2 2 2 3 4 2 2 2" xfId="29677" xr:uid="{96CD615C-9FC4-492C-B73A-9EC2C4B9856C}"/>
    <cellStyle name="Note 2 2 2 3 4 2 3" xfId="26614" xr:uid="{25A4F979-CBE4-4F7E-92A9-0B85796E3203}"/>
    <cellStyle name="Note 2 2 2 3 4 2 4" xfId="15208" xr:uid="{206966FE-0022-4DEC-BE2E-CA743A8D8351}"/>
    <cellStyle name="Note 2 2 2 3 4 3" xfId="16585" xr:uid="{7BEF3BBD-5969-4CF2-A052-DA0E2A32F45E}"/>
    <cellStyle name="Note 2 2 2 3 4 3 2" xfId="28117" xr:uid="{ABD6DE9F-EE1D-4EE3-BD6E-A1783F96FCAA}"/>
    <cellStyle name="Note 2 2 2 3 4 4" xfId="23716" xr:uid="{E579D933-9275-4A98-8F47-C4E7274E644B}"/>
    <cellStyle name="Note 2 2 2 3 4 5" xfId="12458" xr:uid="{1F6F0800-3D9D-44A7-9C09-306D81B6E77A}"/>
    <cellStyle name="Note 2 2 2 3 5" xfId="3090" xr:uid="{4E423756-54A4-42EF-9D07-6AFB59A2314F}"/>
    <cellStyle name="Note 2 2 2 3 5 2" xfId="5989" xr:uid="{12B1EE71-6146-4BA1-9791-23CBF0983676}"/>
    <cellStyle name="Note 2 2 2 3 5 2 2" xfId="18262" xr:uid="{D07ACE77-7C1E-498C-83EC-87F9168C76A6}"/>
    <cellStyle name="Note 2 2 2 3 5 2 2 2" xfId="29800" xr:uid="{3E39B921-16B5-4767-9D44-A098835551C6}"/>
    <cellStyle name="Note 2 2 2 3 5 2 3" xfId="26737" xr:uid="{EA21EE21-16B6-4357-B214-193A0F86F492}"/>
    <cellStyle name="Note 2 2 2 3 5 2 4" xfId="15331" xr:uid="{E2AAEC30-4863-4B84-974E-140989383432}"/>
    <cellStyle name="Note 2 2 2 3 5 3" xfId="16708" xr:uid="{DDCFE659-5D9C-4BFD-9A62-5A40F1B94318}"/>
    <cellStyle name="Note 2 2 2 3 5 3 2" xfId="28240" xr:uid="{6160EC2D-5D6B-43FD-A0BC-8D9BF7BDCA06}"/>
    <cellStyle name="Note 2 2 2 3 5 4" xfId="23839" xr:uid="{87248160-8580-4D43-A3E2-B05A33F68C34}"/>
    <cellStyle name="Note 2 2 2 3 5 5" xfId="12563" xr:uid="{4E49EAD3-91A9-4577-A13A-D3909355B3DC}"/>
    <cellStyle name="Note 2 2 2 3 6" xfId="3162" xr:uid="{27D38EB9-43C3-4BB8-B7C1-E87E69513BE7}"/>
    <cellStyle name="Note 2 2 2 3 6 2" xfId="6061" xr:uid="{CB842579-4543-4224-9332-2DDE46A37FDD}"/>
    <cellStyle name="Note 2 2 2 3 6 2 2" xfId="18334" xr:uid="{699C8DC4-B314-4612-BD56-EF15C68515A3}"/>
    <cellStyle name="Note 2 2 2 3 6 2 2 2" xfId="29872" xr:uid="{FBF381C9-00E3-4B7B-9545-1038E8026255}"/>
    <cellStyle name="Note 2 2 2 3 6 2 3" xfId="26809" xr:uid="{51818688-D417-4D69-8E61-4E8F257B0E5D}"/>
    <cellStyle name="Note 2 2 2 3 6 2 4" xfId="15403" xr:uid="{14F18137-BA07-4553-8CD8-27C3846FB56F}"/>
    <cellStyle name="Note 2 2 2 3 6 3" xfId="16780" xr:uid="{B34B95B1-BB72-4A68-AE9A-33EB650CB2AD}"/>
    <cellStyle name="Note 2 2 2 3 6 3 2" xfId="28312" xr:uid="{5FE679E4-2544-49E9-8AE8-ADC3788282AE}"/>
    <cellStyle name="Note 2 2 2 3 6 4" xfId="23911" xr:uid="{F0E1155F-13CA-4ADB-9A8B-26E00AECEBA4}"/>
    <cellStyle name="Note 2 2 2 3 6 5" xfId="12631" xr:uid="{044240E5-AA7B-4A15-A8E8-01CFDD9EBAF0}"/>
    <cellStyle name="Note 2 2 2 3 7" xfId="3239" xr:uid="{8C2B28AE-E6B2-47C0-BF4D-7C4A91431BC1}"/>
    <cellStyle name="Note 2 2 2 3 7 2" xfId="6138" xr:uid="{C7E51DA0-CF96-484E-A8F6-4C304990ADCB}"/>
    <cellStyle name="Note 2 2 2 3 7 2 2" xfId="18411" xr:uid="{1905AE19-2FF2-4076-844C-4CCE8932E7A1}"/>
    <cellStyle name="Note 2 2 2 3 7 2 2 2" xfId="29949" xr:uid="{AF3C9736-41C8-48B4-8CD7-71A2FE8FA40D}"/>
    <cellStyle name="Note 2 2 2 3 7 2 3" xfId="26886" xr:uid="{366F04BD-0A53-4089-8A78-3B7A235E816C}"/>
    <cellStyle name="Note 2 2 2 3 7 2 4" xfId="15480" xr:uid="{C89F6D04-8D93-4A9A-AE8D-1075F0C9EB08}"/>
    <cellStyle name="Note 2 2 2 3 7 3" xfId="16857" xr:uid="{A9893CFD-F0CC-4AB3-A293-AB4CBF784848}"/>
    <cellStyle name="Note 2 2 2 3 7 3 2" xfId="28389" xr:uid="{CBBFB3F1-C9E7-41C1-9D37-DB495B7AAF4C}"/>
    <cellStyle name="Note 2 2 2 3 7 4" xfId="23988" xr:uid="{2A13A985-D3D5-47F6-B7F1-32CB238C975A}"/>
    <cellStyle name="Note 2 2 2 3 7 5" xfId="12708" xr:uid="{BB278385-6BB6-45B6-8AE0-2D20ADD94F32}"/>
    <cellStyle name="Note 2 2 2 3 8" xfId="5048" xr:uid="{A7483870-4FC1-40CB-BDEA-CE9665BE99C6}"/>
    <cellStyle name="Note 2 2 2 3 8 2" xfId="17321" xr:uid="{A0D3192B-D391-415F-8559-1772B43322A8}"/>
    <cellStyle name="Note 2 2 2 3 8 2 2" xfId="28859" xr:uid="{88264F4E-7043-429C-8FB5-0CE336D19BB1}"/>
    <cellStyle name="Note 2 2 2 3 8 3" xfId="25796" xr:uid="{52ED61D5-5433-4B81-927E-10BCB087DB17}"/>
    <cellStyle name="Note 2 2 2 3 8 4" xfId="14470" xr:uid="{DC4366F3-91A7-4B44-8705-32A8BE5684EC}"/>
    <cellStyle name="Note 2 2 2 3 9" xfId="7845" xr:uid="{9E9E8227-8450-412A-BFC0-0918062960B3}"/>
    <cellStyle name="Note 2 2 2 3 9 2" xfId="27299" xr:uid="{A57E3B46-6903-4C05-B6F0-12C10ACFA380}"/>
    <cellStyle name="Note 2 2 2 3 9 3" xfId="15847" xr:uid="{CE50EA56-3D59-4FA1-B15E-498B5EE7F07C}"/>
    <cellStyle name="Note 2 2 2 4" xfId="2105" xr:uid="{165F28E6-673D-4357-9EDC-0430D2E359E2}"/>
    <cellStyle name="Note 2 2 2 4 10" xfId="9081" xr:uid="{A1004D90-65BD-4E6D-9663-F30E0966625F}"/>
    <cellStyle name="Note 2 2 2 4 10 2" xfId="22854" xr:uid="{BD48065C-77E8-4D13-9E6D-0173B7A0CB3F}"/>
    <cellStyle name="Note 2 2 2 4 11" xfId="11850" xr:uid="{90D1D284-FE3C-4BDD-9859-32147D108046}"/>
    <cellStyle name="Note 2 2 2 4 2" xfId="1104" xr:uid="{60F51A05-146F-49EE-BA98-4029D927A812}"/>
    <cellStyle name="Note 2 2 2 4 2 2" xfId="4007" xr:uid="{9AA5AE76-D7C3-4A55-BC65-42FBF9E2A4E5}"/>
    <cellStyle name="Note 2 2 2 4 2 2 2" xfId="17117" xr:uid="{93CF7178-B0A0-4410-BE73-DAF010DA3BF9}"/>
    <cellStyle name="Note 2 2 2 4 2 2 2 2" xfId="28655" xr:uid="{88928388-5546-4ED7-8AA9-0F53AEFE8A35}"/>
    <cellStyle name="Note 2 2 2 4 2 2 3" xfId="24755" xr:uid="{FDFABDE0-9FFB-4DBF-A792-A74A85D35CF2}"/>
    <cellStyle name="Note 2 2 2 4 2 2 4" xfId="13436" xr:uid="{FE73C356-99CF-43C7-B070-2C7509BC85B2}"/>
    <cellStyle name="Note 2 2 2 4 2 3" xfId="8216" xr:uid="{C736BFED-B7D7-4945-B3D5-582103A277C2}"/>
    <cellStyle name="Note 2 2 2 4 2 3 2" xfId="27095" xr:uid="{3232602A-7F63-40EE-B154-CB41C8082646}"/>
    <cellStyle name="Note 2 2 2 4 2 3 3" xfId="15650" xr:uid="{1B46070C-0458-4023-A45E-38CAA734A6EE}"/>
    <cellStyle name="Note 2 2 2 4 2 4" xfId="9650" xr:uid="{7940F1AA-F015-48C3-AD22-0AE3484B8CED}"/>
    <cellStyle name="Note 2 2 2 4 2 4 2" xfId="21857" xr:uid="{A8D3CB09-52FA-47F1-8FAE-B3D8A58DE975}"/>
    <cellStyle name="Note 2 2 2 4 2 5" xfId="10920" xr:uid="{FF39F78B-E96B-49A4-95A5-6990D7951995}"/>
    <cellStyle name="Note 2 2 2 4 3" xfId="2819" xr:uid="{DB71B94F-E210-41CE-8DCA-2B520AD48886}"/>
    <cellStyle name="Note 2 2 2 4 3 2" xfId="5718" xr:uid="{F41E3F3B-E8F1-4DF8-BBCB-5214BF00E685}"/>
    <cellStyle name="Note 2 2 2 4 3 2 2" xfId="17991" xr:uid="{AB2B59C0-B953-4998-BA4B-37939B344D1B}"/>
    <cellStyle name="Note 2 2 2 4 3 2 2 2" xfId="29529" xr:uid="{E45B45F8-AF7D-47B8-9BC7-E51B71117668}"/>
    <cellStyle name="Note 2 2 2 4 3 2 3" xfId="26466" xr:uid="{81CD5C5F-0071-4645-B7D3-9FCE2F5CF2CF}"/>
    <cellStyle name="Note 2 2 2 4 3 2 4" xfId="15073" xr:uid="{48C32804-A85D-4536-BCD4-2F8BF27D7C40}"/>
    <cellStyle name="Note 2 2 2 4 3 3" xfId="8683" xr:uid="{D4EFF4E8-0316-40FA-A264-359EADC44A67}"/>
    <cellStyle name="Note 2 2 2 4 3 3 2" xfId="27969" xr:uid="{01A08F4A-5C90-40D0-8AED-FFC9FB1B34E6}"/>
    <cellStyle name="Note 2 2 2 4 3 3 3" xfId="16450" xr:uid="{AA1B85F2-8D80-4141-B42E-AAEB5F8F1AEB}"/>
    <cellStyle name="Note 2 2 2 4 3 4" xfId="10117" xr:uid="{E7D477B0-C243-4876-89B9-35F116579850}"/>
    <cellStyle name="Note 2 2 2 4 3 4 2" xfId="23568" xr:uid="{75112724-FDC3-41BA-B75C-832BBBC36F21}"/>
    <cellStyle name="Note 2 2 2 4 3 5" xfId="12351" xr:uid="{707F6214-3597-443E-9DDB-C4AB3261D69E}"/>
    <cellStyle name="Note 2 2 2 4 4" xfId="2923" xr:uid="{41051939-41AE-4B3A-85D2-4DBA263CB17A}"/>
    <cellStyle name="Note 2 2 2 4 4 2" xfId="5822" xr:uid="{0321E1A7-CB55-48B5-8A4C-92A16B7E7017}"/>
    <cellStyle name="Note 2 2 2 4 4 2 2" xfId="18095" xr:uid="{DEFA326A-4DC0-43B7-9CF0-FC142C5BC5FF}"/>
    <cellStyle name="Note 2 2 2 4 4 2 2 2" xfId="29633" xr:uid="{59C03148-9AF9-48AA-9698-D50365861124}"/>
    <cellStyle name="Note 2 2 2 4 4 2 3" xfId="26570" xr:uid="{62084B0F-A2E3-4DC0-A5A7-E5FBD3C97096}"/>
    <cellStyle name="Note 2 2 2 4 4 2 4" xfId="15164" xr:uid="{9BB4148C-6524-4556-ACDD-A693278E6B51}"/>
    <cellStyle name="Note 2 2 2 4 4 3" xfId="16541" xr:uid="{12099151-033B-4235-A033-D90FDA1B3029}"/>
    <cellStyle name="Note 2 2 2 4 4 3 2" xfId="28073" xr:uid="{843054AE-0B27-459D-8C0A-82EE436C2451}"/>
    <cellStyle name="Note 2 2 2 4 4 4" xfId="23672" xr:uid="{C2875E75-6941-45C6-9B8C-5C622624CFF9}"/>
    <cellStyle name="Note 2 2 2 4 4 5" xfId="12419" xr:uid="{A1518EC5-2ECC-41F8-AF28-61C18E26F6C8}"/>
    <cellStyle name="Note 2 2 2 4 5" xfId="2369" xr:uid="{4379D7B3-386C-435D-AE1E-9161FC6FA4D7}"/>
    <cellStyle name="Note 2 2 2 4 5 2" xfId="5268" xr:uid="{F3B247F7-69DC-4ECB-AEF6-6D31606F043F}"/>
    <cellStyle name="Note 2 2 2 4 5 2 2" xfId="17541" xr:uid="{9766C948-4333-452B-887E-4C2DF1FDC650}"/>
    <cellStyle name="Note 2 2 2 4 5 2 2 2" xfId="29079" xr:uid="{73E0DF5A-CE6E-45B1-A9C6-42FECF9A0954}"/>
    <cellStyle name="Note 2 2 2 4 5 2 3" xfId="26016" xr:uid="{4913BC6A-BB0F-46D1-B50D-6B321D2385BE}"/>
    <cellStyle name="Note 2 2 2 4 5 2 4" xfId="14674" xr:uid="{92029BF0-6277-41CC-B3BB-02DB1C50099F}"/>
    <cellStyle name="Note 2 2 2 4 5 3" xfId="16051" xr:uid="{418FB100-89A6-4E76-A1A4-5F9D4E673D95}"/>
    <cellStyle name="Note 2 2 2 4 5 3 2" xfId="27519" xr:uid="{BCDAEC11-6A8C-4D4D-8A19-9C3F21986E09}"/>
    <cellStyle name="Note 2 2 2 4 5 4" xfId="23118" xr:uid="{9D2E83DD-D272-41FD-8CEB-ECB32EB6A3B8}"/>
    <cellStyle name="Note 2 2 2 4 5 5" xfId="12029" xr:uid="{E6A55D0D-2F94-42B4-A6FF-6AC4BC06FA97}"/>
    <cellStyle name="Note 2 2 2 4 6" xfId="3007" xr:uid="{50AE8B44-956A-4BD5-9E4B-F1B8F26791F4}"/>
    <cellStyle name="Note 2 2 2 4 6 2" xfId="5906" xr:uid="{B43B2592-24EA-4D5C-9CD4-7B6CCD79500A}"/>
    <cellStyle name="Note 2 2 2 4 6 2 2" xfId="18179" xr:uid="{E7F3EF36-71B0-4975-A6C2-80E39AEF3E50}"/>
    <cellStyle name="Note 2 2 2 4 6 2 2 2" xfId="29717" xr:uid="{C7DEEF4C-4417-4352-A75D-9EAB3D8F8214}"/>
    <cellStyle name="Note 2 2 2 4 6 2 3" xfId="26654" xr:uid="{45E3AF67-8ACA-4DEF-A3A6-A9488CB5D268}"/>
    <cellStyle name="Note 2 2 2 4 6 2 4" xfId="15248" xr:uid="{C5FEE205-129C-4AA3-9E75-55230B236438}"/>
    <cellStyle name="Note 2 2 2 4 6 3" xfId="16625" xr:uid="{82B62309-BFAA-4E58-8111-3BC839931E49}"/>
    <cellStyle name="Note 2 2 2 4 6 3 2" xfId="28157" xr:uid="{2F9D0329-B2C2-4DFB-A30A-E16F55C38BF7}"/>
    <cellStyle name="Note 2 2 2 4 6 4" xfId="23756" xr:uid="{EF2B01F4-1535-493D-B756-A1E5CB963A52}"/>
    <cellStyle name="Note 2 2 2 4 6 5" xfId="12490" xr:uid="{4A54F743-045D-4BD0-A3E1-BE7F1DD25D87}"/>
    <cellStyle name="Note 2 2 2 4 7" xfId="3195" xr:uid="{5CFD9F9A-F6DC-41CA-95E8-F4BECD8DCB68}"/>
    <cellStyle name="Note 2 2 2 4 7 2" xfId="6094" xr:uid="{728167E4-85B9-467F-BB27-91293EBF0E5E}"/>
    <cellStyle name="Note 2 2 2 4 7 2 2" xfId="18367" xr:uid="{BC1F5CFD-3FF5-43AE-94D5-5482D6CC85AF}"/>
    <cellStyle name="Note 2 2 2 4 7 2 2 2" xfId="29905" xr:uid="{164BF9DC-2CD2-43A5-A5FC-9B3EC92551B6}"/>
    <cellStyle name="Note 2 2 2 4 7 2 3" xfId="26842" xr:uid="{D3F61B8E-1237-4386-92E0-B446C1215107}"/>
    <cellStyle name="Note 2 2 2 4 7 2 4" xfId="15436" xr:uid="{FC950861-41FA-46A1-94E7-D1FA6521804B}"/>
    <cellStyle name="Note 2 2 2 4 7 3" xfId="16813" xr:uid="{FDB66B5F-5838-432F-8725-72F005FC7E3F}"/>
    <cellStyle name="Note 2 2 2 4 7 3 2" xfId="28345" xr:uid="{6E8B26DF-EEB2-471D-8AF3-44B83130684A}"/>
    <cellStyle name="Note 2 2 2 4 7 4" xfId="23944" xr:uid="{3700C4C6-816C-4C19-BB35-E589D343DF54}"/>
    <cellStyle name="Note 2 2 2 4 7 5" xfId="12664" xr:uid="{258C5D32-C6AC-45C4-ACCE-8B529C6B31C4}"/>
    <cellStyle name="Note 2 2 2 4 8" xfId="5004" xr:uid="{BD41BB05-3E88-4C93-91CB-A3E154B355F2}"/>
    <cellStyle name="Note 2 2 2 4 8 2" xfId="17277" xr:uid="{A1175762-6484-4FE3-9911-CF35CA99BE3E}"/>
    <cellStyle name="Note 2 2 2 4 8 2 2" xfId="28815" xr:uid="{81833A01-5245-4C97-9F2C-4E7644F28CA7}"/>
    <cellStyle name="Note 2 2 2 4 8 3" xfId="25752" xr:uid="{2F3711B8-C2FF-4DE1-89AD-D8419CF138C7}"/>
    <cellStyle name="Note 2 2 2 4 8 4" xfId="14426" xr:uid="{90AB29CC-31C8-4B11-BEB1-1530D05867B0}"/>
    <cellStyle name="Note 2 2 2 4 9" xfId="7313" xr:uid="{E08FB975-9DE0-4B69-A92C-A70E8802AEEB}"/>
    <cellStyle name="Note 2 2 2 4 9 2" xfId="27255" xr:uid="{E048835E-CEF1-437B-B9EB-3B2D04CCBA0D}"/>
    <cellStyle name="Note 2 2 2 4 9 3" xfId="15803" xr:uid="{50208D1C-E126-457A-A999-F20BB914C86D}"/>
    <cellStyle name="Note 2 2 2 5" xfId="1272" xr:uid="{8B56EF98-3485-4919-BA6C-EDA2AAA5AED8}"/>
    <cellStyle name="Note 2 2 2 5 2" xfId="4175" xr:uid="{D049B188-8D80-4DA2-8B2B-2DCF4CD3F6F5}"/>
    <cellStyle name="Note 2 2 2 5 2 2" xfId="17173" xr:uid="{D17DF95A-05F9-4C14-85AE-8E684642B546}"/>
    <cellStyle name="Note 2 2 2 5 2 2 2" xfId="28711" xr:uid="{0EB7D4E8-09EF-4AD2-B77E-634BDDDAF5D4}"/>
    <cellStyle name="Note 2 2 2 5 2 3" xfId="24923" xr:uid="{DDDEA97B-466C-4A0D-9ACE-7C569571D730}"/>
    <cellStyle name="Note 2 2 2 5 2 4" xfId="13597" xr:uid="{BDA9C4ED-7535-450F-BB58-84439FF3DA51}"/>
    <cellStyle name="Note 2 2 2 5 3" xfId="6994" xr:uid="{5ED7BD4B-D5D2-48B2-8127-0A6793A54677}"/>
    <cellStyle name="Note 2 2 2 5 3 2" xfId="27151" xr:uid="{B03A2CDE-E648-49C8-B749-FF5B98225D34}"/>
    <cellStyle name="Note 2 2 2 5 3 3" xfId="15699" xr:uid="{A1506585-5BC5-4BDB-8D5F-D2FFF76264A7}"/>
    <cellStyle name="Note 2 2 2 5 4" xfId="8984" xr:uid="{D789D259-1C39-4E30-B112-1582D39E43D2}"/>
    <cellStyle name="Note 2 2 2 5 4 2" xfId="22025" xr:uid="{6E9DDAEF-FD46-4C71-9846-0D560CED74DB}"/>
    <cellStyle name="Note 2 2 2 5 5" xfId="11070" xr:uid="{2C18DACD-24CA-4F51-828E-AA3469B261E6}"/>
    <cellStyle name="Note 2 2 2 6" xfId="2339" xr:uid="{F77975A4-72D3-46A2-A2C8-0CC0ADFC0989}"/>
    <cellStyle name="Note 2 2 2 6 2" xfId="5238" xr:uid="{34AFEBCC-6FFE-4985-A0D2-261345BC47BE}"/>
    <cellStyle name="Note 2 2 2 6 2 2" xfId="17511" xr:uid="{C6241E9F-FD70-4FF3-B8F5-DAE6FCD0C9F0}"/>
    <cellStyle name="Note 2 2 2 6 2 2 2" xfId="29049" xr:uid="{141A8C41-351C-47B6-A6AE-4D524EC8A1BB}"/>
    <cellStyle name="Note 2 2 2 6 2 3" xfId="25986" xr:uid="{5FEDA480-2ED6-4118-96C5-A5B206E9551B}"/>
    <cellStyle name="Note 2 2 2 6 2 4" xfId="14650" xr:uid="{7BFD9E6A-DB37-4AD1-8F5E-0B9C9D2D2EE3}"/>
    <cellStyle name="Note 2 2 2 6 3" xfId="8320" xr:uid="{6C232787-7FB3-4CB8-8528-2F76955DEABB}"/>
    <cellStyle name="Note 2 2 2 6 3 2" xfId="27489" xr:uid="{4EFCA9A6-AFF3-4F39-BFB3-FA69A989656E}"/>
    <cellStyle name="Note 2 2 2 6 3 3" xfId="16027" xr:uid="{214B4526-2C55-4BBD-8C12-A56045E19D5A}"/>
    <cellStyle name="Note 2 2 2 6 4" xfId="9754" xr:uid="{D2BBB157-A17E-4BBD-84FC-7CABF536712B}"/>
    <cellStyle name="Note 2 2 2 6 4 2" xfId="23088" xr:uid="{497F86D4-D0F0-40FB-B111-C8669B97988D}"/>
    <cellStyle name="Note 2 2 2 6 5" xfId="12009" xr:uid="{0E3A653A-5ED6-4667-9423-BC7D630AA898}"/>
    <cellStyle name="Note 2 2 2 7" xfId="2905" xr:uid="{9BFBE640-776F-4A7A-B78C-A996412095DE}"/>
    <cellStyle name="Note 2 2 2 7 2" xfId="5804" xr:uid="{5EAB815A-AF56-46DD-A430-2012A9C163B6}"/>
    <cellStyle name="Note 2 2 2 7 2 2" xfId="18077" xr:uid="{1DE2E3C9-A3B6-4078-95FD-9069E7B2B8E7}"/>
    <cellStyle name="Note 2 2 2 7 2 2 2" xfId="29615" xr:uid="{05BC153C-4C6B-47B0-8898-E173F8B62F05}"/>
    <cellStyle name="Note 2 2 2 7 2 3" xfId="26552" xr:uid="{46BD150C-CA93-46D6-BA45-6240D16C0655}"/>
    <cellStyle name="Note 2 2 2 7 2 4" xfId="15147" xr:uid="{7FAE11A0-800D-4576-BB4C-8CACFF5474AF}"/>
    <cellStyle name="Note 2 2 2 7 3" xfId="16524" xr:uid="{10D9E9FC-9580-49BD-8FF2-3D193BDD13CE}"/>
    <cellStyle name="Note 2 2 2 7 3 2" xfId="28055" xr:uid="{5AD0A09C-5DB6-4874-8A6F-C1B69C1F63DC}"/>
    <cellStyle name="Note 2 2 2 7 4" xfId="23654" xr:uid="{B8DCB88D-1C39-4FB5-BB34-F4D2E5651D4D}"/>
    <cellStyle name="Note 2 2 2 7 5" xfId="12404" xr:uid="{84DBFE13-2E03-4668-98DE-70540F91943A}"/>
    <cellStyle name="Note 2 2 2 8" xfId="3605" xr:uid="{BD8C4335-E242-4108-98E1-906D6ED98B76}"/>
    <cellStyle name="Note 2 2 2 8 2" xfId="16943" xr:uid="{05F3070A-88B1-4622-8363-1BD891B93748}"/>
    <cellStyle name="Note 2 2 2 8 2 2" xfId="28475" xr:uid="{D084F15D-A7E8-4D6F-9FE9-9BF77B21E528}"/>
    <cellStyle name="Note 2 2 2 8 3" xfId="24353" xr:uid="{9B7CA62F-17F2-4AB2-BD5C-F6CED41AA2E1}"/>
    <cellStyle name="Note 2 2 2 8 4" xfId="13073" xr:uid="{D35DF229-A6E3-4D18-8774-046C92A0C377}"/>
    <cellStyle name="Note 2 2 2 9" xfId="6536" xr:uid="{8BF1CC53-6767-4B3F-8785-B6FEE9DD3911}"/>
    <cellStyle name="Note 2 2 2 9 2" xfId="21455" xr:uid="{E4217DF5-0B3D-4F12-9041-B8252415D9DC}"/>
    <cellStyle name="Note 2 2 3" xfId="1492" xr:uid="{9E0183E0-745E-4081-B3D4-DB3405BA12EB}"/>
    <cellStyle name="Note 2 2 3 10" xfId="9190" xr:uid="{9B733361-1391-4991-8E12-C2E1ABC53452}"/>
    <cellStyle name="Note 2 2 3 10 2" xfId="22245" xr:uid="{98B4FA16-6C72-49C3-9DE9-CA4D892CDF82}"/>
    <cellStyle name="Note 2 2 3 11" xfId="11268" xr:uid="{2AE90223-BF3C-4060-BA15-F5C976A3DA84}"/>
    <cellStyle name="Note 2 2 3 2" xfId="1074" xr:uid="{97FE50B8-56D3-45BF-8A6F-348FF16E4879}"/>
    <cellStyle name="Note 2 2 3 2 2" xfId="3977" xr:uid="{FD4CEC1B-0D4E-42DE-8CA0-87AC1AD4AA24}"/>
    <cellStyle name="Note 2 2 3 2 2 2" xfId="8614" xr:uid="{33BA2C77-7A89-4FC2-9768-BECB1B1530A1}"/>
    <cellStyle name="Note 2 2 3 2 2 2 2" xfId="28625" xr:uid="{76F8E298-32C9-4F00-8309-48C57D48C432}"/>
    <cellStyle name="Note 2 2 3 2 2 2 3" xfId="17087" xr:uid="{AA7D05B0-8FB0-4159-A38D-8DAB975748DE}"/>
    <cellStyle name="Note 2 2 3 2 2 3" xfId="10048" xr:uid="{4A5AF0EE-A3B1-4A70-A9B7-18A8C3181BB3}"/>
    <cellStyle name="Note 2 2 3 2 2 3 2" xfId="24725" xr:uid="{76215C16-0629-4E18-BBD2-F79BDFCE536B}"/>
    <cellStyle name="Note 2 2 3 2 2 4" xfId="13410" xr:uid="{B41DCBEE-444C-4DD1-9866-FDE8985B1265}"/>
    <cellStyle name="Note 2 2 3 2 3" xfId="8808" xr:uid="{2BE2EB87-5A8E-47FE-BCD7-90EFDF6753F4}"/>
    <cellStyle name="Note 2 2 3 2 3 2" xfId="10242" xr:uid="{3DA3ACD6-B7D4-4F3B-A5C7-4BC5E88F4E89}"/>
    <cellStyle name="Note 2 2 3 2 3 2 2" xfId="27065" xr:uid="{D670A60D-64F2-4725-97BF-EA798B1CBFBC}"/>
    <cellStyle name="Note 2 2 3 2 3 3" xfId="15624" xr:uid="{20AB9344-172B-4258-AC23-A0010F085B2F}"/>
    <cellStyle name="Note 2 2 3 2 4" xfId="7963" xr:uid="{2032B03E-ADD8-4CD1-898E-586FE546C885}"/>
    <cellStyle name="Note 2 2 3 2 4 2" xfId="21827" xr:uid="{A1B859F4-69CB-476A-8801-0A6EC5DF98B4}"/>
    <cellStyle name="Note 2 2 3 2 5" xfId="9397" xr:uid="{F1AF6CFB-20C6-4448-B577-EEC7131CE338}"/>
    <cellStyle name="Note 2 2 3 2 6" xfId="10900" xr:uid="{AD7BCA9D-58CB-4C44-8154-E89E2FD852E1}"/>
    <cellStyle name="Note 2 2 3 3" xfId="807" xr:uid="{0FCC6DBD-6C57-4249-8698-BD90545A5206}"/>
    <cellStyle name="Note 2 2 3 3 2" xfId="3710" xr:uid="{C06E9B52-89EA-4A54-A697-A823D3AED9B2}"/>
    <cellStyle name="Note 2 2 3 3 2 2" xfId="8438" xr:uid="{550F4FAC-4627-47F1-BF90-2CAB9895C1FA}"/>
    <cellStyle name="Note 2 2 3 3 2 2 2" xfId="28519" xr:uid="{C4718AB6-8390-4060-A910-6D55EBD275CA}"/>
    <cellStyle name="Note 2 2 3 3 2 2 3" xfId="16985" xr:uid="{1A044FDC-B0B7-49CD-A11C-32513E03AB92}"/>
    <cellStyle name="Note 2 2 3 3 2 3" xfId="9872" xr:uid="{A3EFD3CE-84FB-4C82-B65D-669876B4FB9E}"/>
    <cellStyle name="Note 2 2 3 3 2 3 2" xfId="24458" xr:uid="{C0D25F29-1D22-491A-B3CB-7B378CB78C59}"/>
    <cellStyle name="Note 2 2 3 3 2 4" xfId="13165" xr:uid="{53CA6919-AC92-4937-9A31-761CE8BC6863}"/>
    <cellStyle name="Note 2 2 3 3 3" xfId="8045" xr:uid="{9061EFA8-4DC9-4841-9598-F5F46FD9EAAF}"/>
    <cellStyle name="Note 2 2 3 3 3 2" xfId="9479" xr:uid="{3B6F0744-F1A9-4BF0-A42A-04CEB8BC5CC1}"/>
    <cellStyle name="Note 2 2 3 3 3 2 2" xfId="26959" xr:uid="{2B4F05BC-66DF-4C2D-A4F2-E915BBB9DA8D}"/>
    <cellStyle name="Note 2 2 3 3 3 3" xfId="15540" xr:uid="{584A9B27-5F92-4065-B8D2-0F8A250D38AB}"/>
    <cellStyle name="Note 2 2 3 3 4" xfId="7787" xr:uid="{373A29BC-F861-403A-BB90-A0BDEB8BA46B}"/>
    <cellStyle name="Note 2 2 3 3 4 2" xfId="21560" xr:uid="{1253F556-42DB-494F-89F8-86F61BB038BB}"/>
    <cellStyle name="Note 2 2 3 3 5" xfId="9221" xr:uid="{6311DA95-55DE-4A85-9DB3-AA2DF680348D}"/>
    <cellStyle name="Note 2 2 3 3 6" xfId="10664" xr:uid="{F02DB6F2-D125-4D47-AC14-2782C2752419}"/>
    <cellStyle name="Note 2 2 3 4" xfId="1117" xr:uid="{E9926A3D-1E91-448D-9730-E11F4FB7B255}"/>
    <cellStyle name="Note 2 2 3 4 2" xfId="4020" xr:uid="{5400519C-B2EE-4206-86CA-8B8CCE01FCCC}"/>
    <cellStyle name="Note 2 2 3 4 2 2" xfId="17130" xr:uid="{CB97AFD4-C38D-4B2E-B481-F2D12612700C}"/>
    <cellStyle name="Note 2 2 3 4 2 2 2" xfId="28668" xr:uid="{22B3B0E8-2DFC-4AFD-850C-856CFAF63631}"/>
    <cellStyle name="Note 2 2 3 4 2 3" xfId="24768" xr:uid="{CA7AA644-0F6E-4838-A4DC-C223FD3BB4EA}"/>
    <cellStyle name="Note 2 2 3 4 2 4" xfId="13446" xr:uid="{9657B44C-8BE3-4BC1-9551-98343ED16340}"/>
    <cellStyle name="Note 2 2 3 4 3" xfId="8407" xr:uid="{011D414A-E178-44D8-84AC-85C239011A44}"/>
    <cellStyle name="Note 2 2 3 4 3 2" xfId="27108" xr:uid="{7323E299-1E80-4B25-B154-493952D814C7}"/>
    <cellStyle name="Note 2 2 3 4 3 3" xfId="15660" xr:uid="{E9E76114-4EE3-4073-A774-6AC39CD6F447}"/>
    <cellStyle name="Note 2 2 3 4 4" xfId="9841" xr:uid="{DE6DFFFE-362E-427A-AD46-89C3557574CB}"/>
    <cellStyle name="Note 2 2 3 4 4 2" xfId="21870" xr:uid="{59FD3BA7-5D51-40F8-B26C-F0816E3CCEC1}"/>
    <cellStyle name="Note 2 2 3 4 5" xfId="10930" xr:uid="{933862C7-FDE8-430B-A95F-906889791DDB}"/>
    <cellStyle name="Note 2 2 3 5" xfId="2452" xr:uid="{71DF36FF-E2D9-4D96-82CB-1366C371B61A}"/>
    <cellStyle name="Note 2 2 3 5 2" xfId="5351" xr:uid="{E6CC6D31-F953-40FC-A56A-CDC1714B9131}"/>
    <cellStyle name="Note 2 2 3 5 2 2" xfId="17624" xr:uid="{6D42BFA5-1D92-4855-BEB2-A7B941990CF1}"/>
    <cellStyle name="Note 2 2 3 5 2 2 2" xfId="29162" xr:uid="{F8D14683-4CF0-40A0-A665-47674340AC67}"/>
    <cellStyle name="Note 2 2 3 5 2 3" xfId="26099" xr:uid="{C2E51315-824A-4393-B98F-5DEB9F125EDF}"/>
    <cellStyle name="Note 2 2 3 5 2 4" xfId="14749" xr:uid="{06F3A4B3-B56E-48CD-981E-FA0375C7122E}"/>
    <cellStyle name="Note 2 2 3 5 3" xfId="6600" xr:uid="{57D571E3-5893-41B8-9BC9-CBF9AC659EA8}"/>
    <cellStyle name="Note 2 2 3 5 3 2" xfId="27602" xr:uid="{2701D3A0-D312-4EE0-9819-287E5728AB20}"/>
    <cellStyle name="Note 2 2 3 5 3 3" xfId="16126" xr:uid="{60B8EEFF-C157-41A4-BC1C-FEB373056618}"/>
    <cellStyle name="Note 2 2 3 5 4" xfId="8869" xr:uid="{04E43593-527D-4F4D-BCC1-D481E11A56F6}"/>
    <cellStyle name="Note 2 2 3 5 4 2" xfId="23201" xr:uid="{95C931D5-E00A-4426-8B02-60AFA57EA28D}"/>
    <cellStyle name="Note 2 2 3 5 5" xfId="12089" xr:uid="{CC9DCD8B-9F89-47D5-B1B0-306FBCE527C8}"/>
    <cellStyle name="Note 2 2 3 6" xfId="2562" xr:uid="{2F6996D4-0DB6-4CFB-AA06-2332BA07AFE9}"/>
    <cellStyle name="Note 2 2 3 6 2" xfId="5461" xr:uid="{E5D61253-AA20-45B4-80EA-E9272E8C6A39}"/>
    <cellStyle name="Note 2 2 3 6 2 2" xfId="17734" xr:uid="{AC9F603D-0BBD-4A3A-BB36-9EA495C11F06}"/>
    <cellStyle name="Note 2 2 3 6 2 2 2" xfId="29272" xr:uid="{B3661B78-84C7-426B-833B-04F5AC445748}"/>
    <cellStyle name="Note 2 2 3 6 2 3" xfId="26209" xr:uid="{BFEB9AC2-FE5E-4B57-B0A3-A33791D3A07B}"/>
    <cellStyle name="Note 2 2 3 6 2 4" xfId="14847" xr:uid="{E78EF21C-C60B-4EE0-A560-15CE6052A52A}"/>
    <cellStyle name="Note 2 2 3 6 3" xfId="16224" xr:uid="{8E574245-CC63-47EC-A84E-1D01C45132E2}"/>
    <cellStyle name="Note 2 2 3 6 3 2" xfId="27712" xr:uid="{7601922F-3D2C-4B2D-AF2E-3A27056442DA}"/>
    <cellStyle name="Note 2 2 3 6 4" xfId="23311" xr:uid="{FF2FEE54-C965-4F30-AAB2-D88D599632FD}"/>
    <cellStyle name="Note 2 2 3 6 5" xfId="12178" xr:uid="{6B06F9AB-D430-44A8-A541-497B1E7520ED}"/>
    <cellStyle name="Note 2 2 3 7" xfId="2734" xr:uid="{7B6A59FC-F00E-4DA0-AA9C-B761B5301F6F}"/>
    <cellStyle name="Note 2 2 3 7 2" xfId="5633" xr:uid="{F6779F13-2483-42C3-BC8E-84830A306C90}"/>
    <cellStyle name="Note 2 2 3 7 2 2" xfId="17906" xr:uid="{8138A346-7CE9-442D-A830-871B5966B5BD}"/>
    <cellStyle name="Note 2 2 3 7 2 2 2" xfId="29444" xr:uid="{AE52E3E9-4A2A-486F-9BA8-A749F854753E}"/>
    <cellStyle name="Note 2 2 3 7 2 3" xfId="26381" xr:uid="{EF30FD74-C0A1-4D0F-B078-34D61835AEBC}"/>
    <cellStyle name="Note 2 2 3 7 2 4" xfId="14997" xr:uid="{055CAC30-0A75-490A-9BB9-49CFE472DC8D}"/>
    <cellStyle name="Note 2 2 3 7 3" xfId="16374" xr:uid="{51DA2002-813C-4A19-906A-594AD43309B2}"/>
    <cellStyle name="Note 2 2 3 7 3 2" xfId="27884" xr:uid="{FE9B5278-CCD2-4541-BB92-2FA612B32A81}"/>
    <cellStyle name="Note 2 2 3 7 4" xfId="23483" xr:uid="{BE23A052-B8FB-40DC-B4FE-F18AF416C5C3}"/>
    <cellStyle name="Note 2 2 3 7 5" xfId="12291" xr:uid="{A09FDBA0-013A-4B7B-8C62-FA6317CA048A}"/>
    <cellStyle name="Note 2 2 3 8" xfId="4395" xr:uid="{CCE988FA-FBE1-4EC5-B5E8-24251FA65514}"/>
    <cellStyle name="Note 2 2 3 8 2" xfId="17226" xr:uid="{42464C45-5E55-46F0-9603-D84F630D71BC}"/>
    <cellStyle name="Note 2 2 3 8 2 2" xfId="28764" xr:uid="{AABDE873-7D3D-4BFA-80EA-F12C8B3131DF}"/>
    <cellStyle name="Note 2 2 3 8 3" xfId="25143" xr:uid="{11CFD3A6-D346-4C11-B8AD-AF8F71BF1B0D}"/>
    <cellStyle name="Note 2 2 3 8 4" xfId="13817" xr:uid="{EC83EF0B-931A-4C7B-B7F8-85B0961CA921}"/>
    <cellStyle name="Note 2 2 3 9" xfId="7756" xr:uid="{C1225A28-07E7-4F54-BE90-714B7069EC9A}"/>
    <cellStyle name="Note 2 2 3 9 2" xfId="27204" xr:uid="{36E7906F-CDCE-49A6-9EEA-2CD0A1BDF1A3}"/>
    <cellStyle name="Note 2 2 3 9 3" xfId="15752" xr:uid="{B5AE9203-A40F-4D09-A2C6-A4A51E2D19A3}"/>
    <cellStyle name="Note 2 2 4" xfId="1333" xr:uid="{00A08C6E-6F6C-4A3C-8D08-75D327EC2B29}"/>
    <cellStyle name="Note 2 2 4 10" xfId="9179" xr:uid="{E005FE6B-351C-47F9-94E1-D353A747AB3A}"/>
    <cellStyle name="Note 2 2 4 10 2" xfId="22086" xr:uid="{F73A479F-D504-4C96-81AC-35A01E0291FD}"/>
    <cellStyle name="Note 2 2 4 11" xfId="11128" xr:uid="{1B2C3AF6-4417-4FFE-8364-19A4CBEA982E}"/>
    <cellStyle name="Note 2 2 4 2" xfId="2588" xr:uid="{C530A427-0E24-4D3A-B3D2-72A05ACD8919}"/>
    <cellStyle name="Note 2 2 4 2 2" xfId="5487" xr:uid="{AB5C4ECB-6063-458B-83C7-0CAA4B84F9EB}"/>
    <cellStyle name="Note 2 2 4 2 2 2" xfId="8603" xr:uid="{79BFC6A0-A454-48AC-BFFA-B6A80202F8D6}"/>
    <cellStyle name="Note 2 2 4 2 2 2 2" xfId="29298" xr:uid="{8A614500-938D-4A82-A0F2-0A722B58B687}"/>
    <cellStyle name="Note 2 2 4 2 2 2 3" xfId="17760" xr:uid="{EBF53B3C-61DA-43D8-BC7C-E6867C1394A5}"/>
    <cellStyle name="Note 2 2 4 2 2 3" xfId="10037" xr:uid="{36CA5809-5CD7-4374-AC0F-2B50304794EA}"/>
    <cellStyle name="Note 2 2 4 2 2 3 2" xfId="26235" xr:uid="{A5603167-9B59-4869-ABE8-3E10268B34C6}"/>
    <cellStyle name="Note 2 2 4 2 2 4" xfId="14867" xr:uid="{95DD0EB4-83B1-41D5-A5A9-038C12CE6FEA}"/>
    <cellStyle name="Note 2 2 4 2 3" xfId="8797" xr:uid="{5AAD52F7-4AEC-45AB-B058-8549A5043606}"/>
    <cellStyle name="Note 2 2 4 2 3 2" xfId="10231" xr:uid="{D0936AA8-CA5A-4271-87EE-05E6BA7F1340}"/>
    <cellStyle name="Note 2 2 4 2 3 2 2" xfId="27738" xr:uid="{6581F91F-B7C3-460F-B9FC-BF5BB0EB8877}"/>
    <cellStyle name="Note 2 2 4 2 3 3" xfId="16244" xr:uid="{A99FD741-402B-4743-B287-7A2D6E9C3772}"/>
    <cellStyle name="Note 2 2 4 2 4" xfId="7952" xr:uid="{9618C87C-EB0A-4BD2-857E-A3B39325C981}"/>
    <cellStyle name="Note 2 2 4 2 4 2" xfId="23337" xr:uid="{5C102CD6-4AE0-4BD1-BDCB-A3230519D839}"/>
    <cellStyle name="Note 2 2 4 2 5" xfId="9386" xr:uid="{BCDDD465-F1D3-419C-B162-724B0291DB6D}"/>
    <cellStyle name="Note 2 2 4 2 6" xfId="12194" xr:uid="{C8765121-D714-4C0E-B6EE-C911C7093016}"/>
    <cellStyle name="Note 2 2 4 3" xfId="2272" xr:uid="{F4A86191-7AC9-4F66-96C6-CE469A24766B}"/>
    <cellStyle name="Note 2 2 4 3 2" xfId="5171" xr:uid="{046D8BE1-F9BE-4A53-AE0E-081625679BED}"/>
    <cellStyle name="Note 2 2 4 3 2 2" xfId="8447" xr:uid="{0FCFF60E-F3C0-4E33-B232-A46D4A41C41F}"/>
    <cellStyle name="Note 2 2 4 3 2 2 2" xfId="28982" xr:uid="{4D61ACDB-8789-4773-9A24-258C97A4D6B8}"/>
    <cellStyle name="Note 2 2 4 3 2 2 3" xfId="17444" xr:uid="{814F0D83-D213-4E73-82B6-559ADE13E74A}"/>
    <cellStyle name="Note 2 2 4 3 2 3" xfId="9881" xr:uid="{82EAEA90-7603-4D78-84C9-0097C90070F7}"/>
    <cellStyle name="Note 2 2 4 3 2 3 2" xfId="25919" xr:uid="{A809A8EF-F93E-4F8F-954E-0CDBE7D91E2C}"/>
    <cellStyle name="Note 2 2 4 3 2 4" xfId="14587" xr:uid="{6875A84B-A288-451D-9E0D-F39DBD29688B}"/>
    <cellStyle name="Note 2 2 4 3 3" xfId="6828" xr:uid="{A6192719-C7CE-4455-8099-056DF0CC4730}"/>
    <cellStyle name="Note 2 2 4 3 3 2" xfId="8930" xr:uid="{4AC7176C-104C-45C7-9A55-206BCB4CE1C5}"/>
    <cellStyle name="Note 2 2 4 3 3 2 2" xfId="27422" xr:uid="{11E76574-64B1-445F-BB22-D4775AD06A7E}"/>
    <cellStyle name="Note 2 2 4 3 3 3" xfId="15964" xr:uid="{D3180765-2C96-4FF0-8916-43C7B7296AA2}"/>
    <cellStyle name="Note 2 2 4 3 4" xfId="7796" xr:uid="{703EEB1B-8232-43BB-BDAF-D504479A31FA}"/>
    <cellStyle name="Note 2 2 4 3 4 2" xfId="23021" xr:uid="{B3C8A88E-DDF5-4622-AB0D-697B8CDD881A}"/>
    <cellStyle name="Note 2 2 4 3 5" xfId="9230" xr:uid="{A1586F42-0A3C-4771-B45E-8F1E584A50C0}"/>
    <cellStyle name="Note 2 2 4 3 6" xfId="11959" xr:uid="{15A2844D-7813-4E89-AD82-B0EDBF8D5CE0}"/>
    <cellStyle name="Note 2 2 4 4" xfId="2677" xr:uid="{A3C9702D-2D86-4BEE-9ECC-E17925A4D350}"/>
    <cellStyle name="Note 2 2 4 4 2" xfId="5576" xr:uid="{22F178F3-4442-4E3F-964A-DA1EB10007B5}"/>
    <cellStyle name="Note 2 2 4 4 2 2" xfId="17849" xr:uid="{DB5F7604-2143-48E2-A842-0DDDBE26B89F}"/>
    <cellStyle name="Note 2 2 4 4 2 2 2" xfId="29387" xr:uid="{0D985A87-F753-43AA-9C89-FAA8C30D4B2C}"/>
    <cellStyle name="Note 2 2 4 4 2 3" xfId="26324" xr:uid="{D6AD8D21-FAFE-4471-8BDB-E5AC2B33AA11}"/>
    <cellStyle name="Note 2 2 4 4 2 4" xfId="14943" xr:uid="{9457589F-69E1-4338-87D6-49506D1F2EAB}"/>
    <cellStyle name="Note 2 2 4 4 3" xfId="8396" xr:uid="{4724C027-F42E-42F5-8467-7FF0A9033706}"/>
    <cellStyle name="Note 2 2 4 4 3 2" xfId="27827" xr:uid="{B60A7E09-CCBD-42A6-9A8A-0EA2154EC51C}"/>
    <cellStyle name="Note 2 2 4 4 3 3" xfId="16320" xr:uid="{B47718F8-46BC-4211-92CE-E553C043A9B3}"/>
    <cellStyle name="Note 2 2 4 4 4" xfId="9830" xr:uid="{74935C55-10F4-441E-968E-2269FC6215DC}"/>
    <cellStyle name="Note 2 2 4 4 4 2" xfId="23426" xr:uid="{A8061C0D-6B9E-4FB2-B3BB-E6098AF6C0D7}"/>
    <cellStyle name="Note 2 2 4 4 5" xfId="12255" xr:uid="{76F4CD6C-07BF-40F1-9847-1F334C175040}"/>
    <cellStyle name="Note 2 2 4 5" xfId="2266" xr:uid="{8FA9F5FE-BFC3-4C0D-B2BE-4153D65C1DE4}"/>
    <cellStyle name="Note 2 2 4 5 2" xfId="5165" xr:uid="{6B026386-541F-4ADB-9032-A0FFECAACB97}"/>
    <cellStyle name="Note 2 2 4 5 2 2" xfId="17438" xr:uid="{14D8C929-CC90-4870-8AD9-497D0F1288F1}"/>
    <cellStyle name="Note 2 2 4 5 2 2 2" xfId="28976" xr:uid="{E6EEED3A-E8E1-4807-AE6D-D559A1D489FE}"/>
    <cellStyle name="Note 2 2 4 5 2 3" xfId="25913" xr:uid="{57D994E7-D01D-4BB4-BD3E-612ABEEE90BA}"/>
    <cellStyle name="Note 2 2 4 5 2 4" xfId="14581" xr:uid="{24390680-7D84-41E4-82DD-BB1A7568143F}"/>
    <cellStyle name="Note 2 2 4 5 3" xfId="8726" xr:uid="{98276388-BB21-43B0-83DF-B2D8EC56786E}"/>
    <cellStyle name="Note 2 2 4 5 3 2" xfId="27416" xr:uid="{D564C981-CCAB-45BC-A03A-1E237DD47790}"/>
    <cellStyle name="Note 2 2 4 5 3 3" xfId="15958" xr:uid="{20CE0FB6-7A7D-455D-907A-B10A953D5A13}"/>
    <cellStyle name="Note 2 2 4 5 4" xfId="10160" xr:uid="{C742B850-83E4-4506-AC9B-948604155A04}"/>
    <cellStyle name="Note 2 2 4 5 4 2" xfId="23015" xr:uid="{BF17A58F-32B7-44AA-8913-C4A162E95826}"/>
    <cellStyle name="Note 2 2 4 5 5" xfId="11954" xr:uid="{5852AE31-3E5A-49DA-96A3-BFC12F53C087}"/>
    <cellStyle name="Note 2 2 4 6" xfId="840" xr:uid="{FEA69167-CD5F-4831-9462-BFA0174CBFA3}"/>
    <cellStyle name="Note 2 2 4 6 2" xfId="3743" xr:uid="{60659B37-0D1C-4C58-B288-925C368182D6}"/>
    <cellStyle name="Note 2 2 4 6 2 2" xfId="17015" xr:uid="{BF1733AE-0F91-4439-B14A-BF91488B1606}"/>
    <cellStyle name="Note 2 2 4 6 2 2 2" xfId="28551" xr:uid="{3532A742-3550-46E0-A5E9-7979DD88DDD8}"/>
    <cellStyle name="Note 2 2 4 6 2 3" xfId="24491" xr:uid="{94DF942A-61F0-459A-90C9-FC39A914F72F}"/>
    <cellStyle name="Note 2 2 4 6 2 4" xfId="13194" xr:uid="{C3E3152F-67A3-421C-BE96-11ACEF21DBD0}"/>
    <cellStyle name="Note 2 2 4 6 3" xfId="15568" xr:uid="{47D6C628-51D7-44FC-A6DB-FA5CFAA42D0C}"/>
    <cellStyle name="Note 2 2 4 6 3 2" xfId="26991" xr:uid="{17840A72-E326-42E8-84AB-E416B3EFB8FD}"/>
    <cellStyle name="Note 2 2 4 6 4" xfId="21593" xr:uid="{735AE478-36AC-4A90-A0FF-AAF6E5B03C22}"/>
    <cellStyle name="Note 2 2 4 6 5" xfId="10691" xr:uid="{99E62D1C-7AF8-42DB-A941-984C24886520}"/>
    <cellStyle name="Note 2 2 4 7" xfId="2485" xr:uid="{DB586E7A-6B8F-44F9-AE79-88F522730C0E}"/>
    <cellStyle name="Note 2 2 4 7 2" xfId="5384" xr:uid="{1432A43B-F449-4826-91D9-2DEC90C62E7F}"/>
    <cellStyle name="Note 2 2 4 7 2 2" xfId="17657" xr:uid="{18598A8B-F9AB-4F43-8A90-E5D637B9F6ED}"/>
    <cellStyle name="Note 2 2 4 7 2 2 2" xfId="29195" xr:uid="{99C163E7-BDA7-4D85-B857-5B48259607AF}"/>
    <cellStyle name="Note 2 2 4 7 2 3" xfId="26132" xr:uid="{082A28E4-F536-4E2B-B8B0-53001F0AEF4D}"/>
    <cellStyle name="Note 2 2 4 7 2 4" xfId="14780" xr:uid="{58732FAC-69C0-4684-89C2-DA3366DD254B}"/>
    <cellStyle name="Note 2 2 4 7 3" xfId="16157" xr:uid="{21C0150C-31DB-416D-BF89-8DFC773E9BA9}"/>
    <cellStyle name="Note 2 2 4 7 3 2" xfId="27635" xr:uid="{377622EF-49A5-4DA3-BFF0-41F7217845F0}"/>
    <cellStyle name="Note 2 2 4 7 4" xfId="23234" xr:uid="{2D2D4F57-4E06-42AF-BB82-7C0EACAC1128}"/>
    <cellStyle name="Note 2 2 4 7 5" xfId="12118" xr:uid="{745F24FF-7E30-40FD-9C33-9A4089897A4F}"/>
    <cellStyle name="Note 2 2 4 8" xfId="4236" xr:uid="{C7FA3A00-3BF0-4C40-947C-7B0CAE15E2CD}"/>
    <cellStyle name="Note 2 2 4 8 2" xfId="17179" xr:uid="{4F668C6A-8917-409A-B6C7-71F28BA9447F}"/>
    <cellStyle name="Note 2 2 4 8 2 2" xfId="28717" xr:uid="{46DD6F79-6F51-42CC-935D-6399A21BCDA2}"/>
    <cellStyle name="Note 2 2 4 8 3" xfId="24984" xr:uid="{905D4F0E-AE2A-41D8-9F24-BB4FC4695E8C}"/>
    <cellStyle name="Note 2 2 4 8 4" xfId="13658" xr:uid="{6267E618-3DB9-4DF4-A03C-793648704F83}"/>
    <cellStyle name="Note 2 2 4 9" xfId="7745" xr:uid="{035EDBB2-12D6-4A92-B0BD-17F5B150D202}"/>
    <cellStyle name="Note 2 2 4 9 2" xfId="27157" xr:uid="{9F03927D-4074-4D6D-8AA3-9389948B6274}"/>
    <cellStyle name="Note 2 2 4 9 3" xfId="15705" xr:uid="{2043C86D-122A-439A-8F6B-FC583699DA98}"/>
    <cellStyle name="Note 2 2 5" xfId="2113" xr:uid="{A82FDC84-ED8E-4A21-B773-3913405C2FD9}"/>
    <cellStyle name="Note 2 2 5 10" xfId="9118" xr:uid="{6FF10521-8002-43A6-A9E8-556199723470}"/>
    <cellStyle name="Note 2 2 5 10 2" xfId="22862" xr:uid="{FBBD61B2-D3F5-4687-A3E7-E32D4C488DD7}"/>
    <cellStyle name="Note 2 2 5 11" xfId="11856" xr:uid="{15FA9D3B-CBA1-48CF-937E-C285C536268C}"/>
    <cellStyle name="Note 2 2 5 2" xfId="2187" xr:uid="{E6F43A52-526D-4382-9CA5-6FC5B2F987D9}"/>
    <cellStyle name="Note 2 2 5 2 2" xfId="5086" xr:uid="{19263015-8EBB-49AC-B84F-70F6453395F7}"/>
    <cellStyle name="Note 2 2 5 2 2 2" xfId="8511" xr:uid="{48E9DA19-6F1A-4F5C-9DE3-5CB37BA421EC}"/>
    <cellStyle name="Note 2 2 5 2 2 2 2" xfId="28897" xr:uid="{ADBF7759-1573-4BA4-99CD-D9EA5D1A97CE}"/>
    <cellStyle name="Note 2 2 5 2 2 2 3" xfId="17359" xr:uid="{8BA328AB-2741-4B0E-BEC2-ADCC1C1533FD}"/>
    <cellStyle name="Note 2 2 5 2 2 3" xfId="9945" xr:uid="{DDBA323D-644F-439D-B3CD-5899C0E30415}"/>
    <cellStyle name="Note 2 2 5 2 2 3 2" xfId="25834" xr:uid="{346055FF-BF99-480A-B511-EACE118FAEEE}"/>
    <cellStyle name="Note 2 2 5 2 2 4" xfId="14506" xr:uid="{62AE5150-B12A-469C-81A5-6F9E9481155B}"/>
    <cellStyle name="Note 2 2 5 2 3" xfId="8072" xr:uid="{275DFE50-A4B3-45D0-8778-B1AF752EA854}"/>
    <cellStyle name="Note 2 2 5 2 3 2" xfId="9506" xr:uid="{69AE24CA-EA2E-401F-A283-FADC9CFD9FEA}"/>
    <cellStyle name="Note 2 2 5 2 3 2 2" xfId="27337" xr:uid="{15E25943-A6D7-48A5-8A00-135E7BCF9DA7}"/>
    <cellStyle name="Note 2 2 5 2 3 3" xfId="15883" xr:uid="{3837AD94-106D-478F-AA88-96C855A6947B}"/>
    <cellStyle name="Note 2 2 5 2 4" xfId="7860" xr:uid="{1071B223-6696-4FC0-A0E9-B355F2DA415A}"/>
    <cellStyle name="Note 2 2 5 2 4 2" xfId="22936" xr:uid="{84BB9D48-50B0-4BD1-AE71-DE3BEF140770}"/>
    <cellStyle name="Note 2 2 5 2 5" xfId="9294" xr:uid="{A02F9683-FC55-4E06-89B1-8479441D981F}"/>
    <cellStyle name="Note 2 2 5 2 6" xfId="11890" xr:uid="{D93A230A-00CB-436E-BB86-6B3E18195A51}"/>
    <cellStyle name="Note 2 2 5 3" xfId="2827" xr:uid="{B52CCB60-0DB6-44D9-93CF-633F31895268}"/>
    <cellStyle name="Note 2 2 5 3 2" xfId="5726" xr:uid="{D28E012C-2206-488D-A995-4E02FB3505F6}"/>
    <cellStyle name="Note 2 2 5 3 2 2" xfId="8078" xr:uid="{3D08813F-9641-4CA3-AFAB-C9DC923205B4}"/>
    <cellStyle name="Note 2 2 5 3 2 2 2" xfId="29537" xr:uid="{707DFAA4-1CF4-448F-A16C-77284EE6EE87}"/>
    <cellStyle name="Note 2 2 5 3 2 2 3" xfId="17999" xr:uid="{A23CB629-0681-4789-912A-0CFFDDFDDD50}"/>
    <cellStyle name="Note 2 2 5 3 2 3" xfId="9512" xr:uid="{70ECD4B7-EED0-4450-B04F-2708CE9374D7}"/>
    <cellStyle name="Note 2 2 5 3 2 3 2" xfId="26474" xr:uid="{8EAE6C50-436A-4008-B10B-345314E4809E}"/>
    <cellStyle name="Note 2 2 5 3 2 4" xfId="15081" xr:uid="{DA7B7519-4EB6-4197-99F8-EE70B16D8F8E}"/>
    <cellStyle name="Note 2 2 5 3 3" xfId="8155" xr:uid="{EC6D5EC8-E25C-4AA2-8FF6-E185CF566DE7}"/>
    <cellStyle name="Note 2 2 5 3 3 2" xfId="9589" xr:uid="{2ED3625C-3C54-44A7-8761-D6B5E7AD2B3A}"/>
    <cellStyle name="Note 2 2 5 3 3 2 2" xfId="27977" xr:uid="{C50F7071-979F-4387-8671-A39CB46F5B65}"/>
    <cellStyle name="Note 2 2 5 3 3 3" xfId="16458" xr:uid="{693E6AF1-A997-4F59-A2EF-E3B0E058D402}"/>
    <cellStyle name="Note 2 2 5 3 4" xfId="7052" xr:uid="{4B3DBD1F-B40F-4789-88C4-E928BEC8C571}"/>
    <cellStyle name="Note 2 2 5 3 4 2" xfId="23576" xr:uid="{D7170468-EA40-48FA-921E-2AC972C70067}"/>
    <cellStyle name="Note 2 2 5 3 5" xfId="8987" xr:uid="{734E525C-5AD7-4E12-9C72-97A57EBEC2E1}"/>
    <cellStyle name="Note 2 2 5 3 6" xfId="12358" xr:uid="{232A31EA-2E26-457E-B01A-6224FABE987B}"/>
    <cellStyle name="Note 2 2 5 4" xfId="2931" xr:uid="{255AE074-96CD-465B-9265-44C6DDD4097F}"/>
    <cellStyle name="Note 2 2 5 4 2" xfId="5830" xr:uid="{D01D78D2-2323-494F-A756-824963241B0D}"/>
    <cellStyle name="Note 2 2 5 4 2 2" xfId="18103" xr:uid="{66CCAF9B-8A2D-4583-8A80-24AC73087BF2}"/>
    <cellStyle name="Note 2 2 5 4 2 2 2" xfId="29641" xr:uid="{B12D3FDA-F8AF-4D9C-813A-4B503DD2976F}"/>
    <cellStyle name="Note 2 2 5 4 2 3" xfId="26578" xr:uid="{6E83230E-4780-475F-8693-8BD8AD515E30}"/>
    <cellStyle name="Note 2 2 5 4 2 4" xfId="15172" xr:uid="{9AB7D58D-E532-450F-9FEC-3D5D1B8D149A}"/>
    <cellStyle name="Note 2 2 5 4 3" xfId="8298" xr:uid="{9FB1D371-E1DC-4B8B-8401-E155916E20BE}"/>
    <cellStyle name="Note 2 2 5 4 3 2" xfId="28081" xr:uid="{64521CFB-D5F5-46FA-B516-A90A204747EC}"/>
    <cellStyle name="Note 2 2 5 4 3 3" xfId="16549" xr:uid="{D1DADA7E-603E-42BD-837E-A9684BD5D12D}"/>
    <cellStyle name="Note 2 2 5 4 4" xfId="9732" xr:uid="{F228AE3D-9FD9-47E7-BB0B-B969CD16F4DE}"/>
    <cellStyle name="Note 2 2 5 4 4 2" xfId="23680" xr:uid="{CCBBCFDF-1B14-47E5-A272-8740E5DDABB2}"/>
    <cellStyle name="Note 2 2 5 4 5" xfId="12427" xr:uid="{88128021-B914-497C-B9F8-3416F1EF3A33}"/>
    <cellStyle name="Note 2 2 5 5" xfId="2919" xr:uid="{38ECEB99-A07D-4FBE-B9CC-C6B100B6F51C}"/>
    <cellStyle name="Note 2 2 5 5 2" xfId="5818" xr:uid="{0454230A-9296-4964-B63C-A839C1BA9043}"/>
    <cellStyle name="Note 2 2 5 5 2 2" xfId="18091" xr:uid="{0413C823-A04F-4513-8F73-5714A1198C53}"/>
    <cellStyle name="Note 2 2 5 5 2 2 2" xfId="29629" xr:uid="{A5AE4305-86EC-4B5B-A7DB-B21E7EDE1C24}"/>
    <cellStyle name="Note 2 2 5 5 2 3" xfId="26566" xr:uid="{BCA56BAC-50F3-4CD2-A8A6-BE798B2C7A41}"/>
    <cellStyle name="Note 2 2 5 5 2 4" xfId="15160" xr:uid="{CB0FEEE6-2EFB-4293-A0C4-2C8025FE4022}"/>
    <cellStyle name="Note 2 2 5 5 3" xfId="8292" xr:uid="{55CB357F-70B7-449F-8906-EFEAD58F3A4C}"/>
    <cellStyle name="Note 2 2 5 5 3 2" xfId="28069" xr:uid="{0A2052D7-4785-4909-A53F-06F9C7CE7D9D}"/>
    <cellStyle name="Note 2 2 5 5 3 3" xfId="16537" xr:uid="{C7DA4158-F335-463D-908B-AF4AF0FABC95}"/>
    <cellStyle name="Note 2 2 5 5 4" xfId="9726" xr:uid="{04336777-CDD6-49D2-8148-C5696474FD67}"/>
    <cellStyle name="Note 2 2 5 5 4 2" xfId="23668" xr:uid="{5309C704-F274-4DEE-863B-720E844ADB5E}"/>
    <cellStyle name="Note 2 2 5 5 5" xfId="12416" xr:uid="{CD976A74-F7F5-492B-8472-398B37E07104}"/>
    <cellStyle name="Note 2 2 5 6" xfId="2381" xr:uid="{106902E0-41F9-4B74-97C4-7D11F36DF83E}"/>
    <cellStyle name="Note 2 2 5 6 2" xfId="5280" xr:uid="{C51B766E-9722-4D6F-8B1B-12F6EEE16784}"/>
    <cellStyle name="Note 2 2 5 6 2 2" xfId="17553" xr:uid="{A09749BA-1ED9-4ADC-B25A-5EC4621A1490}"/>
    <cellStyle name="Note 2 2 5 6 2 2 2" xfId="29091" xr:uid="{93018FEE-F005-40C2-8B43-0A45992CEE6F}"/>
    <cellStyle name="Note 2 2 5 6 2 3" xfId="26028" xr:uid="{73936979-A986-43C9-A0E7-D40488A72BC7}"/>
    <cellStyle name="Note 2 2 5 6 2 4" xfId="14686" xr:uid="{520244FF-634B-44D4-98A8-558016804AD7}"/>
    <cellStyle name="Note 2 2 5 6 3" xfId="16063" xr:uid="{387C8FF4-0D7E-49F0-B6F3-E2003AC1B012}"/>
    <cellStyle name="Note 2 2 5 6 3 2" xfId="27531" xr:uid="{AC454BAD-ABC6-4E1D-B007-F27FDE3D4252}"/>
    <cellStyle name="Note 2 2 5 6 4" xfId="23130" xr:uid="{47FD14B2-5974-4448-8CD8-42915FA3B5D3}"/>
    <cellStyle name="Note 2 2 5 6 5" xfId="12037" xr:uid="{912402CE-EB3C-4708-92A4-E021B4384D37}"/>
    <cellStyle name="Note 2 2 5 7" xfId="3203" xr:uid="{E13C2033-243B-48A3-9109-09F79BA3E84C}"/>
    <cellStyle name="Note 2 2 5 7 2" xfId="6102" xr:uid="{0F4502A7-A604-4AFF-A220-BF872B29FB22}"/>
    <cellStyle name="Note 2 2 5 7 2 2" xfId="18375" xr:uid="{219539ED-A44C-4BC6-AE78-1B582C986A71}"/>
    <cellStyle name="Note 2 2 5 7 2 2 2" xfId="29913" xr:uid="{451DBA74-16E8-40B2-98A8-A964E28BBDB9}"/>
    <cellStyle name="Note 2 2 5 7 2 3" xfId="26850" xr:uid="{55E9902A-FD80-405F-95AF-DEFF5BD49F3A}"/>
    <cellStyle name="Note 2 2 5 7 2 4" xfId="15444" xr:uid="{30F90A6C-4356-405C-B120-2A94CB6657B6}"/>
    <cellStyle name="Note 2 2 5 7 3" xfId="16821" xr:uid="{0436367C-26B4-4741-96BD-5DB462574630}"/>
    <cellStyle name="Note 2 2 5 7 3 2" xfId="28353" xr:uid="{7BB6FA32-1BC6-4195-AF08-AA45C4BF0D40}"/>
    <cellStyle name="Note 2 2 5 7 4" xfId="23952" xr:uid="{2B9D06E7-25A3-4E6C-B3AF-B8B918CCAD7D}"/>
    <cellStyle name="Note 2 2 5 7 5" xfId="12672" xr:uid="{DDB06FBF-51BF-4A44-94A2-49229F5BC433}"/>
    <cellStyle name="Note 2 2 5 8" xfId="5012" xr:uid="{7778164A-56B2-463B-A6CB-CE64AB5BDDCB}"/>
    <cellStyle name="Note 2 2 5 8 2" xfId="17285" xr:uid="{033AEC08-AC09-4A8A-A99E-E58D5F910687}"/>
    <cellStyle name="Note 2 2 5 8 2 2" xfId="28823" xr:uid="{08E9122D-48EA-42BD-B041-F197ED686DE8}"/>
    <cellStyle name="Note 2 2 5 8 3" xfId="25760" xr:uid="{F2BE844D-767F-4DB9-805D-D37698641738}"/>
    <cellStyle name="Note 2 2 5 8 4" xfId="14434" xr:uid="{14F1B871-3080-4498-93BF-DB6C123A1CC7}"/>
    <cellStyle name="Note 2 2 5 9" xfId="7517" xr:uid="{39AB7251-04C2-458F-A30C-16673B8602D5}"/>
    <cellStyle name="Note 2 2 5 9 2" xfId="27263" xr:uid="{19872D27-6DB6-44EE-84CC-3A42B1CBB974}"/>
    <cellStyle name="Note 2 2 5 9 3" xfId="15811" xr:uid="{C146CE1F-6EBE-4084-8FE5-45163A951AF6}"/>
    <cellStyle name="Note 2 2 6" xfId="2164" xr:uid="{F5393F29-6CAB-42E5-8C7A-D42D5D559F74}"/>
    <cellStyle name="Note 2 2 6 10" xfId="9146" xr:uid="{9A981061-A589-401A-A327-724B30F51D22}"/>
    <cellStyle name="Note 2 2 6 10 2" xfId="22913" xr:uid="{A0BE395B-814C-4B68-9288-171B02946B16}"/>
    <cellStyle name="Note 2 2 6 11" xfId="11881" xr:uid="{A02EF721-A5EA-40E2-BC94-E19FFDE75D03}"/>
    <cellStyle name="Note 2 2 6 2" xfId="2768" xr:uid="{8BCC7CDF-23A1-445F-98C2-8B023BA627EC}"/>
    <cellStyle name="Note 2 2 6 2 2" xfId="5667" xr:uid="{BF1CA81B-684D-4FEC-91A2-1510BE8B3D75}"/>
    <cellStyle name="Note 2 2 6 2 2 2" xfId="8570" xr:uid="{84B9A4EB-6685-40C2-8CCC-A0C622342CA6}"/>
    <cellStyle name="Note 2 2 6 2 2 2 2" xfId="29478" xr:uid="{46A28D06-0E3A-4FE0-89A5-FBE4DA10DB9B}"/>
    <cellStyle name="Note 2 2 6 2 2 2 3" xfId="17940" xr:uid="{CB5D4A5A-AF86-41AE-B9AD-4CA7294F5A13}"/>
    <cellStyle name="Note 2 2 6 2 2 3" xfId="10004" xr:uid="{F2F163D0-2E61-441C-B4CC-96051F16D03C}"/>
    <cellStyle name="Note 2 2 6 2 2 3 2" xfId="26415" xr:uid="{6CE16C55-C64C-495A-B29D-7A6031534C64}"/>
    <cellStyle name="Note 2 2 6 2 2 4" xfId="15025" xr:uid="{638E52AD-C8D5-45EC-9660-7C9C0D9467BE}"/>
    <cellStyle name="Note 2 2 6 2 3" xfId="8097" xr:uid="{105B1FEB-019B-4531-A349-3184BD07B3FF}"/>
    <cellStyle name="Note 2 2 6 2 3 2" xfId="9531" xr:uid="{05C13F6F-07ED-4732-AC94-C58714622320}"/>
    <cellStyle name="Note 2 2 6 2 3 2 2" xfId="27918" xr:uid="{FBBCF6C3-3BBE-4B1D-8458-43F022C28BAE}"/>
    <cellStyle name="Note 2 2 6 2 3 3" xfId="16402" xr:uid="{2437C4DE-D66F-4DFC-834E-1DCA9A050211}"/>
    <cellStyle name="Note 2 2 6 2 4" xfId="7919" xr:uid="{C9BE7809-92BC-4D1F-A7EF-468A48E9206B}"/>
    <cellStyle name="Note 2 2 6 2 4 2" xfId="23517" xr:uid="{85E2B5CB-D522-46CB-87A0-A865E6A9A615}"/>
    <cellStyle name="Note 2 2 6 2 5" xfId="9353" xr:uid="{07D840C5-2C5A-4D9E-BC6B-3087FF4DA543}"/>
    <cellStyle name="Note 2 2 6 2 6" xfId="12311" xr:uid="{5A6724A4-AC0C-4129-AE7E-3DB3B285B6B5}"/>
    <cellStyle name="Note 2 2 6 3" xfId="2878" xr:uid="{BFEEAB16-81B1-4020-94F8-A2AF00C2EB2F}"/>
    <cellStyle name="Note 2 2 6 3 2" xfId="5777" xr:uid="{9133D3B1-48AA-4EE1-9019-B8EA71B6D38D}"/>
    <cellStyle name="Note 2 2 6 3 2 2" xfId="8465" xr:uid="{988E5FFB-95C5-443D-8673-4152329EA75C}"/>
    <cellStyle name="Note 2 2 6 3 2 2 2" xfId="29588" xr:uid="{422B761B-3B35-4100-BB3D-0ACC79513588}"/>
    <cellStyle name="Note 2 2 6 3 2 2 3" xfId="18050" xr:uid="{1E73584C-D2DF-4191-A7A8-D2BBB404A2E7}"/>
    <cellStyle name="Note 2 2 6 3 2 3" xfId="9899" xr:uid="{F0E6C402-F677-427D-BAAC-671C846F0F4D}"/>
    <cellStyle name="Note 2 2 6 3 2 3 2" xfId="26525" xr:uid="{64B87809-661F-4E68-BF55-860D5A472277}"/>
    <cellStyle name="Note 2 2 6 3 2 4" xfId="15122" xr:uid="{AA7450C1-FA92-490C-8055-EC489533B18A}"/>
    <cellStyle name="Note 2 2 6 3 3" xfId="8691" xr:uid="{E3C3631D-BCFC-4516-BC06-E265CCBFC303}"/>
    <cellStyle name="Note 2 2 6 3 3 2" xfId="10125" xr:uid="{850EC8A3-05C4-4549-820F-1B79E2142485}"/>
    <cellStyle name="Note 2 2 6 3 3 2 2" xfId="28028" xr:uid="{3E771961-4FD0-44CC-B6EB-EBE0B55DB482}"/>
    <cellStyle name="Note 2 2 6 3 3 3" xfId="16499" xr:uid="{0A1117A5-5C0E-4A03-8309-2901115B57BA}"/>
    <cellStyle name="Note 2 2 6 3 4" xfId="7814" xr:uid="{0AAD855A-EE7F-4ADA-ACC8-F16A607CD73E}"/>
    <cellStyle name="Note 2 2 6 3 4 2" xfId="23627" xr:uid="{C4DA6855-435B-49B3-979B-C03817395E87}"/>
    <cellStyle name="Note 2 2 6 3 5" xfId="9248" xr:uid="{A2D9B0FB-D819-447A-9A81-385FBC46A6BC}"/>
    <cellStyle name="Note 2 2 6 3 6" xfId="12384" xr:uid="{89D479AE-6A92-467C-8738-ADBEBA05CE25}"/>
    <cellStyle name="Note 2 2 6 4" xfId="2982" xr:uid="{DDF222FF-14E5-40F7-95B5-F1AB1196BE52}"/>
    <cellStyle name="Note 2 2 6 4 2" xfId="5881" xr:uid="{6213FBAE-690D-4EF4-8C04-D8FF1CE095A0}"/>
    <cellStyle name="Note 2 2 6 4 2 2" xfId="18154" xr:uid="{AF803D07-DEF0-44BA-9A9E-E364F23FFB67}"/>
    <cellStyle name="Note 2 2 6 4 2 2 2" xfId="29692" xr:uid="{3F0B2E9A-891A-4DAF-B9E9-7BBD453301F6}"/>
    <cellStyle name="Note 2 2 6 4 2 3" xfId="26629" xr:uid="{CFD30D82-0963-462C-A0CA-9CB7B9363334}"/>
    <cellStyle name="Note 2 2 6 4 2 4" xfId="15223" xr:uid="{A13FCC66-3659-495D-A239-B668603DFA6B}"/>
    <cellStyle name="Note 2 2 6 4 3" xfId="8363" xr:uid="{BA1567C8-1DB9-4220-981C-1E5A0E009ABB}"/>
    <cellStyle name="Note 2 2 6 4 3 2" xfId="28132" xr:uid="{33FAC1D4-A2E9-4492-BE64-8846A571985C}"/>
    <cellStyle name="Note 2 2 6 4 3 3" xfId="16600" xr:uid="{E29782BC-FC02-4976-9B0F-9B41B0EA055E}"/>
    <cellStyle name="Note 2 2 6 4 4" xfId="9797" xr:uid="{3FD6EEF8-A19F-4207-91E7-505EC093144D}"/>
    <cellStyle name="Note 2 2 6 4 4 2" xfId="23731" xr:uid="{2D0D332F-C8F7-4273-8620-D3A07438BF7F}"/>
    <cellStyle name="Note 2 2 6 4 5" xfId="12468" xr:uid="{8F2CF33A-D8F9-4720-AA65-B64C0BF90E86}"/>
    <cellStyle name="Note 2 2 6 5" xfId="3105" xr:uid="{6143DA7A-34A4-410F-8706-1E68D2679A8D}"/>
    <cellStyle name="Note 2 2 6 5 2" xfId="6004" xr:uid="{78F45CDC-B111-4448-BDD6-FCF51A03FA34}"/>
    <cellStyle name="Note 2 2 6 5 2 2" xfId="18277" xr:uid="{35C000E9-6C17-4984-8DDD-BC1858F1C455}"/>
    <cellStyle name="Note 2 2 6 5 2 2 2" xfId="29815" xr:uid="{BA220C5B-011B-4142-97C7-9B0A86903862}"/>
    <cellStyle name="Note 2 2 6 5 2 3" xfId="26752" xr:uid="{6D6DCFCA-D62E-4A3A-ABE2-CF1AA3468E90}"/>
    <cellStyle name="Note 2 2 6 5 2 4" xfId="15346" xr:uid="{B96AF292-3FA9-424A-8BD0-33EFFCA801F8}"/>
    <cellStyle name="Note 2 2 6 5 3" xfId="8713" xr:uid="{2AD20A90-EC2F-483F-AC4F-81FD35232C24}"/>
    <cellStyle name="Note 2 2 6 5 3 2" xfId="28255" xr:uid="{FF35E927-4EB1-42AB-AE09-B0D2BA9F602F}"/>
    <cellStyle name="Note 2 2 6 5 3 3" xfId="16723" xr:uid="{51F0EE16-397F-47DA-9D66-0D5D627197B0}"/>
    <cellStyle name="Note 2 2 6 5 4" xfId="10147" xr:uid="{D18C2D78-B1FB-4136-8ABB-2018D0324A20}"/>
    <cellStyle name="Note 2 2 6 5 4 2" xfId="23854" xr:uid="{0D9EB482-762C-4D59-A1FE-6AC6F89B2780}"/>
    <cellStyle name="Note 2 2 6 5 5" xfId="12575" xr:uid="{FE469987-5163-44ED-BD87-6371D2E3ED70}"/>
    <cellStyle name="Note 2 2 6 6" xfId="3177" xr:uid="{48DC44B0-05C9-4634-AD7F-AA711F184D58}"/>
    <cellStyle name="Note 2 2 6 6 2" xfId="6076" xr:uid="{ED4A2698-3D2E-4FBD-8AF4-1220F82D6C9F}"/>
    <cellStyle name="Note 2 2 6 6 2 2" xfId="18349" xr:uid="{FE905757-0914-475F-874E-0725B0B66090}"/>
    <cellStyle name="Note 2 2 6 6 2 2 2" xfId="29887" xr:uid="{27AB4CF9-E9EB-448B-877B-622AD3A2B3D1}"/>
    <cellStyle name="Note 2 2 6 6 2 3" xfId="26824" xr:uid="{91A8D439-1A5C-4894-BEE0-5A48516A96E8}"/>
    <cellStyle name="Note 2 2 6 6 2 4" xfId="15418" xr:uid="{CFBACFFD-CA39-439B-AA99-62EC48D2E4FB}"/>
    <cellStyle name="Note 2 2 6 6 3" xfId="16795" xr:uid="{CC9FF5D2-7F6F-4D1C-94DB-FF933A8B2F92}"/>
    <cellStyle name="Note 2 2 6 6 3 2" xfId="28327" xr:uid="{134A6B48-5C95-4619-9EE2-B463450DE63C}"/>
    <cellStyle name="Note 2 2 6 6 4" xfId="23926" xr:uid="{D9EA6589-B102-4596-BF08-A5F96CB9E9E5}"/>
    <cellStyle name="Note 2 2 6 6 5" xfId="12646" xr:uid="{085F7345-9176-4702-B4B3-840CA545A171}"/>
    <cellStyle name="Note 2 2 6 7" xfId="3254" xr:uid="{95EC75E1-9477-4A59-9418-8D2A1E2252CC}"/>
    <cellStyle name="Note 2 2 6 7 2" xfId="6153" xr:uid="{C4754FE3-9FD0-4984-B5BB-B9D71D418E7B}"/>
    <cellStyle name="Note 2 2 6 7 2 2" xfId="18426" xr:uid="{81CE4AA2-4E67-46C2-9C59-42E8197D7A47}"/>
    <cellStyle name="Note 2 2 6 7 2 2 2" xfId="29964" xr:uid="{E325FCAC-AF9E-41C5-B7A5-8E40AD8398AA}"/>
    <cellStyle name="Note 2 2 6 7 2 3" xfId="26901" xr:uid="{DB606119-8827-4B75-9B1A-E892DD40A1CA}"/>
    <cellStyle name="Note 2 2 6 7 2 4" xfId="15495" xr:uid="{0CD61143-F0C7-47D3-B329-B81171C2EB89}"/>
    <cellStyle name="Note 2 2 6 7 3" xfId="16872" xr:uid="{A32C73CA-7A68-49DE-85F2-FC563D75C1C2}"/>
    <cellStyle name="Note 2 2 6 7 3 2" xfId="28404" xr:uid="{46628D83-0026-49AA-9C43-D75AD14DCD8D}"/>
    <cellStyle name="Note 2 2 6 7 4" xfId="24003" xr:uid="{DE6DE4C0-ACF3-41A1-9D0E-4AA2024165A4}"/>
    <cellStyle name="Note 2 2 6 7 5" xfId="12723" xr:uid="{37C2123C-0ACE-41BA-B634-E2F1E1E8422D}"/>
    <cellStyle name="Note 2 2 6 8" xfId="5063" xr:uid="{54D25335-732C-4B99-B60A-1600DAB9EDB5}"/>
    <cellStyle name="Note 2 2 6 8 2" xfId="17336" xr:uid="{D8327B6B-CA27-41FB-A4E3-5C20C1EA481D}"/>
    <cellStyle name="Note 2 2 6 8 2 2" xfId="28874" xr:uid="{13F3C4CE-3488-4A03-94F2-CD7E57B7A1B7}"/>
    <cellStyle name="Note 2 2 6 8 3" xfId="25811" xr:uid="{C1EFF8BD-4A38-4685-B22A-AF968A4C4FC0}"/>
    <cellStyle name="Note 2 2 6 8 4" xfId="14485" xr:uid="{0EADD6C3-B221-42DE-BA6C-6F5DCF6EB2A5}"/>
    <cellStyle name="Note 2 2 6 9" xfId="7712" xr:uid="{2EDFF25B-7A7E-475B-8AEF-6B965567F3BD}"/>
    <cellStyle name="Note 2 2 6 9 2" xfId="27314" xr:uid="{39666F08-A4F4-443A-A3FB-507CDD610090}"/>
    <cellStyle name="Note 2 2 6 9 3" xfId="15862" xr:uid="{2A496BB7-3F33-4BBE-84D7-4A94E3F02E5B}"/>
    <cellStyle name="Note 2 2 7" xfId="981" xr:uid="{009EA7A9-1A51-47CD-958C-92CFF20D4C93}"/>
    <cellStyle name="Note 2 2 7 2" xfId="3884" xr:uid="{28535F1E-84AC-4B7C-A10F-C4C56E9A1A56}"/>
    <cellStyle name="Note 2 2 7 2 2" xfId="8177" xr:uid="{6ED23429-CB18-499A-9F30-47A01357D5B0}"/>
    <cellStyle name="Note 2 2 7 2 2 2" xfId="28587" xr:uid="{1A25C467-370F-47A2-B44D-8792130932C2}"/>
    <cellStyle name="Note 2 2 7 2 2 3" xfId="17049" xr:uid="{675DE383-7D64-41DB-951C-2FA2CF6CFD07}"/>
    <cellStyle name="Note 2 2 7 2 3" xfId="9611" xr:uid="{B12C553D-DBE7-4C9C-9213-198BFF67B4E0}"/>
    <cellStyle name="Note 2 2 7 2 3 2" xfId="24632" xr:uid="{79F11AEF-8402-4A78-8288-DFA6698C40B9}"/>
    <cellStyle name="Note 2 2 7 2 4" xfId="13324" xr:uid="{CC326812-4616-4850-9BD5-167F8F0C3935}"/>
    <cellStyle name="Note 2 2 7 3" xfId="6852" xr:uid="{75BB3F2B-5A18-4E9C-8C96-6D652215B957}"/>
    <cellStyle name="Note 2 2 7 3 2" xfId="8954" xr:uid="{6141F813-F8F9-43CB-9332-C98577241CFF}"/>
    <cellStyle name="Note 2 2 7 3 2 2" xfId="27027" xr:uid="{0922AFB7-5728-48AC-80C4-880793719ACA}"/>
    <cellStyle name="Note 2 2 7 3 3" xfId="15593" xr:uid="{094C3C21-C295-4223-8129-D27CAC953763}"/>
    <cellStyle name="Note 2 2 7 4" xfId="7232" xr:uid="{6B141F93-5FDD-415F-B1B1-9AB53CDFA1BC}"/>
    <cellStyle name="Note 2 2 7 4 2" xfId="21734" xr:uid="{83614616-C61A-4C2E-BB88-0EED70212F52}"/>
    <cellStyle name="Note 2 2 7 5" xfId="9055" xr:uid="{EBAFF6DD-930F-482F-901E-F0C799A9E62B}"/>
    <cellStyle name="Note 2 2 7 6" xfId="10819" xr:uid="{FC6F5A15-2F57-4E69-9585-B08B48FB9A81}"/>
    <cellStyle name="Note 2 2 8" xfId="1056" xr:uid="{BEBC6200-D678-4FE3-9329-970D0489A613}"/>
    <cellStyle name="Note 2 2 8 2" xfId="3959" xr:uid="{E67AD4C3-6896-4C6B-8B48-832B4205E06E}"/>
    <cellStyle name="Note 2 2 8 2 2" xfId="8202" xr:uid="{BB2BDF23-81E1-4593-B23B-FDAFCEA38A5B}"/>
    <cellStyle name="Note 2 2 8 2 2 2" xfId="28607" xr:uid="{A19FC213-A36B-4819-87D0-B58DEA5CEE5B}"/>
    <cellStyle name="Note 2 2 8 2 2 3" xfId="17069" xr:uid="{1AF322B3-8149-4A88-ABBA-F957F7F23F0B}"/>
    <cellStyle name="Note 2 2 8 2 3" xfId="9636" xr:uid="{F6E583DC-2E09-476F-A208-F1B67330F98A}"/>
    <cellStyle name="Note 2 2 8 2 3 2" xfId="24707" xr:uid="{53632608-3AD8-488B-829D-FAEDD5D4258D}"/>
    <cellStyle name="Note 2 2 8 2 4" xfId="13395" xr:uid="{C71A1F9C-7146-4D32-A476-575DCDFD5F93}"/>
    <cellStyle name="Note 2 2 8 3" xfId="8761" xr:uid="{04E8B588-54DB-4122-B256-EBDBC8FE8EE7}"/>
    <cellStyle name="Note 2 2 8 3 2" xfId="10195" xr:uid="{379010F4-8BA5-4165-B376-819D2573B614}"/>
    <cellStyle name="Note 2 2 8 3 2 2" xfId="27047" xr:uid="{2F0F5C33-F18F-46E8-8E32-8613CA762003}"/>
    <cellStyle name="Note 2 2 8 3 3" xfId="15609" xr:uid="{0908C092-6FF7-48AE-A949-1C289D2659FF}"/>
    <cellStyle name="Note 2 2 8 4" xfId="7299" xr:uid="{6AC636B3-C99B-426A-8494-AF82D8D8FE48}"/>
    <cellStyle name="Note 2 2 8 4 2" xfId="21809" xr:uid="{A4AE3F12-1D60-49A7-9D77-44543A482EDB}"/>
    <cellStyle name="Note 2 2 8 5" xfId="9067" xr:uid="{FC54C955-CF5E-4ED0-9C98-1008954BFCF1}"/>
    <cellStyle name="Note 2 2 8 6" xfId="10888" xr:uid="{F4545EFE-D167-4411-BA5C-296F099B1F2B}"/>
    <cellStyle name="Note 2 2 9" xfId="2230" xr:uid="{D48218EB-AA41-4DFC-919E-F6C8EC794BB4}"/>
    <cellStyle name="Note 2 2 9 2" xfId="5129" xr:uid="{5FA72467-AA7D-44E9-83AA-B267A314F1C6}"/>
    <cellStyle name="Note 2 2 9 2 2" xfId="8224" xr:uid="{A909FF9C-E96D-4485-A961-6F1EFB666203}"/>
    <cellStyle name="Note 2 2 9 2 2 2" xfId="28940" xr:uid="{939B4395-E61F-447F-912A-CB89F3A0F522}"/>
    <cellStyle name="Note 2 2 9 2 2 3" xfId="17402" xr:uid="{AD267C78-06A9-4DA6-BDAD-6F9B2B6703B0}"/>
    <cellStyle name="Note 2 2 9 2 3" xfId="9658" xr:uid="{43697E2A-A91A-41D9-AF3C-E5B3345FA8E6}"/>
    <cellStyle name="Note 2 2 9 2 3 2" xfId="25877" xr:uid="{B72D881C-DCDA-49E3-9B61-539CBF771D5D}"/>
    <cellStyle name="Note 2 2 9 2 4" xfId="14546" xr:uid="{33449A28-3DD9-4CCA-8D07-8C34003336EC}"/>
    <cellStyle name="Note 2 2 9 3" xfId="8718" xr:uid="{4F5B6DA6-B230-42D5-B9F2-D2700A70B6B3}"/>
    <cellStyle name="Note 2 2 9 3 2" xfId="10152" xr:uid="{236A9DFA-1036-45C4-9C91-C6E709D89307}"/>
    <cellStyle name="Note 2 2 9 3 2 2" xfId="27380" xr:uid="{C22AC041-99F2-488B-A49A-75F4B89C1471}"/>
    <cellStyle name="Note 2 2 9 3 3" xfId="15923" xr:uid="{4EF13B2B-F3C0-4689-96BA-8F2DDFDB1ECF}"/>
    <cellStyle name="Note 2 2 9 4" xfId="7321" xr:uid="{6ADFDC30-ADAD-4FF3-A592-7E9CF8A88DC0}"/>
    <cellStyle name="Note 2 2 9 4 2" xfId="22979" xr:uid="{FC731448-566C-4D05-8015-860B37DDA0A7}"/>
    <cellStyle name="Note 2 2 9 5" xfId="9089" xr:uid="{E4EB31E5-373D-471C-A63E-B75532EEA451}"/>
    <cellStyle name="Note 2 2 9 6" xfId="11924" xr:uid="{68D9546C-5A71-43AA-BDFD-B7E5BC683979}"/>
    <cellStyle name="Note 2 3" xfId="453" xr:uid="{43CB9688-99DC-4A22-9C0F-768797F90C7F}"/>
    <cellStyle name="Note 2 4" xfId="579" xr:uid="{3486E1B3-3127-4460-A874-398CE76FF4BB}"/>
    <cellStyle name="Note 2 4 10" xfId="8843" xr:uid="{4B8399B8-AE3F-49F6-99B5-D80E21951F45}"/>
    <cellStyle name="Note 2 4 11" xfId="10463" xr:uid="{2CCF9FE7-5A2C-4FC7-A7D9-315C7E27609D}"/>
    <cellStyle name="Note 2 4 2" xfId="1582" xr:uid="{652CA829-3327-4A7E-928E-EAAF75EDC65E}"/>
    <cellStyle name="Note 2 4 2 10" xfId="9096" xr:uid="{DAEABCD5-30BC-49A2-BD9F-98DD01825AF0}"/>
    <cellStyle name="Note 2 4 2 10 2" xfId="22335" xr:uid="{DE746036-B05F-4352-9867-D8C03C15743E}"/>
    <cellStyle name="Note 2 4 2 11" xfId="11341" xr:uid="{2DC22F4C-AA35-4E08-8972-CF1E3B61244B}"/>
    <cellStyle name="Note 2 4 2 2" xfId="2424" xr:uid="{C0656AC5-22C5-42B2-B99A-A91B8C883ABC}"/>
    <cellStyle name="Note 2 4 2 2 2" xfId="5323" xr:uid="{2F0E7F85-49BD-4E00-860E-CF5F8BD097B4}"/>
    <cellStyle name="Note 2 4 2 2 2 2" xfId="17596" xr:uid="{3CF71CFE-26C4-482D-83F8-AADAC944AF21}"/>
    <cellStyle name="Note 2 4 2 2 2 2 2" xfId="29134" xr:uid="{B6DF89EA-8EEB-42AD-9D90-649987D60A86}"/>
    <cellStyle name="Note 2 4 2 2 2 3" xfId="26071" xr:uid="{3C0D08E8-63B1-411F-969A-AAFB89E69849}"/>
    <cellStyle name="Note 2 4 2 2 2 4" xfId="14723" xr:uid="{7E2A5762-5244-417C-9245-5B439FCD4456}"/>
    <cellStyle name="Note 2 4 2 2 3" xfId="8234" xr:uid="{DDDB2DB2-0222-4BFB-B2CE-E4789157A31B}"/>
    <cellStyle name="Note 2 4 2 2 3 2" xfId="27574" xr:uid="{68B14129-F75D-4F1E-9187-168F1A9C65B4}"/>
    <cellStyle name="Note 2 4 2 2 3 3" xfId="16100" xr:uid="{4F1478EE-0142-49DB-9FE5-F17B262A17EF}"/>
    <cellStyle name="Note 2 4 2 2 4" xfId="9668" xr:uid="{6F58A70D-2029-449F-9316-71D9B70BAB75}"/>
    <cellStyle name="Note 2 4 2 2 4 2" xfId="23173" xr:uid="{650C1412-BD2E-44A9-B254-5863F1A4E336}"/>
    <cellStyle name="Note 2 4 2 2 5" xfId="12067" xr:uid="{AD1C0DAC-1177-4B68-ACD9-2D93BEDA7308}"/>
    <cellStyle name="Note 2 4 2 3" xfId="1131" xr:uid="{9699BA28-C943-4309-8ECD-A31B12D66C17}"/>
    <cellStyle name="Note 2 4 2 3 2" xfId="4034" xr:uid="{6E76425C-AFB2-45DA-8F3A-735449CCEF89}"/>
    <cellStyle name="Note 2 4 2 3 2 2" xfId="17144" xr:uid="{4AE8A8BE-418B-489E-8531-52981AC58A20}"/>
    <cellStyle name="Note 2 4 2 3 2 2 2" xfId="28682" xr:uid="{BA93EDAA-E83B-4C2F-A5B7-C1C47C3DC091}"/>
    <cellStyle name="Note 2 4 2 3 2 3" xfId="24782" xr:uid="{9A608C6F-AD45-473F-A785-712F3080BC14}"/>
    <cellStyle name="Note 2 4 2 3 2 4" xfId="13456" xr:uid="{0D3CE699-72C2-4835-A578-4150C0E773C0}"/>
    <cellStyle name="Note 2 4 2 3 3" xfId="8755" xr:uid="{C1DDAEB8-0AF5-4CD3-B6B4-684D40617E77}"/>
    <cellStyle name="Note 2 4 2 3 3 2" xfId="27122" xr:uid="{2085EBB1-93C0-42FF-A300-1D185FE258F9}"/>
    <cellStyle name="Note 2 4 2 3 3 3" xfId="15670" xr:uid="{6B7E98FB-61CE-4F3D-B2B8-ECDBDCA33B69}"/>
    <cellStyle name="Note 2 4 2 3 4" xfId="10189" xr:uid="{169E62AA-757C-4078-BBD2-CA6CE27D3E10}"/>
    <cellStyle name="Note 2 4 2 3 4 2" xfId="21884" xr:uid="{44FF25DB-A93B-4B2F-BF8D-173C3A12D28F}"/>
    <cellStyle name="Note 2 4 2 3 5" xfId="10939" xr:uid="{CAC5933A-153C-40B1-B763-9830B9ABD392}"/>
    <cellStyle name="Note 2 4 2 4" xfId="2810" xr:uid="{46AB6A0F-A037-4B38-941A-0C6ADBD246DE}"/>
    <cellStyle name="Note 2 4 2 4 2" xfId="5709" xr:uid="{FD84003D-39DF-4604-A746-F5F489672009}"/>
    <cellStyle name="Note 2 4 2 4 2 2" xfId="17982" xr:uid="{1240BB18-1AA4-4285-8BD1-8C23EAC49D27}"/>
    <cellStyle name="Note 2 4 2 4 2 2 2" xfId="29520" xr:uid="{A54062FE-6015-4959-A891-4E9E8C1EDEE4}"/>
    <cellStyle name="Note 2 4 2 4 2 3" xfId="26457" xr:uid="{54A64B03-C66F-4785-9AE9-153AE420AFE2}"/>
    <cellStyle name="Note 2 4 2 4 2 4" xfId="15065" xr:uid="{016ACCF1-BF61-423F-9542-81B86EEF94DD}"/>
    <cellStyle name="Note 2 4 2 4 3" xfId="16442" xr:uid="{3C7478D8-D886-41B9-8884-316C527A2B6E}"/>
    <cellStyle name="Note 2 4 2 4 3 2" xfId="27960" xr:uid="{C67F00A5-63C0-40B5-A82F-A0C595258460}"/>
    <cellStyle name="Note 2 4 2 4 4" xfId="23559" xr:uid="{6CD9C93F-25A2-4AE2-9A71-C98E646B9CC2}"/>
    <cellStyle name="Note 2 4 2 4 5" xfId="12343" xr:uid="{C239B3AF-4703-4C93-8668-98FC67795DB2}"/>
    <cellStyle name="Note 2 4 2 5" xfId="2520" xr:uid="{6AE027FC-6964-4E7E-BDD2-69782E15F7D3}"/>
    <cellStyle name="Note 2 4 2 5 2" xfId="5419" xr:uid="{BFBA0A7B-D9AC-412C-90DF-F2BF92098B33}"/>
    <cellStyle name="Note 2 4 2 5 2 2" xfId="17692" xr:uid="{34DCA863-3229-4A8C-A4BA-FB7D609FA781}"/>
    <cellStyle name="Note 2 4 2 5 2 2 2" xfId="29230" xr:uid="{672DE4F3-90B6-4D15-B52A-B4ADFF6CBCC0}"/>
    <cellStyle name="Note 2 4 2 5 2 3" xfId="26167" xr:uid="{0CB329D8-B202-4954-A097-57AD3012E0DB}"/>
    <cellStyle name="Note 2 4 2 5 2 4" xfId="14810" xr:uid="{CCCC4BEC-D598-4A04-A31B-1A9C3F6BE9E4}"/>
    <cellStyle name="Note 2 4 2 5 3" xfId="16187" xr:uid="{5D14FBE8-0627-400A-9B4B-10B80030C171}"/>
    <cellStyle name="Note 2 4 2 5 3 2" xfId="27670" xr:uid="{1199406E-C098-45FD-A95A-21D9D3E62891}"/>
    <cellStyle name="Note 2 4 2 5 4" xfId="23269" xr:uid="{C45D8AB3-639B-49E4-BD62-3EDD6FBC345A}"/>
    <cellStyle name="Note 2 4 2 5 5" xfId="12145" xr:uid="{CB2F6776-6E48-4D1B-B9B1-04A62374775C}"/>
    <cellStyle name="Note 2 4 2 6" xfId="1086" xr:uid="{D16AA092-8FDD-499A-BA52-759FF46ABF02}"/>
    <cellStyle name="Note 2 4 2 6 2" xfId="3989" xr:uid="{55A4B012-E427-49A0-B7A1-A8BFA5FDCD79}"/>
    <cellStyle name="Note 2 4 2 6 2 2" xfId="17099" xr:uid="{576A4C77-1B91-45CC-93F3-9392C435B7B7}"/>
    <cellStyle name="Note 2 4 2 6 2 2 2" xfId="28637" xr:uid="{4FDC8E5E-52FC-44AC-AE42-305CD771416A}"/>
    <cellStyle name="Note 2 4 2 6 2 3" xfId="24737" xr:uid="{6F9B9FFE-D72A-44A8-BD16-51FBFE6BFDDE}"/>
    <cellStyle name="Note 2 4 2 6 2 4" xfId="13419" xr:uid="{1B96D023-E0A3-4700-AFC3-94109A6138B6}"/>
    <cellStyle name="Note 2 4 2 6 3" xfId="15633" xr:uid="{D2961802-F860-470B-B5D7-BD682E761ECA}"/>
    <cellStyle name="Note 2 4 2 6 3 2" xfId="27077" xr:uid="{4F3725C9-9B20-48B9-8E52-D47E8D4E2959}"/>
    <cellStyle name="Note 2 4 2 6 4" xfId="21839" xr:uid="{70B5A57F-5179-429E-ACBB-3B67A76E503A}"/>
    <cellStyle name="Note 2 4 2 6 5" xfId="10908" xr:uid="{804DA762-A436-4546-9F1F-83C60B2A5C3B}"/>
    <cellStyle name="Note 2 4 2 7" xfId="2406" xr:uid="{D166F504-E8EE-4873-85CD-02D3C84BF1E6}"/>
    <cellStyle name="Note 2 4 2 7 2" xfId="5305" xr:uid="{C32A1001-3D3C-454B-A6F8-54FEA3A7F4E4}"/>
    <cellStyle name="Note 2 4 2 7 2 2" xfId="17578" xr:uid="{2628617C-F804-4918-B2FD-5F84B0F68A0E}"/>
    <cellStyle name="Note 2 4 2 7 2 2 2" xfId="29116" xr:uid="{EB6D69C5-1033-40D7-8D11-5B88A2E6278A}"/>
    <cellStyle name="Note 2 4 2 7 2 3" xfId="26053" xr:uid="{C96BDE5E-A934-449E-8A7B-E13F38BA966D}"/>
    <cellStyle name="Note 2 4 2 7 2 4" xfId="14707" xr:uid="{5C7CE9CD-3402-4416-9AF6-F08FCCF10084}"/>
    <cellStyle name="Note 2 4 2 7 3" xfId="16084" xr:uid="{A53DC32C-811D-4736-9132-1CC76A6FD4BA}"/>
    <cellStyle name="Note 2 4 2 7 3 2" xfId="27556" xr:uid="{DF9F7E9D-1856-4BD3-A0B4-D8C3255EE561}"/>
    <cellStyle name="Note 2 4 2 7 4" xfId="23155" xr:uid="{7767F211-35F6-4E6C-BC32-70B9673F2342}"/>
    <cellStyle name="Note 2 4 2 7 5" xfId="12053" xr:uid="{B4FF55C1-83FB-416A-9263-1ADF063A2092}"/>
    <cellStyle name="Note 2 4 2 8" xfId="4485" xr:uid="{FB202111-65AA-4C8B-B35F-636B54FEC0DF}"/>
    <cellStyle name="Note 2 4 2 8 2" xfId="17255" xr:uid="{2889D9E6-235E-4C65-B9BE-113E96269F8F}"/>
    <cellStyle name="Note 2 4 2 8 2 2" xfId="28793" xr:uid="{F9FFBA03-7F36-46DE-B3BC-3B95BF721E3A}"/>
    <cellStyle name="Note 2 4 2 8 3" xfId="25233" xr:uid="{7ED071B0-C254-4D3D-8E89-59AA32A531AE}"/>
    <cellStyle name="Note 2 4 2 8 4" xfId="13907" xr:uid="{692C74F8-0610-4F80-B102-9F951C9983AA}"/>
    <cellStyle name="Note 2 4 2 9" xfId="7334" xr:uid="{C1F0B365-D680-4BC8-827D-65F578162303}"/>
    <cellStyle name="Note 2 4 2 9 2" xfId="27233" xr:uid="{E5594E9A-9289-4B4D-A663-65903FE5DFF4}"/>
    <cellStyle name="Note 2 4 2 9 3" xfId="15781" xr:uid="{CDE90B47-47BE-478E-904B-1B1B1143CEA1}"/>
    <cellStyle name="Note 2 4 3" xfId="2123" xr:uid="{AF1470F0-7AA2-40EE-BB5C-C976E63B1CAC}"/>
    <cellStyle name="Note 2 4 3 10" xfId="9243" xr:uid="{409CF44A-108F-4118-9C1A-2D31EDBA5812}"/>
    <cellStyle name="Note 2 4 3 10 2" xfId="22872" xr:uid="{4749C362-E7A4-4228-A5BF-04C5CB5A78CB}"/>
    <cellStyle name="Note 2 4 3 11" xfId="11860" xr:uid="{2BB2875E-2246-4B07-9D88-E821E15A192D}"/>
    <cellStyle name="Note 2 4 3 2" xfId="2182" xr:uid="{004F1E26-9DC5-4BF5-B17B-6C42DE58308A}"/>
    <cellStyle name="Note 2 4 3 2 2" xfId="5081" xr:uid="{1C35A715-16F1-4899-B3ED-11C7D3E06529}"/>
    <cellStyle name="Note 2 4 3 2 2 2" xfId="17354" xr:uid="{2BF724BE-2CB3-4C3C-9388-9F34EE06A199}"/>
    <cellStyle name="Note 2 4 3 2 2 2 2" xfId="28892" xr:uid="{A36E4AFB-4233-4E3E-87DF-11FDA6F7B93B}"/>
    <cellStyle name="Note 2 4 3 2 2 3" xfId="25829" xr:uid="{D082133C-EDF2-45AB-9401-1DD823BAB982}"/>
    <cellStyle name="Note 2 4 3 2 2 4" xfId="14503" xr:uid="{801C6091-4BCE-4E81-B685-D1E83262028F}"/>
    <cellStyle name="Note 2 4 3 2 3" xfId="8460" xr:uid="{8761BA79-8926-4B66-8B00-1574B18395FE}"/>
    <cellStyle name="Note 2 4 3 2 3 2" xfId="27332" xr:uid="{E42DAAE3-3541-4403-B46E-DD38D7AFABB1}"/>
    <cellStyle name="Note 2 4 3 2 3 3" xfId="15880" xr:uid="{FE8C5E60-0C18-4A85-80DA-7FBA0D32D7BF}"/>
    <cellStyle name="Note 2 4 3 2 4" xfId="9894" xr:uid="{9B1EC222-1EF8-4B24-8BB1-48A54554170E}"/>
    <cellStyle name="Note 2 4 3 2 4 2" xfId="22931" xr:uid="{9EF20DC3-B0E6-491F-985E-CE0A2097DD56}"/>
    <cellStyle name="Note 2 4 3 2 5" xfId="11889" xr:uid="{2CFC57E6-1DB0-4DEF-9C68-7AAF48EBDBFE}"/>
    <cellStyle name="Note 2 4 3 3" xfId="2837" xr:uid="{7027E761-5072-4337-A7F9-34210D99D4D5}"/>
    <cellStyle name="Note 2 4 3 3 2" xfId="5736" xr:uid="{F3B5E91B-F380-4A01-8F1C-BED356C34A47}"/>
    <cellStyle name="Note 2 4 3 3 2 2" xfId="18009" xr:uid="{33DF27B6-5705-4022-A11C-19303315DD65}"/>
    <cellStyle name="Note 2 4 3 3 2 2 2" xfId="29547" xr:uid="{EE8D0A25-0AD9-4217-9197-713BD6797776}"/>
    <cellStyle name="Note 2 4 3 3 2 3" xfId="26484" xr:uid="{18E46F6C-AC38-47B9-962A-38F2CB774142}"/>
    <cellStyle name="Note 2 4 3 3 2 4" xfId="15088" xr:uid="{86A87EBC-E132-4D70-AF2D-DB05F2A39FEA}"/>
    <cellStyle name="Note 2 4 3 3 3" xfId="8231" xr:uid="{DB63C14C-028C-494A-B334-F2D302A0D4BD}"/>
    <cellStyle name="Note 2 4 3 3 3 2" xfId="27987" xr:uid="{C3B65B73-09B6-45BD-8AE3-DBB2BFFD3E32}"/>
    <cellStyle name="Note 2 4 3 3 3 3" xfId="16465" xr:uid="{36EED58B-5904-4001-B52D-80356C5F6574}"/>
    <cellStyle name="Note 2 4 3 3 4" xfId="9665" xr:uid="{3C84C43E-E2DD-426F-A671-B5A062610320}"/>
    <cellStyle name="Note 2 4 3 3 4 2" xfId="23586" xr:uid="{CC0430D0-5B48-4730-A22F-78735427C28D}"/>
    <cellStyle name="Note 2 4 3 3 5" xfId="12362" xr:uid="{FFA41F3F-BF79-4002-930E-532ABD31ED1D}"/>
    <cellStyle name="Note 2 4 3 4" xfId="2941" xr:uid="{C345F88F-7900-43C7-AEE8-9B632CFDC438}"/>
    <cellStyle name="Note 2 4 3 4 2" xfId="5840" xr:uid="{FDECB185-6411-4DFE-8733-72EB2E86D96D}"/>
    <cellStyle name="Note 2 4 3 4 2 2" xfId="18113" xr:uid="{CC58806B-41FA-498D-8540-3B96555C4041}"/>
    <cellStyle name="Note 2 4 3 4 2 2 2" xfId="29651" xr:uid="{B8DDBDE6-02A3-4856-8A80-4F14734BAA65}"/>
    <cellStyle name="Note 2 4 3 4 2 3" xfId="26588" xr:uid="{4493A195-A1C2-4013-8031-1745EA993104}"/>
    <cellStyle name="Note 2 4 3 4 2 4" xfId="15182" xr:uid="{E08DC04D-EB9C-4658-B86E-6E327D85E576}"/>
    <cellStyle name="Note 2 4 3 4 3" xfId="16559" xr:uid="{A241DE1F-DA5F-4136-877E-978A5FE24FB1}"/>
    <cellStyle name="Note 2 4 3 4 3 2" xfId="28091" xr:uid="{512A8419-643C-4598-8321-4889FBE4F66B}"/>
    <cellStyle name="Note 2 4 3 4 4" xfId="23690" xr:uid="{54C6CF96-CAAB-4855-A375-5B2C384175F0}"/>
    <cellStyle name="Note 2 4 3 4 5" xfId="12434" xr:uid="{1E6BB0E3-DEC1-4023-BDB2-D3F443B1CED8}"/>
    <cellStyle name="Note 2 4 3 5" xfId="3064" xr:uid="{72DC5599-6653-4585-A209-DF52B7F6EE2D}"/>
    <cellStyle name="Note 2 4 3 5 2" xfId="5963" xr:uid="{A4E399B0-C776-4852-91FC-61915726DEB4}"/>
    <cellStyle name="Note 2 4 3 5 2 2" xfId="18236" xr:uid="{261C8D13-D3FE-45FB-9738-03EABDF84E5B}"/>
    <cellStyle name="Note 2 4 3 5 2 2 2" xfId="29774" xr:uid="{37921F30-3897-4362-AAB5-78C0ECB784A8}"/>
    <cellStyle name="Note 2 4 3 5 2 3" xfId="26711" xr:uid="{726D928D-7F5A-4199-A82A-AFE6707625C7}"/>
    <cellStyle name="Note 2 4 3 5 2 4" xfId="15305" xr:uid="{CF4CEB05-FB2C-4BB3-BD6C-954344E18C84}"/>
    <cellStyle name="Note 2 4 3 5 3" xfId="16682" xr:uid="{9B653A82-D689-4D00-B39F-D2E4C35147CC}"/>
    <cellStyle name="Note 2 4 3 5 3 2" xfId="28214" xr:uid="{6074A613-B4EC-4C70-928D-26BE976AC5B8}"/>
    <cellStyle name="Note 2 4 3 5 4" xfId="23813" xr:uid="{F49CC293-C7C4-4D03-9AD6-E51E10363CC5}"/>
    <cellStyle name="Note 2 4 3 5 5" xfId="12539" xr:uid="{5846D1D6-E355-4A91-9C0B-65AAB9218275}"/>
    <cellStyle name="Note 2 4 3 6" xfId="852" xr:uid="{199DBE8E-4F9F-43CA-B8FA-FD37588AA2A7}"/>
    <cellStyle name="Note 2 4 3 6 2" xfId="3755" xr:uid="{B2933728-465F-4EAC-B394-870EDBB18128}"/>
    <cellStyle name="Note 2 4 3 6 2 2" xfId="17026" xr:uid="{0581CFA6-84AA-4E1A-A08A-2D49DD507DCA}"/>
    <cellStyle name="Note 2 4 3 6 2 2 2" xfId="28562" xr:uid="{8A463FFB-0954-4D65-885E-2E5A576CC259}"/>
    <cellStyle name="Note 2 4 3 6 2 3" xfId="24503" xr:uid="{69E1B231-C38F-433C-8E4E-DB589B3F2CE1}"/>
    <cellStyle name="Note 2 4 3 6 2 4" xfId="13202" xr:uid="{319EEA5C-F6CB-48D0-9931-99F49E7E146E}"/>
    <cellStyle name="Note 2 4 3 6 3" xfId="15575" xr:uid="{BFB8E3F1-7C26-4259-8B66-9820D1018611}"/>
    <cellStyle name="Note 2 4 3 6 3 2" xfId="27002" xr:uid="{1BFD5F64-E550-4BDC-A7EC-EDBBADEAA7D5}"/>
    <cellStyle name="Note 2 4 3 6 4" xfId="21605" xr:uid="{30D38881-664F-41A9-9DF4-75FECB3B7535}"/>
    <cellStyle name="Note 2 4 3 6 5" xfId="10698" xr:uid="{D3577448-9EAB-4BF5-A593-418274775A61}"/>
    <cellStyle name="Note 2 4 3 7" xfId="3213" xr:uid="{33759426-1189-4183-9D44-8481856FB616}"/>
    <cellStyle name="Note 2 4 3 7 2" xfId="6112" xr:uid="{59066312-39C8-4B54-8711-E740D4852323}"/>
    <cellStyle name="Note 2 4 3 7 2 2" xfId="18385" xr:uid="{52C991F1-DC36-4022-A84E-E419C722342D}"/>
    <cellStyle name="Note 2 4 3 7 2 2 2" xfId="29923" xr:uid="{C4445512-DF48-465A-9AF0-CD6F9DB851DA}"/>
    <cellStyle name="Note 2 4 3 7 2 3" xfId="26860" xr:uid="{773873D0-934D-4AF8-AF42-25C0AA74E737}"/>
    <cellStyle name="Note 2 4 3 7 2 4" xfId="15454" xr:uid="{526B5414-B099-4F35-B3B9-DB9B578B1625}"/>
    <cellStyle name="Note 2 4 3 7 3" xfId="16831" xr:uid="{3EFC6626-5F69-4A90-92A3-8B20CAF4CF9B}"/>
    <cellStyle name="Note 2 4 3 7 3 2" xfId="28363" xr:uid="{2192C888-C93F-4A3C-9A4D-70C5A3966CE5}"/>
    <cellStyle name="Note 2 4 3 7 4" xfId="23962" xr:uid="{AF1C7794-6D62-4345-8BC9-28CDA0962F7F}"/>
    <cellStyle name="Note 2 4 3 7 5" xfId="12682" xr:uid="{6AE3D808-5EF2-4601-AF7C-85AED6B32393}"/>
    <cellStyle name="Note 2 4 3 8" xfId="5022" xr:uid="{A546E14E-3DDC-4A20-8AE6-493F4FBF85AD}"/>
    <cellStyle name="Note 2 4 3 8 2" xfId="17295" xr:uid="{62D6EDAB-712B-424D-8E5C-89936868972D}"/>
    <cellStyle name="Note 2 4 3 8 2 2" xfId="28833" xr:uid="{5C230A6F-8E50-4D7D-AB01-8292057B1ADA}"/>
    <cellStyle name="Note 2 4 3 8 3" xfId="25770" xr:uid="{810B6C34-4E9C-4C20-942E-A62FBACD0F49}"/>
    <cellStyle name="Note 2 4 3 8 4" xfId="14444" xr:uid="{9C0F0930-3280-40BC-9A60-3FC82BDAAD43}"/>
    <cellStyle name="Note 2 4 3 9" xfId="7809" xr:uid="{493BA18D-DDD9-4DC6-B78D-3106CCFE10A1}"/>
    <cellStyle name="Note 2 4 3 9 2" xfId="27273" xr:uid="{F386E770-CC82-4206-A583-3D36F69402C2}"/>
    <cellStyle name="Note 2 4 3 9 3" xfId="15821" xr:uid="{63FF4D4A-5C91-4246-A9C5-4A622C3EBBC4}"/>
    <cellStyle name="Note 2 4 4" xfId="1561" xr:uid="{8027B9CA-8D83-4020-B699-6EEF02F50A13}"/>
    <cellStyle name="Note 2 4 4 10" xfId="9020" xr:uid="{39370FEA-75C1-4801-99B6-5A351B9B7261}"/>
    <cellStyle name="Note 2 4 4 10 2" xfId="22314" xr:uid="{CE37C689-5C49-40E4-A755-24CB6348731C}"/>
    <cellStyle name="Note 2 4 4 11" xfId="11328" xr:uid="{61822DB0-2F53-4FB5-AC0E-0003EFF33AA4}"/>
    <cellStyle name="Note 2 4 4 2" xfId="2325" xr:uid="{2A66461D-4738-4687-B74C-3A70B57E9E55}"/>
    <cellStyle name="Note 2 4 4 2 2" xfId="5224" xr:uid="{389B12AB-1C32-4E14-B52D-B6D6E1EDED3C}"/>
    <cellStyle name="Note 2 4 4 2 2 2" xfId="17497" xr:uid="{D2992B1C-17C6-4A19-9C84-C51E755275C2}"/>
    <cellStyle name="Note 2 4 4 2 2 2 2" xfId="29035" xr:uid="{DE288C47-D3BE-494A-8846-16DA73E98825}"/>
    <cellStyle name="Note 2 4 4 2 2 3" xfId="25972" xr:uid="{F46B1C69-703A-4D92-B5B5-3B2E244A314D}"/>
    <cellStyle name="Note 2 4 4 2 2 4" xfId="14636" xr:uid="{A5A29396-B3BB-47D6-AD43-776055475CDA}"/>
    <cellStyle name="Note 2 4 4 2 3" xfId="8115" xr:uid="{83F53254-7BD0-4169-B402-136E6B79D26D}"/>
    <cellStyle name="Note 2 4 4 2 3 2" xfId="27475" xr:uid="{1AE3AAE3-7CC7-4322-926A-6BB750E529AF}"/>
    <cellStyle name="Note 2 4 4 2 3 3" xfId="16013" xr:uid="{C95C84B6-62C0-4054-A2C7-9BA3AE4F3084}"/>
    <cellStyle name="Note 2 4 4 2 4" xfId="9549" xr:uid="{C850A8C5-AA41-4376-9C8F-9DC288458D46}"/>
    <cellStyle name="Note 2 4 4 2 4 2" xfId="23074" xr:uid="{22A55AEA-13B2-40F9-87EC-5C8E0A135772}"/>
    <cellStyle name="Note 2 4 4 2 5" xfId="11997" xr:uid="{833FA03C-2CC3-4E79-996F-28548440621E}"/>
    <cellStyle name="Note 2 4 4 3" xfId="2623" xr:uid="{E4D28653-B31F-49D1-B25B-62420E3A86C8}"/>
    <cellStyle name="Note 2 4 4 3 2" xfId="5522" xr:uid="{ACF4E013-EEBB-49FD-A194-5D9B2DF7DCA8}"/>
    <cellStyle name="Note 2 4 4 3 2 2" xfId="17795" xr:uid="{FA0798A8-5904-4BD9-B063-20DB262AC63F}"/>
    <cellStyle name="Note 2 4 4 3 2 2 2" xfId="29333" xr:uid="{AB31A412-7BCD-4F8B-992A-AE7915A8C54C}"/>
    <cellStyle name="Note 2 4 4 3 2 3" xfId="26270" xr:uid="{B8D1FEBD-6ED3-41A6-9823-F56F0F102379}"/>
    <cellStyle name="Note 2 4 4 3 2 4" xfId="14898" xr:uid="{93C444EA-221D-4585-A699-C307E38E985D}"/>
    <cellStyle name="Note 2 4 4 3 3" xfId="6615" xr:uid="{DBAF9308-9AF3-4293-8266-A04C62A4466D}"/>
    <cellStyle name="Note 2 4 4 3 3 2" xfId="27773" xr:uid="{D1FF2C5E-36FE-4EE1-89CE-D8117A963BF1}"/>
    <cellStyle name="Note 2 4 4 3 3 3" xfId="16275" xr:uid="{B12D6387-B53D-4C34-A719-0CF79994FE16}"/>
    <cellStyle name="Note 2 4 4 3 4" xfId="8878" xr:uid="{77DE3A50-93B4-4537-BE57-1E590656B6D3}"/>
    <cellStyle name="Note 2 4 4 3 4 2" xfId="23372" xr:uid="{39B8F35F-511D-433F-BDD7-41E2A093EE2C}"/>
    <cellStyle name="Note 2 4 4 3 5" xfId="12218" xr:uid="{D3191BE5-768A-4D79-A881-B5EA67A3F571}"/>
    <cellStyle name="Note 2 4 4 4" xfId="2443" xr:uid="{C0B90B8B-9EC0-46A2-B524-ADDD374FFCF3}"/>
    <cellStyle name="Note 2 4 4 4 2" xfId="5342" xr:uid="{0853DA06-951F-475C-88FC-82D622348B83}"/>
    <cellStyle name="Note 2 4 4 4 2 2" xfId="17615" xr:uid="{D5D991C6-1049-4B99-8EF5-C49FD3B89802}"/>
    <cellStyle name="Note 2 4 4 4 2 2 2" xfId="29153" xr:uid="{5E93F210-0A64-4398-BD7F-4A1433629F0F}"/>
    <cellStyle name="Note 2 4 4 4 2 3" xfId="26090" xr:uid="{B5AB5DE6-6DBF-4E3A-921D-71C28F43F631}"/>
    <cellStyle name="Note 2 4 4 4 2 4" xfId="14741" xr:uid="{6D73E307-3F7C-4392-8152-66C4253F6CAD}"/>
    <cellStyle name="Note 2 4 4 4 3" xfId="16118" xr:uid="{630759D4-8283-4EAF-B5B9-8E65517673FA}"/>
    <cellStyle name="Note 2 4 4 4 3 2" xfId="27593" xr:uid="{55CC9D0C-5167-434E-B7A4-83144730D0AC}"/>
    <cellStyle name="Note 2 4 4 4 4" xfId="23192" xr:uid="{4DDC1E88-A1AC-4769-AA23-3004CF755C9E}"/>
    <cellStyle name="Note 2 4 4 4 5" xfId="12081" xr:uid="{D660914C-5CBC-4D52-971D-DD60D2B1C2CD}"/>
    <cellStyle name="Note 2 4 4 5" xfId="2378" xr:uid="{44D3C182-14D1-4FBA-9BD0-F873CC75E2A0}"/>
    <cellStyle name="Note 2 4 4 5 2" xfId="5277" xr:uid="{EE7C8389-744F-4408-B49B-D6C050B1A97F}"/>
    <cellStyle name="Note 2 4 4 5 2 2" xfId="17550" xr:uid="{E111EE3C-4D26-4267-9BB3-7F36AA21D310}"/>
    <cellStyle name="Note 2 4 4 5 2 2 2" xfId="29088" xr:uid="{CB52491C-13D9-4A3B-BDC7-0C4F21DD6EEE}"/>
    <cellStyle name="Note 2 4 4 5 2 3" xfId="26025" xr:uid="{60ADBA9D-026B-4692-86AB-404FB70F0C90}"/>
    <cellStyle name="Note 2 4 4 5 2 4" xfId="14683" xr:uid="{5E3B6FD2-5DEB-4FAC-9FB9-818BD832381F}"/>
    <cellStyle name="Note 2 4 4 5 3" xfId="16060" xr:uid="{BE90DD2E-8CE7-464C-AE08-5984F44B6095}"/>
    <cellStyle name="Note 2 4 4 5 3 2" xfId="27528" xr:uid="{7703F64E-653D-4A60-9EBB-125BF370C948}"/>
    <cellStyle name="Note 2 4 4 5 4" xfId="23127" xr:uid="{370FA71A-8BD6-4F2B-9BEC-F17A2F5088E0}"/>
    <cellStyle name="Note 2 4 4 5 5" xfId="12036" xr:uid="{F14D10A4-4F9E-4F29-943C-63815C9B80F7}"/>
    <cellStyle name="Note 2 4 4 6" xfId="3009" xr:uid="{B29C41E4-BFE7-4B95-86F8-2890BCA3EE31}"/>
    <cellStyle name="Note 2 4 4 6 2" xfId="5908" xr:uid="{CE487394-9ECA-4234-9569-4B6AD1405F05}"/>
    <cellStyle name="Note 2 4 4 6 2 2" xfId="18181" xr:uid="{234DA8E2-236E-4686-BFE8-0DED479AF00F}"/>
    <cellStyle name="Note 2 4 4 6 2 2 2" xfId="29719" xr:uid="{31788D44-C303-4279-992A-19FF1357256A}"/>
    <cellStyle name="Note 2 4 4 6 2 3" xfId="26656" xr:uid="{AC34136B-5D1C-401C-AA73-3BC0C1427664}"/>
    <cellStyle name="Note 2 4 4 6 2 4" xfId="15250" xr:uid="{F8B3AD71-4DA6-4622-8DD5-332D5381BFFE}"/>
    <cellStyle name="Note 2 4 4 6 3" xfId="16627" xr:uid="{F4E76E49-C86F-4A9B-AFA2-59C95A0A14DA}"/>
    <cellStyle name="Note 2 4 4 6 3 2" xfId="28159" xr:uid="{A4168496-EF2A-45EB-AF32-6DD66E2E4EB8}"/>
    <cellStyle name="Note 2 4 4 6 4" xfId="23758" xr:uid="{238448FD-C1A9-46B9-96E1-C384900C74F0}"/>
    <cellStyle name="Note 2 4 4 6 5" xfId="12491" xr:uid="{0F22B4F2-ED90-4EC4-8D21-64525840B853}"/>
    <cellStyle name="Note 2 4 4 7" xfId="2787" xr:uid="{2A4B73A9-0E05-4817-933A-A017F7EFC1C3}"/>
    <cellStyle name="Note 2 4 4 7 2" xfId="5686" xr:uid="{1F4E1A59-163A-43F2-9159-7DBC774E9278}"/>
    <cellStyle name="Note 2 4 4 7 2 2" xfId="17959" xr:uid="{514DA481-B8A2-410C-A220-11C30F904D13}"/>
    <cellStyle name="Note 2 4 4 7 2 2 2" xfId="29497" xr:uid="{21A5FCA7-63B5-4973-93DC-2A83293090A1}"/>
    <cellStyle name="Note 2 4 4 7 2 3" xfId="26434" xr:uid="{18E1F9CF-8C2C-408F-805F-D072223ADAF3}"/>
    <cellStyle name="Note 2 4 4 7 2 4" xfId="15042" xr:uid="{4228CFF6-0DB1-4779-B730-BB6EDB2F8F4A}"/>
    <cellStyle name="Note 2 4 4 7 3" xfId="16419" xr:uid="{0A3D94C1-4EB6-419F-B373-96A4135E6CE5}"/>
    <cellStyle name="Note 2 4 4 7 3 2" xfId="27937" xr:uid="{7F967701-97E1-4D12-A717-8CCD52B26B9F}"/>
    <cellStyle name="Note 2 4 4 7 4" xfId="23536" xr:uid="{D4B85255-80BB-435B-874B-6F63004DDAE5}"/>
    <cellStyle name="Note 2 4 4 7 5" xfId="12323" xr:uid="{0BC4420C-9878-404D-AAAE-3A85F42BD17C}"/>
    <cellStyle name="Note 2 4 4 8" xfId="4464" xr:uid="{F68F4DD4-161B-453A-8C99-0BABB6017C3D}"/>
    <cellStyle name="Note 2 4 4 8 2" xfId="17240" xr:uid="{89F36858-3D26-42E5-B38D-426AB102EE00}"/>
    <cellStyle name="Note 2 4 4 8 2 2" xfId="28778" xr:uid="{A087E273-7ABA-45C2-AD1C-1572B1287245}"/>
    <cellStyle name="Note 2 4 4 8 3" xfId="25212" xr:uid="{232A6D7F-E0A3-4745-B364-BAFB75F6C028}"/>
    <cellStyle name="Note 2 4 4 8 4" xfId="13886" xr:uid="{F52B0BF8-5E02-401C-AEDC-9D703342C940}"/>
    <cellStyle name="Note 2 4 4 9" xfId="7092" xr:uid="{804686E7-0C73-4F58-AE85-9AA59FFCBC7A}"/>
    <cellStyle name="Note 2 4 4 9 2" xfId="27218" xr:uid="{A390BCE5-0AA2-4B20-9BC1-0DA8CF9A34BF}"/>
    <cellStyle name="Note 2 4 4 9 3" xfId="15766" xr:uid="{43674F85-3D75-4A61-876A-F28E638D5F8C}"/>
    <cellStyle name="Note 2 4 5" xfId="1149" xr:uid="{7435DC0D-80BA-4E23-8B94-4E0F1AF9E9D0}"/>
    <cellStyle name="Note 2 4 5 2" xfId="4052" xr:uid="{A7767C0B-D9E5-44B3-B907-C249B27BF1F8}"/>
    <cellStyle name="Note 2 4 5 2 2" xfId="17156" xr:uid="{852B9DF4-6265-4D57-91F4-921F0ABD461C}"/>
    <cellStyle name="Note 2 4 5 2 2 2" xfId="28694" xr:uid="{9A9938D5-9327-4AAD-B12A-103A92E54B79}"/>
    <cellStyle name="Note 2 4 5 2 3" xfId="24800" xr:uid="{467298C8-3271-4339-8D8A-95556D5191AC}"/>
    <cellStyle name="Note 2 4 5 2 4" xfId="13474" xr:uid="{B35446F9-8B7F-4A1E-B721-9D388D62B211}"/>
    <cellStyle name="Note 2 4 5 3" xfId="6871" xr:uid="{E2A4D19A-2656-4AD0-B11A-A09C020F8656}"/>
    <cellStyle name="Note 2 4 5 3 2" xfId="27134" xr:uid="{D7FDF920-6D56-4E05-AD55-20B5A298F2C5}"/>
    <cellStyle name="Note 2 4 5 3 3" xfId="15682" xr:uid="{06338DD4-F986-46E6-8924-1CA2DE20C9DC}"/>
    <cellStyle name="Note 2 4 5 4" xfId="8967" xr:uid="{9C683E44-4137-4C6D-899F-86D460ABA598}"/>
    <cellStyle name="Note 2 4 5 4 2" xfId="21902" xr:uid="{3EEFF5D6-F1E5-4C93-9D79-2A37819E41DD}"/>
    <cellStyle name="Note 2 4 5 5" xfId="10954" xr:uid="{F6BA781E-398C-4261-AC9B-6AD00070676A}"/>
    <cellStyle name="Note 2 4 6" xfId="2269" xr:uid="{A6121B58-3025-4FE8-8FA6-7D1364EE3802}"/>
    <cellStyle name="Note 2 4 6 2" xfId="5168" xr:uid="{11A72536-E356-44FD-A65F-0AB8A8E5B52E}"/>
    <cellStyle name="Note 2 4 6 2 2" xfId="17441" xr:uid="{784DB7D9-C916-42C2-AD0B-7E5CE91FFE33}"/>
    <cellStyle name="Note 2 4 6 2 2 2" xfId="28979" xr:uid="{2B664BB9-9A18-4688-8C28-CEA15CE66C6A}"/>
    <cellStyle name="Note 2 4 6 2 3" xfId="25916" xr:uid="{292D9028-DEBF-4298-98C6-CED1356DACDA}"/>
    <cellStyle name="Note 2 4 6 2 4" xfId="14584" xr:uid="{14E71728-A9D7-4E9B-889C-DC3F1761CA69}"/>
    <cellStyle name="Note 2 4 6 3" xfId="8153" xr:uid="{0F6545C5-EC9A-4E49-9A86-B02A128EB488}"/>
    <cellStyle name="Note 2 4 6 3 2" xfId="27419" xr:uid="{502AC435-5896-439A-8C53-9BF2B266BDE2}"/>
    <cellStyle name="Note 2 4 6 3 3" xfId="15961" xr:uid="{AB56E145-FE3C-49CE-ABC3-1D42AD2E6AE9}"/>
    <cellStyle name="Note 2 4 6 4" xfId="9587" xr:uid="{D870CB4F-87DD-4EC9-A008-2CFAFD6193DB}"/>
    <cellStyle name="Note 2 4 6 4 2" xfId="23018" xr:uid="{31846583-F5D2-491D-B52E-7520FEA102FE}"/>
    <cellStyle name="Note 2 4 6 5" xfId="11957" xr:uid="{1CA25C2C-EADF-4B62-B8C3-22919824C588}"/>
    <cellStyle name="Note 2 4 7" xfId="2663" xr:uid="{830361AC-CE3C-437D-A011-4D0E24F66892}"/>
    <cellStyle name="Note 2 4 7 2" xfId="5562" xr:uid="{D62A4394-25EF-464F-9FA9-33394D6FB0A9}"/>
    <cellStyle name="Note 2 4 7 2 2" xfId="17835" xr:uid="{F2F506FB-132D-4993-B1DC-BFDD19EAFE68}"/>
    <cellStyle name="Note 2 4 7 2 2 2" xfId="29373" xr:uid="{C5E48AD6-A12E-4ACA-B328-AE0DB2F3302D}"/>
    <cellStyle name="Note 2 4 7 2 3" xfId="26310" xr:uid="{4D3644CB-8A39-4C63-AFF7-3482E4C8CD0E}"/>
    <cellStyle name="Note 2 4 7 2 4" xfId="14931" xr:uid="{D204C6F5-27FB-406C-928C-634730C5C784}"/>
    <cellStyle name="Note 2 4 7 3" xfId="16308" xr:uid="{1ADC6EA7-A96B-47A7-A542-BB95990E8DBE}"/>
    <cellStyle name="Note 2 4 7 3 2" xfId="27813" xr:uid="{D53BC02A-D9C4-46E1-8393-225E5A778235}"/>
    <cellStyle name="Note 2 4 7 4" xfId="23412" xr:uid="{E2C68C62-BB34-419A-B2CD-51EDE7509B2C}"/>
    <cellStyle name="Note 2 4 7 5" xfId="12244" xr:uid="{2978C839-6183-445D-8536-8532D7F014CF}"/>
    <cellStyle name="Note 2 4 8" xfId="3482" xr:uid="{D7AB34E7-B712-46EA-BFE5-90F5F0671BF6}"/>
    <cellStyle name="Note 2 4 8 2" xfId="16926" xr:uid="{D57CDF28-E08D-43B3-A8B3-A677B50EB293}"/>
    <cellStyle name="Note 2 4 8 2 2" xfId="28458" xr:uid="{45ADD051-809E-4D47-A083-7C68335C8274}"/>
    <cellStyle name="Note 2 4 8 3" xfId="24230" xr:uid="{FAFB4F97-6810-4591-BF28-F6169041CC3F}"/>
    <cellStyle name="Note 2 4 8 4" xfId="12950" xr:uid="{B428143B-4AB9-47E3-AE6B-60912AA83397}"/>
    <cellStyle name="Note 2 4 9" xfId="6413" xr:uid="{A8D6919A-4ED0-44AC-A430-F762AD7CE92B}"/>
    <cellStyle name="Note 2 4 9 2" xfId="21332" xr:uid="{4E3B4E91-DF7B-4B11-B585-216DB1CED79A}"/>
    <cellStyle name="Note 2 5" xfId="1358" xr:uid="{285D5FEF-F070-4FB4-A659-6657A0EED393}"/>
    <cellStyle name="Note 2 5 10" xfId="9148" xr:uid="{445B4F24-25A6-427A-8A00-9D64E80FA47D}"/>
    <cellStyle name="Note 2 5 10 2" xfId="22111" xr:uid="{1590E384-F666-4D07-B4AF-3AFEA95A151F}"/>
    <cellStyle name="Note 2 5 11" xfId="11145" xr:uid="{9542CA3B-4EE9-46D5-A881-295F04AD456C}"/>
    <cellStyle name="Note 2 5 2" xfId="902" xr:uid="{E093F26B-58F3-4A52-BD20-981D02870E92}"/>
    <cellStyle name="Note 2 5 2 2" xfId="3805" xr:uid="{226EC27B-7968-4B2B-9448-72B9C8E92D95}"/>
    <cellStyle name="Note 2 5 2 2 2" xfId="8572" xr:uid="{24621C6B-EBD2-4D6E-AFDF-E8608D058DF0}"/>
    <cellStyle name="Note 2 5 2 2 2 2" xfId="28573" xr:uid="{34044D5E-8E68-45DB-9423-8C94F9BE6051}"/>
    <cellStyle name="Note 2 5 2 2 2 3" xfId="17035" xr:uid="{20012494-9F0D-4593-897C-B8B39A44A440}"/>
    <cellStyle name="Note 2 5 2 2 3" xfId="10006" xr:uid="{A7864589-E97F-4B8E-9F10-A43B78A99F02}"/>
    <cellStyle name="Note 2 5 2 2 3 2" xfId="24553" xr:uid="{73EBF9E6-BC76-42AB-9821-5731B5103808}"/>
    <cellStyle name="Note 2 5 2 2 4" xfId="13249" xr:uid="{37784803-BDC2-44BC-94C6-EC993E16F4B3}"/>
    <cellStyle name="Note 2 5 2 3" xfId="6626" xr:uid="{D95742CE-4BB4-4996-AAB7-682366F3E179}"/>
    <cellStyle name="Note 2 5 2 3 2" xfId="8888" xr:uid="{3ABC9060-96C8-4DA0-8088-D9A2BACF17CF}"/>
    <cellStyle name="Note 2 5 2 3 2 2" xfId="27013" xr:uid="{2B9F244B-C61E-409F-A78A-DAD29D09B14B}"/>
    <cellStyle name="Note 2 5 2 3 3" xfId="15583" xr:uid="{B47B3DD4-AE06-4534-AB95-36472BF9CD6E}"/>
    <cellStyle name="Note 2 5 2 4" xfId="7921" xr:uid="{7472C477-1874-4698-9F0B-6C1177E9D86F}"/>
    <cellStyle name="Note 2 5 2 4 2" xfId="21655" xr:uid="{9EA72C9B-EA29-4687-9FB6-4C17BFA4DA4F}"/>
    <cellStyle name="Note 2 5 2 5" xfId="9355" xr:uid="{0CCAEBAC-10AF-44B9-BECE-B361B2E0FC3B}"/>
    <cellStyle name="Note 2 5 2 6" xfId="10745" xr:uid="{6E554516-0CB2-42FE-9611-05D9288B43FA}"/>
    <cellStyle name="Note 2 5 3" xfId="1060" xr:uid="{51473191-0111-4E14-87CC-AFA80EA3973A}"/>
    <cellStyle name="Note 2 5 3 2" xfId="3963" xr:uid="{AF9A6E74-85EE-49A0-975C-A983F1A32584}"/>
    <cellStyle name="Note 2 5 3 2 2" xfId="8532" xr:uid="{A8102173-0F78-47C9-9927-ADF67888096A}"/>
    <cellStyle name="Note 2 5 3 2 2 2" xfId="28611" xr:uid="{AF50CD4D-671F-45C9-AC38-A5A1A7114BA3}"/>
    <cellStyle name="Note 2 5 3 2 2 3" xfId="17073" xr:uid="{75D3DD32-1A47-4415-9520-337181A758C1}"/>
    <cellStyle name="Note 2 5 3 2 3" xfId="9966" xr:uid="{6E10A549-69EE-403F-AB34-2E80FC829A13}"/>
    <cellStyle name="Note 2 5 3 2 3 2" xfId="24711" xr:uid="{CFF8593C-9FEA-454E-9FD2-79C8906D4306}"/>
    <cellStyle name="Note 2 5 3 2 4" xfId="13399" xr:uid="{F2C4EBFA-E01E-44AB-ADBC-C16DC43674CD}"/>
    <cellStyle name="Note 2 5 3 3" xfId="8306" xr:uid="{BA02CDC6-2CD4-43C8-AA1C-B13C0F92F5CB}"/>
    <cellStyle name="Note 2 5 3 3 2" xfId="9740" xr:uid="{FFA1CEFF-C7A4-44DD-A2CA-8D1283F5284A}"/>
    <cellStyle name="Note 2 5 3 3 2 2" xfId="27051" xr:uid="{D0FB115B-8449-42BE-95F8-93D751ABC166}"/>
    <cellStyle name="Note 2 5 3 3 3" xfId="15613" xr:uid="{190D52D7-22EB-4AE6-8D68-732AB8B2E128}"/>
    <cellStyle name="Note 2 5 3 4" xfId="7881" xr:uid="{809DCFC7-3911-4139-B111-ED19F80A5EEA}"/>
    <cellStyle name="Note 2 5 3 4 2" xfId="21813" xr:uid="{E52B9F4C-CB70-46EB-86BB-EF9ABBB2A982}"/>
    <cellStyle name="Note 2 5 3 5" xfId="9315" xr:uid="{03A13BBC-DF5D-461A-A03D-87209431D345}"/>
    <cellStyle name="Note 2 5 3 6" xfId="10892" xr:uid="{AF194B33-6D80-4FFD-B035-2C7E77B930C0}"/>
    <cellStyle name="Note 2 5 4" xfId="2410" xr:uid="{EDCDD5FA-9D4E-477D-A847-61EB6812CB87}"/>
    <cellStyle name="Note 2 5 4 2" xfId="5309" xr:uid="{59967287-A3CA-4361-8100-C71C37DAB706}"/>
    <cellStyle name="Note 2 5 4 2 2" xfId="17582" xr:uid="{7E964B6E-4DBA-42FD-BB83-01BB51F375CE}"/>
    <cellStyle name="Note 2 5 4 2 2 2" xfId="29120" xr:uid="{482ACE5F-810F-4752-9704-1DCA13602C54}"/>
    <cellStyle name="Note 2 5 4 2 3" xfId="26057" xr:uid="{BEA880FC-05E2-4E06-BE63-1280379DE440}"/>
    <cellStyle name="Note 2 5 4 2 4" xfId="14711" xr:uid="{8A48072D-9D6C-4C4A-8D35-A047A2C260C3}"/>
    <cellStyle name="Note 2 5 4 3" xfId="8365" xr:uid="{4AE4F282-0084-49C0-AD38-DD4E49ACDCDC}"/>
    <cellStyle name="Note 2 5 4 3 2" xfId="27560" xr:uid="{6170C151-A093-4328-96D7-8419A7E61477}"/>
    <cellStyle name="Note 2 5 4 3 3" xfId="16088" xr:uid="{AC99F017-47BA-4C95-A700-69908ED635D5}"/>
    <cellStyle name="Note 2 5 4 4" xfId="9799" xr:uid="{CE6DC330-9D8D-42B8-B76F-051EEACAFD74}"/>
    <cellStyle name="Note 2 5 4 4 2" xfId="23159" xr:uid="{8B0C3F71-0CCF-4C46-96F4-A6F576E9B00E}"/>
    <cellStyle name="Note 2 5 4 5" xfId="12056" xr:uid="{A5C89A0A-2E4A-4FB6-89C5-5BA35DB3CD71}"/>
    <cellStyle name="Note 2 5 5" xfId="2897" xr:uid="{A1B7B6E2-CC27-4830-98B6-78BA2BD141D1}"/>
    <cellStyle name="Note 2 5 5 2" xfId="5796" xr:uid="{ECD55E15-A64B-486C-ADB3-C4AE86E66040}"/>
    <cellStyle name="Note 2 5 5 2 2" xfId="18069" xr:uid="{1F0537FE-0C0D-43B2-B9EC-DACBB157E3BB}"/>
    <cellStyle name="Note 2 5 5 2 2 2" xfId="29607" xr:uid="{39438D6E-822E-4FCB-A2A4-525F1AF97DD8}"/>
    <cellStyle name="Note 2 5 5 2 3" xfId="26544" xr:uid="{3863422F-1983-4DD2-8F86-F8CE50B634D7}"/>
    <cellStyle name="Note 2 5 5 2 4" xfId="15139" xr:uid="{E22246BA-8991-45AD-9B01-AD07379A98C4}"/>
    <cellStyle name="Note 2 5 5 3" xfId="6820" xr:uid="{A5906D16-0AB4-4AC6-B47C-6A4221FD2287}"/>
    <cellStyle name="Note 2 5 5 3 2" xfId="28047" xr:uid="{E89CE968-CED8-4F01-A874-73F8CD08D72F}"/>
    <cellStyle name="Note 2 5 5 3 3" xfId="16516" xr:uid="{66BB84F7-38F8-4750-AC34-D095AA1E658E}"/>
    <cellStyle name="Note 2 5 5 4" xfId="8922" xr:uid="{91BF2D01-3660-4711-8954-C535B9284303}"/>
    <cellStyle name="Note 2 5 5 4 2" xfId="23646" xr:uid="{F52EF838-CF67-4BDA-B8C5-867C5AA2DD5E}"/>
    <cellStyle name="Note 2 5 5 5" xfId="12397" xr:uid="{43781718-7933-40A9-915D-19C3E9D5F46D}"/>
    <cellStyle name="Note 2 5 6" xfId="3024" xr:uid="{FB7221BA-1ACA-472B-AB47-C2326D724914}"/>
    <cellStyle name="Note 2 5 6 2" xfId="5923" xr:uid="{8FFBBE0E-059A-4BDF-991D-D9EFC3BC7CFA}"/>
    <cellStyle name="Note 2 5 6 2 2" xfId="18196" xr:uid="{4D3D7C9D-FFC8-4E68-9594-4E666AE78304}"/>
    <cellStyle name="Note 2 5 6 2 2 2" xfId="29734" xr:uid="{9BE1FF2B-A66C-4D7A-8961-E46E27E381DB}"/>
    <cellStyle name="Note 2 5 6 2 3" xfId="26671" xr:uid="{719BC3BA-D199-4509-B01E-13DE423F04D4}"/>
    <cellStyle name="Note 2 5 6 2 4" xfId="15265" xr:uid="{B5A5C197-20D4-4D3A-ACD7-FAED00FF4D5D}"/>
    <cellStyle name="Note 2 5 6 3" xfId="16642" xr:uid="{F15E66ED-FA39-46F7-8EAE-3D5E3F6B675F}"/>
    <cellStyle name="Note 2 5 6 3 2" xfId="28174" xr:uid="{DB44142C-B5E1-47F8-9B7A-14E7DB2355F4}"/>
    <cellStyle name="Note 2 5 6 4" xfId="23773" xr:uid="{DFEC3036-8C6F-4DB9-92A8-2C81D76411E4}"/>
    <cellStyle name="Note 2 5 6 5" xfId="12504" xr:uid="{DF9BFCDF-34C1-4DDE-9962-D3E767D92747}"/>
    <cellStyle name="Note 2 5 7" xfId="3144" xr:uid="{271B847E-BA03-4888-90E0-ABCADFA3E1F6}"/>
    <cellStyle name="Note 2 5 7 2" xfId="6043" xr:uid="{34132CD1-D202-49D0-9A14-39EB827456C8}"/>
    <cellStyle name="Note 2 5 7 2 2" xfId="18316" xr:uid="{30F17CAE-F2C0-473D-8075-74B93EEC0553}"/>
    <cellStyle name="Note 2 5 7 2 2 2" xfId="29854" xr:uid="{2ABBCA95-7C4D-43BF-9C56-FFEAB71E84F6}"/>
    <cellStyle name="Note 2 5 7 2 3" xfId="26791" xr:uid="{ABB3A51C-D1A7-4221-982F-DF94C4DEAFDA}"/>
    <cellStyle name="Note 2 5 7 2 4" xfId="15385" xr:uid="{0CF8DDE6-4A2B-4B17-8CAF-2E2EBC17AB33}"/>
    <cellStyle name="Note 2 5 7 3" xfId="16762" xr:uid="{949710B7-2F67-42DB-840D-550F7BC4A37F}"/>
    <cellStyle name="Note 2 5 7 3 2" xfId="28294" xr:uid="{C4A3E12E-1AAC-4D2F-9D94-FCD7352B388F}"/>
    <cellStyle name="Note 2 5 7 4" xfId="23893" xr:uid="{C32562D5-8C71-429C-83E3-54937166E4D9}"/>
    <cellStyle name="Note 2 5 7 5" xfId="12613" xr:uid="{38D4ADA4-28E9-4C55-8041-837FA90E3507}"/>
    <cellStyle name="Note 2 5 8" xfId="4261" xr:uid="{ED1EACC6-5F13-40F0-925B-2E7D451E2921}"/>
    <cellStyle name="Note 2 5 8 2" xfId="17198" xr:uid="{580745E3-7F0C-4852-9256-57E277ABE83B}"/>
    <cellStyle name="Note 2 5 8 2 2" xfId="28736" xr:uid="{FCB39C54-0BD3-4FC7-AD68-BC4D19570797}"/>
    <cellStyle name="Note 2 5 8 3" xfId="25009" xr:uid="{8E67D48F-8BC8-4EDC-BEC2-39F98BE6AACB}"/>
    <cellStyle name="Note 2 5 8 4" xfId="13683" xr:uid="{5AD45DEA-F3D9-4EDD-84E6-8A36C24BE14E}"/>
    <cellStyle name="Note 2 5 9" xfId="7714" xr:uid="{405E2443-91E7-409F-A8D7-D76B3EE5F014}"/>
    <cellStyle name="Note 2 5 9 2" xfId="27176" xr:uid="{8B8DC127-D071-4463-B5E9-D8F56B12B0C0}"/>
    <cellStyle name="Note 2 5 9 3" xfId="15724" xr:uid="{741DE7CF-CE87-4174-9B12-98BE97F7382C}"/>
    <cellStyle name="Note 2 6" xfId="2165" xr:uid="{1EBA86DD-DD98-4716-A55C-366C23BABE95}"/>
    <cellStyle name="Note 2 6 10" xfId="9017" xr:uid="{4F84B374-92CD-41E3-AA25-57ED99E95EF6}"/>
    <cellStyle name="Note 2 6 10 2" xfId="22914" xr:uid="{23351E8C-E055-4D1C-8702-BE21C795B043}"/>
    <cellStyle name="Note 2 6 11" xfId="11882" xr:uid="{F4C657FF-9EDE-4CD0-BA73-D39A735316D4}"/>
    <cellStyle name="Note 2 6 2" xfId="2769" xr:uid="{1E19CB12-B136-4E47-8F40-D7E96DDAACA4}"/>
    <cellStyle name="Note 2 6 2 2" xfId="5668" xr:uid="{AD169FBF-27CA-47B2-9E2B-B290AD975AF4}"/>
    <cellStyle name="Note 2 6 2 2 2" xfId="17941" xr:uid="{916EFFA0-1836-4D91-9C77-D2AFFB349CE1}"/>
    <cellStyle name="Note 2 6 2 2 2 2" xfId="29479" xr:uid="{8B30D231-FFE4-478F-ADC4-CC99B4D1EE82}"/>
    <cellStyle name="Note 2 6 2 2 3" xfId="26416" xr:uid="{A576BD50-3C25-430C-93EF-7DA95C6A3439}"/>
    <cellStyle name="Note 2 6 2 2 4" xfId="15026" xr:uid="{30B1E1D8-0D6E-4448-99EA-F7131EE77BC4}"/>
    <cellStyle name="Note 2 6 2 3" xfId="8112" xr:uid="{6C757798-D085-43BF-A0C2-444F6A8C3393}"/>
    <cellStyle name="Note 2 6 2 3 2" xfId="27919" xr:uid="{BE2257A0-7230-48AA-A655-4855FB6512E0}"/>
    <cellStyle name="Note 2 6 2 3 3" xfId="16403" xr:uid="{0BAB707A-CA96-4D2D-9C02-B4225A7D47DA}"/>
    <cellStyle name="Note 2 6 2 4" xfId="9546" xr:uid="{86DCEDEC-28D5-4967-83D0-0382FFB2DEDE}"/>
    <cellStyle name="Note 2 6 2 4 2" xfId="23518" xr:uid="{316C92A6-7F3A-4AC5-A522-0493F7E4E528}"/>
    <cellStyle name="Note 2 6 2 5" xfId="12312" xr:uid="{C1F9E2BE-9B8A-49E8-B2AA-82FEB74B07FD}"/>
    <cellStyle name="Note 2 6 3" xfId="2879" xr:uid="{730DE8A1-9A54-4944-81B7-B4A0364A83EB}"/>
    <cellStyle name="Note 2 6 3 2" xfId="5778" xr:uid="{7EA44C86-A937-415D-A41A-8DB323758401}"/>
    <cellStyle name="Note 2 6 3 2 2" xfId="18051" xr:uid="{8DFA0343-2B32-4D3A-BBDB-CB8421A0A343}"/>
    <cellStyle name="Note 2 6 3 2 2 2" xfId="29589" xr:uid="{632A38FE-ED5A-45C2-9A82-01FECEC6FEBF}"/>
    <cellStyle name="Note 2 6 3 2 3" xfId="26526" xr:uid="{1975033B-231B-49A9-A6E1-8B0EFFE6A9CE}"/>
    <cellStyle name="Note 2 6 3 2 4" xfId="15123" xr:uid="{2C18D294-CF9B-48D5-A825-A770B3C428BE}"/>
    <cellStyle name="Note 2 6 3 3" xfId="8332" xr:uid="{26F80CA8-4E17-40CF-A459-5A257A32B867}"/>
    <cellStyle name="Note 2 6 3 3 2" xfId="28029" xr:uid="{393A0865-3DCA-47F3-BB05-4572D5F54028}"/>
    <cellStyle name="Note 2 6 3 3 3" xfId="16500" xr:uid="{75C5DF2A-BC0B-41D6-8382-BDEE9C7E45F5}"/>
    <cellStyle name="Note 2 6 3 4" xfId="9766" xr:uid="{0AD6BD23-9474-4AE2-8CC7-CD15EA606E21}"/>
    <cellStyle name="Note 2 6 3 4 2" xfId="23628" xr:uid="{F0BECB53-3626-49ED-9C42-9E43F4067F76}"/>
    <cellStyle name="Note 2 6 3 5" xfId="12385" xr:uid="{B753EE1A-551A-4DE6-AE53-45C4CED9101E}"/>
    <cellStyle name="Note 2 6 4" xfId="2983" xr:uid="{56CD0937-3A9B-4BD1-9D9B-0BB030B70319}"/>
    <cellStyle name="Note 2 6 4 2" xfId="5882" xr:uid="{696F8726-D629-4C9C-ADA2-FC62BC373465}"/>
    <cellStyle name="Note 2 6 4 2 2" xfId="18155" xr:uid="{7FF6D657-3B35-424C-8471-B65909258FA9}"/>
    <cellStyle name="Note 2 6 4 2 2 2" xfId="29693" xr:uid="{48721A0A-08B2-4418-B904-23EC389DFB2C}"/>
    <cellStyle name="Note 2 6 4 2 3" xfId="26630" xr:uid="{3B3C19A0-432E-4C10-A734-113AE829E684}"/>
    <cellStyle name="Note 2 6 4 2 4" xfId="15224" xr:uid="{0DE45E6E-64CC-471E-B410-37739B55ED0C}"/>
    <cellStyle name="Note 2 6 4 3" xfId="16601" xr:uid="{C5B142FE-CA2D-45C0-913F-06675092EF40}"/>
    <cellStyle name="Note 2 6 4 3 2" xfId="28133" xr:uid="{7487713D-6112-4A79-A4E3-4852CC8ED2E7}"/>
    <cellStyle name="Note 2 6 4 4" xfId="23732" xr:uid="{28885621-A184-4F26-833C-1D177A354E79}"/>
    <cellStyle name="Note 2 6 4 5" xfId="12469" xr:uid="{7CA0A049-15A0-48F5-B166-6AD87EA47D10}"/>
    <cellStyle name="Note 2 6 5" xfId="3106" xr:uid="{9EC4FC5E-A9DB-455C-A2A1-5F878AF11A9E}"/>
    <cellStyle name="Note 2 6 5 2" xfId="6005" xr:uid="{1357E1AE-9EB4-46E1-89BF-3AD1E49F57B9}"/>
    <cellStyle name="Note 2 6 5 2 2" xfId="18278" xr:uid="{A13F5EAC-DB53-4ED8-A470-CD3E6DA62945}"/>
    <cellStyle name="Note 2 6 5 2 2 2" xfId="29816" xr:uid="{8B481653-A88A-491C-91F3-40A4A4F7920F}"/>
    <cellStyle name="Note 2 6 5 2 3" xfId="26753" xr:uid="{EC827C74-C0F7-426E-8BAE-ED136C1EC607}"/>
    <cellStyle name="Note 2 6 5 2 4" xfId="15347" xr:uid="{3CAD4A49-88CF-4D52-ADD2-4749FA5F14D1}"/>
    <cellStyle name="Note 2 6 5 3" xfId="16724" xr:uid="{36AD3F3A-F641-4ADB-B76E-EC657913B7AC}"/>
    <cellStyle name="Note 2 6 5 3 2" xfId="28256" xr:uid="{92FBFF4E-7D01-411B-BE5E-BDCAD4C353E2}"/>
    <cellStyle name="Note 2 6 5 4" xfId="23855" xr:uid="{7F861E42-113E-4A78-89DF-5198C5263E43}"/>
    <cellStyle name="Note 2 6 5 5" xfId="12576" xr:uid="{525B9A65-D199-4CDA-868C-469BE15C6274}"/>
    <cellStyle name="Note 2 6 6" xfId="3178" xr:uid="{7F12A55E-62F3-43C6-896A-14BD9970C2E3}"/>
    <cellStyle name="Note 2 6 6 2" xfId="6077" xr:uid="{09B77C60-A680-4FC4-88B9-BAEBB8F8DD0A}"/>
    <cellStyle name="Note 2 6 6 2 2" xfId="18350" xr:uid="{60F05E9D-77DB-46F0-9BE5-BA5EDE85B5DB}"/>
    <cellStyle name="Note 2 6 6 2 2 2" xfId="29888" xr:uid="{BCA7DC0D-0F29-44C3-A18C-A45B3B085E51}"/>
    <cellStyle name="Note 2 6 6 2 3" xfId="26825" xr:uid="{7912F5C1-2B35-460F-8618-1AB3C740E279}"/>
    <cellStyle name="Note 2 6 6 2 4" xfId="15419" xr:uid="{61E20DF4-B939-423E-96F7-B0F9B16773ED}"/>
    <cellStyle name="Note 2 6 6 3" xfId="16796" xr:uid="{13F72740-0EB3-459E-8FCE-E314FC2FCCBB}"/>
    <cellStyle name="Note 2 6 6 3 2" xfId="28328" xr:uid="{7CCB678D-63E6-46CE-92F3-51F6B9C9A1D6}"/>
    <cellStyle name="Note 2 6 6 4" xfId="23927" xr:uid="{59EBBE98-CB75-481D-8A38-364043EA6C7A}"/>
    <cellStyle name="Note 2 6 6 5" xfId="12647" xr:uid="{6C4C1EB0-D681-43E4-8164-F95C01B1870B}"/>
    <cellStyle name="Note 2 6 7" xfId="3255" xr:uid="{03C0566F-3E2E-4696-81EC-A38B05E139D9}"/>
    <cellStyle name="Note 2 6 7 2" xfId="6154" xr:uid="{B555EFE5-CB74-4C80-B6D6-5CDC745114B4}"/>
    <cellStyle name="Note 2 6 7 2 2" xfId="18427" xr:uid="{37545B4F-1B99-40E6-90F8-C114AFB11C73}"/>
    <cellStyle name="Note 2 6 7 2 2 2" xfId="29965" xr:uid="{0CD341F2-1EA0-44CB-9598-7EF794789B08}"/>
    <cellStyle name="Note 2 6 7 2 3" xfId="26902" xr:uid="{8BC49720-C387-47F7-996C-2740CF21C4FA}"/>
    <cellStyle name="Note 2 6 7 2 4" xfId="15496" xr:uid="{2DA87F85-73C2-4533-8D5C-F04E928D6D9D}"/>
    <cellStyle name="Note 2 6 7 3" xfId="16873" xr:uid="{E8466C17-D647-4189-9128-3CB990D4A3DA}"/>
    <cellStyle name="Note 2 6 7 3 2" xfId="28405" xr:uid="{1D79B348-F925-438D-9AC6-A3971F55391A}"/>
    <cellStyle name="Note 2 6 7 4" xfId="24004" xr:uid="{2A5FCBA0-F8C2-485B-B040-1200DBF26390}"/>
    <cellStyle name="Note 2 6 7 5" xfId="12724" xr:uid="{2869F11E-33C0-40D1-A33B-A5C185D19F54}"/>
    <cellStyle name="Note 2 6 8" xfId="5064" xr:uid="{6E66E18C-CD2A-43DE-B4DE-887BC6582BD2}"/>
    <cellStyle name="Note 2 6 8 2" xfId="17337" xr:uid="{DCD9114B-474D-40B9-B434-6955765182EF}"/>
    <cellStyle name="Note 2 6 8 2 2" xfId="28875" xr:uid="{3A41F8B9-F16F-4747-AC50-0409B7C3CBDD}"/>
    <cellStyle name="Note 2 6 8 3" xfId="25812" xr:uid="{14487BD8-B9AD-43A5-84ED-99FB1AA164C3}"/>
    <cellStyle name="Note 2 6 8 4" xfId="14486" xr:uid="{C3156656-A609-45BF-A352-7EBF91CAD25F}"/>
    <cellStyle name="Note 2 6 9" xfId="7088" xr:uid="{B32E0221-9D03-4FD4-A762-D8C7B3C62941}"/>
    <cellStyle name="Note 2 6 9 2" xfId="27315" xr:uid="{7D31EAA1-031D-4CDA-9E9B-F0FD6517C080}"/>
    <cellStyle name="Note 2 6 9 3" xfId="15863" xr:uid="{F87BD10E-7AD8-4AE3-A6F9-7ED4522C23FF}"/>
    <cellStyle name="Note 2 7" xfId="821" xr:uid="{E9BA60B6-EA64-4E2A-8065-D18ADE46802D}"/>
    <cellStyle name="Note 2 7 2" xfId="3724" xr:uid="{2FE96EF0-35FD-4383-A483-429C3918777C}"/>
    <cellStyle name="Note 2 7 2 2" xfId="8214" xr:uid="{E7950741-BF30-4884-A5D1-4F5C397D652C}"/>
    <cellStyle name="Note 2 7 2 2 2" xfId="28533" xr:uid="{C47657B0-0C59-4FB4-8EEA-1790EE2AF0E4}"/>
    <cellStyle name="Note 2 7 2 2 3" xfId="16998" xr:uid="{E336FADB-8B2B-45AB-9563-0C6EA8EDBF5F}"/>
    <cellStyle name="Note 2 7 2 3" xfId="9648" xr:uid="{567D2E4E-75D9-4687-8DE4-0689D72369C8}"/>
    <cellStyle name="Note 2 7 2 3 2" xfId="24472" xr:uid="{17E0C0C0-8436-4F4F-98B0-4120F6AE9EA5}"/>
    <cellStyle name="Note 2 7 2 4" xfId="13178" xr:uid="{6F205AD1-591C-430B-80C1-21305BD0FB36}"/>
    <cellStyle name="Note 2 7 3" xfId="8186" xr:uid="{D14EDC06-20CB-4E5B-BDA4-3EC639668B3B}"/>
    <cellStyle name="Note 2 7 3 2" xfId="9620" xr:uid="{6ED91D86-D27B-4927-9EBA-FE9E49D7CC09}"/>
    <cellStyle name="Note 2 7 3 2 2" xfId="26973" xr:uid="{2B459D0B-AF57-4A64-92E3-4078A992667B}"/>
    <cellStyle name="Note 2 7 3 3" xfId="15553" xr:uid="{6B2E0306-3C42-450B-AC46-F442BFA000E7}"/>
    <cellStyle name="Note 2 7 4" xfId="7311" xr:uid="{918FC4A6-AA1A-4A52-A562-86E23EB0EE8B}"/>
    <cellStyle name="Note 2 7 4 2" xfId="21574" xr:uid="{E4C31A10-B335-4EEA-8D53-3CBF3F6ADD18}"/>
    <cellStyle name="Note 2 7 5" xfId="9079" xr:uid="{6F1BD870-7B73-4E8A-B2CE-6789B23A61B3}"/>
    <cellStyle name="Note 2 7 6" xfId="10676" xr:uid="{C01CC949-EACE-4502-80BC-EDEF94D634F5}"/>
    <cellStyle name="Note 2 8" xfId="1091" xr:uid="{937F9B74-C008-4E4E-9B1E-A187F2378795}"/>
    <cellStyle name="Note 2 8 2" xfId="3994" xr:uid="{287F124A-75E3-4C84-A34E-E50A232854BD}"/>
    <cellStyle name="Note 2 8 2 2" xfId="8635" xr:uid="{E413D54B-884C-41DD-8A44-E4D5F09E3688}"/>
    <cellStyle name="Note 2 8 2 2 2" xfId="28642" xr:uid="{92839205-5F8F-4265-8D62-7BC3B18FC03A}"/>
    <cellStyle name="Note 2 8 2 2 3" xfId="17104" xr:uid="{614D184C-51D9-4647-9B44-CB6A9AA21816}"/>
    <cellStyle name="Note 2 8 2 3" xfId="10069" xr:uid="{5DF4B996-E32D-471D-B4BA-1A06BDBE970D}"/>
    <cellStyle name="Note 2 8 2 3 2" xfId="24742" xr:uid="{0139B228-7861-4B36-B2DC-8F25BF35ABE0}"/>
    <cellStyle name="Note 2 8 2 4" xfId="13424" xr:uid="{464575D3-902C-4ECE-94DF-3524206DFF26}"/>
    <cellStyle name="Note 2 8 3" xfId="8829" xr:uid="{B2BC40D3-C9C2-48C9-9EF2-A5D450DB9682}"/>
    <cellStyle name="Note 2 8 3 2" xfId="10263" xr:uid="{D3538D25-DFD6-49CA-A7E7-7519ED99D73C}"/>
    <cellStyle name="Note 2 8 3 2 2" xfId="27082" xr:uid="{81B14650-40B8-4F82-8E37-6BEA59F464F6}"/>
    <cellStyle name="Note 2 8 3 3" xfId="15638" xr:uid="{B2FA43ED-8885-499E-AC88-E31F7D6E1073}"/>
    <cellStyle name="Note 2 8 4" xfId="7984" xr:uid="{D3ADDAD6-FB69-4F2F-ADF6-D0B87F4ABA4E}"/>
    <cellStyle name="Note 2 8 4 2" xfId="21844" xr:uid="{F065FB39-7E75-4D70-9CD5-4E31B640D936}"/>
    <cellStyle name="Note 2 8 5" xfId="9418" xr:uid="{61D2AACB-ED38-4ABF-ACDA-E1FC01810A46}"/>
    <cellStyle name="Note 2 8 6" xfId="10912" xr:uid="{8F3FB1CE-6CEA-42C5-A4E1-9FC5642C962A}"/>
    <cellStyle name="Note 2 9" xfId="2572" xr:uid="{720872E6-FC9F-471F-A802-CAB6C18647D8}"/>
    <cellStyle name="Note 2 9 2" xfId="5471" xr:uid="{CFA8CCD0-EE2A-4308-BF52-1226EF80E9B9}"/>
    <cellStyle name="Note 2 9 2 2" xfId="17744" xr:uid="{0485F185-57C1-425B-AD90-F827820099B5}"/>
    <cellStyle name="Note 2 9 2 2 2" xfId="29282" xr:uid="{7FD652B1-4A5C-494F-8519-08224699E580}"/>
    <cellStyle name="Note 2 9 2 3" xfId="26219" xr:uid="{BF9E3FB5-5B0B-48BF-A5CA-C990949CE150}"/>
    <cellStyle name="Note 2 9 2 4" xfId="14854" xr:uid="{6C935312-64F3-41C7-A9DC-2FC5AC5B237B}"/>
    <cellStyle name="Note 2 9 3" xfId="8170" xr:uid="{766DB826-B1CF-4D5A-B0E3-BCDBE1479EF7}"/>
    <cellStyle name="Note 2 9 3 2" xfId="27722" xr:uid="{E4ADDA65-D0BB-4371-821E-5CC761C42255}"/>
    <cellStyle name="Note 2 9 3 3" xfId="16231" xr:uid="{7131E354-2C75-4FDA-8AA8-6D2462DE6C0B}"/>
    <cellStyle name="Note 2 9 4" xfId="9604" xr:uid="{B1535054-9418-4473-B304-DC879D67B292}"/>
    <cellStyle name="Note 2 9 4 2" xfId="23321" xr:uid="{70D732FE-C4D7-4DB8-B660-AE005A646F69}"/>
    <cellStyle name="Note 2 9 5" xfId="12185" xr:uid="{E08DDDC7-B00D-4CD2-BA01-BAD88CD0DED5}"/>
    <cellStyle name="Note 3" xfId="117" xr:uid="{FD004520-70E7-49BF-83C8-D734ECB42C31}"/>
    <cellStyle name="Note 3 10" xfId="3286" xr:uid="{B1433893-F9CE-4D6B-83E9-21FFC542B561}"/>
    <cellStyle name="Note 3 10 2" xfId="8021" xr:uid="{FBE8AA97-8F78-4BCE-96FC-E579920C50D9}"/>
    <cellStyle name="Note 3 10 2 2" xfId="28429" xr:uid="{83F491B9-F920-4902-99FD-55D675A465CE}"/>
    <cellStyle name="Note 3 10 2 3" xfId="16897" xr:uid="{1747AA79-CA4E-417A-B331-E5513EBA7451}"/>
    <cellStyle name="Note 3 10 3" xfId="9455" xr:uid="{001D85B0-6560-4DE6-B274-56D3D552B9D9}"/>
    <cellStyle name="Note 3 10 3 2" xfId="24034" xr:uid="{D20215D9-F393-4A23-8901-5B4CB3CE8219}"/>
    <cellStyle name="Note 3 10 4" xfId="12754" xr:uid="{1DA22EB6-6BA2-47BB-92F5-7C6904A9CCD7}"/>
    <cellStyle name="Note 3 11" xfId="6193" xr:uid="{6D124B7F-DD03-42AE-B803-33BDC19B8816}"/>
    <cellStyle name="Note 3 11 2" xfId="21136" xr:uid="{C0FF2B3A-5CB0-4EF8-B8A0-B4DA914F789C}"/>
    <cellStyle name="Note 3 12" xfId="6203" xr:uid="{CDB22328-EC3F-4CBB-9A49-55FCA936F038}"/>
    <cellStyle name="Note 3 13" xfId="10285" xr:uid="{EE86BBCF-A188-4A3C-88EC-E802B5DEF4DC}"/>
    <cellStyle name="Note 3 2" xfId="276" xr:uid="{82B4C79B-E031-41DF-A889-098A04E58190}"/>
    <cellStyle name="Note 3 2 10" xfId="2561" xr:uid="{932264FA-DD37-4266-BC0E-2BFC5E5A747B}"/>
    <cellStyle name="Note 3 2 10 2" xfId="5460" xr:uid="{F2EC2DB8-2A73-4811-AEE9-A0EB7B50A117}"/>
    <cellStyle name="Note 3 2 10 2 2" xfId="17733" xr:uid="{D769D604-3B27-4AF2-91BC-3F8E7AEE22A4}"/>
    <cellStyle name="Note 3 2 10 2 2 2" xfId="29271" xr:uid="{F11BD767-AFBC-43AA-B1CF-3A3E68630CD9}"/>
    <cellStyle name="Note 3 2 10 2 3" xfId="26208" xr:uid="{F274B731-3246-4AAC-B13D-419BBB0404FD}"/>
    <cellStyle name="Note 3 2 10 2 4" xfId="14846" xr:uid="{A270DEBC-A791-4182-8CA8-45EAE91312B8}"/>
    <cellStyle name="Note 3 2 10 3" xfId="6727" xr:uid="{740F8474-6F1D-4853-B8EA-F3D51639642E}"/>
    <cellStyle name="Note 3 2 10 3 2" xfId="27711" xr:uid="{2DE3FE4E-B161-48F7-AD86-2968FBB212B8}"/>
    <cellStyle name="Note 3 2 10 3 3" xfId="16223" xr:uid="{864FDE31-01F8-4CCD-A592-DCB86A115D81}"/>
    <cellStyle name="Note 3 2 10 4" xfId="8908" xr:uid="{5F17AD99-C5C6-40CD-87C6-0AFC206452A1}"/>
    <cellStyle name="Note 3 2 10 4 2" xfId="23310" xr:uid="{EC05D488-580B-4422-8774-A55CD041CEBD}"/>
    <cellStyle name="Note 3 2 10 5" xfId="12177" xr:uid="{22A6465B-8DF1-4FD5-8430-663D9BE52FAD}"/>
    <cellStyle name="Note 3 2 11" xfId="3384" xr:uid="{1E205466-9D79-4D97-804B-AEA65A3B727E}"/>
    <cellStyle name="Note 3 2 11 2" xfId="6603" xr:uid="{75C3BDB4-3659-4464-B52E-0154E3C9444B}"/>
    <cellStyle name="Note 3 2 11 2 2" xfId="28445" xr:uid="{F9856785-6E85-488D-9ED8-96F49523FE9B}"/>
    <cellStyle name="Note 3 2 11 2 3" xfId="16913" xr:uid="{B1DB632C-BCA3-4030-A581-35CB342EE25F}"/>
    <cellStyle name="Note 3 2 11 3" xfId="8872" xr:uid="{889F9446-1A00-46C6-8B21-A3CBBE937A89}"/>
    <cellStyle name="Note 3 2 11 3 2" xfId="24132" xr:uid="{9937C2D7-9877-42EB-A010-42CCEAAAFF25}"/>
    <cellStyle name="Note 3 2 11 4" xfId="12852" xr:uid="{9209024B-A14E-4D3F-9E9D-F0236311E761}"/>
    <cellStyle name="Note 3 2 12" xfId="6299" xr:uid="{5AD53A1A-8903-4B27-8AFD-77BB8693D80C}"/>
    <cellStyle name="Note 3 2 12 2" xfId="21234" xr:uid="{12338601-F214-4701-AB5D-B4B73310B778}"/>
    <cellStyle name="Note 3 2 13" xfId="6389" xr:uid="{8F9252BC-17D5-49B5-BF89-5AB36190FAEF}"/>
    <cellStyle name="Note 3 2 2" xfId="673" xr:uid="{ED2412C5-DE39-41A8-B988-2B9117FD94BE}"/>
    <cellStyle name="Note 3 2 2 10" xfId="8855" xr:uid="{38213FF7-6E47-421C-8331-1615323629AD}"/>
    <cellStyle name="Note 3 2 2 11" xfId="10552" xr:uid="{39479840-AD3B-49CE-ACDF-9486F523B56C}"/>
    <cellStyle name="Note 3 2 2 2" xfId="1676" xr:uid="{F1B52BC4-5DC2-49F3-912E-E4E546E799EA}"/>
    <cellStyle name="Note 3 2 2 2 10" xfId="9108" xr:uid="{F162F552-2743-42E8-A457-5F9D8E27B299}"/>
    <cellStyle name="Note 3 2 2 2 10 2" xfId="22429" xr:uid="{774D55C3-FF85-4BA7-A0AE-0FCC8E212167}"/>
    <cellStyle name="Note 3 2 2 2 11" xfId="11430" xr:uid="{825B0B76-3CAE-46D2-AA24-99071E80DB2F}"/>
    <cellStyle name="Note 3 2 2 2 2" xfId="804" xr:uid="{0031A6D9-BD44-4324-9C86-A4943C10836E}"/>
    <cellStyle name="Note 3 2 2 2 2 2" xfId="3707" xr:uid="{9BC3A8F1-4D5B-4DAC-A8A8-B9ABC38CDA1F}"/>
    <cellStyle name="Note 3 2 2 2 2 2 2" xfId="16982" xr:uid="{5F5762CF-FCD3-4A8A-9F76-B0C58CFF98BE}"/>
    <cellStyle name="Note 3 2 2 2 2 2 2 2" xfId="28516" xr:uid="{B2EA2E4B-09FB-46B7-A9B7-9A740DD6A4A5}"/>
    <cellStyle name="Note 3 2 2 2 2 2 3" xfId="24455" xr:uid="{DEC306BA-23B3-4001-BB36-445DFE161108}"/>
    <cellStyle name="Note 3 2 2 2 2 2 4" xfId="13163" xr:uid="{8CC5ED1A-B644-4FAA-963C-8D53FB9F5301}"/>
    <cellStyle name="Note 3 2 2 2 2 3" xfId="8269" xr:uid="{08FC2907-07B3-4D66-9972-3A4AEB19E826}"/>
    <cellStyle name="Note 3 2 2 2 2 3 2" xfId="26956" xr:uid="{560585C5-4AB0-43A9-8EE9-5E057DD99ADE}"/>
    <cellStyle name="Note 3 2 2 2 2 3 3" xfId="15538" xr:uid="{2716A980-F72D-4D49-B60B-9A971F6D9A01}"/>
    <cellStyle name="Note 3 2 2 2 2 4" xfId="9703" xr:uid="{2AFF4C68-E767-4F43-956F-508628744F9B}"/>
    <cellStyle name="Note 3 2 2 2 2 4 2" xfId="21557" xr:uid="{2A168ACD-C17B-41D5-B080-AB524089E1D8}"/>
    <cellStyle name="Note 3 2 2 2 2 5" xfId="10662" xr:uid="{B3B388E8-2A95-47F4-B274-4EF484857579}"/>
    <cellStyle name="Note 3 2 2 2 3" xfId="2203" xr:uid="{F951A19E-5A7F-41CA-A635-3B1156D30B99}"/>
    <cellStyle name="Note 3 2 2 2 3 2" xfId="5102" xr:uid="{0371EE1F-0FF9-41C8-9FA9-DE909C6DBDBB}"/>
    <cellStyle name="Note 3 2 2 2 3 2 2" xfId="17375" xr:uid="{BB9AA396-7F90-4671-864E-837E3F951AA3}"/>
    <cellStyle name="Note 3 2 2 2 3 2 2 2" xfId="28913" xr:uid="{E07BC844-1F0B-4E5C-9736-183F472284D2}"/>
    <cellStyle name="Note 3 2 2 2 3 2 3" xfId="25850" xr:uid="{1C2C790E-E3E1-4D83-8D9A-D10E3A466543}"/>
    <cellStyle name="Note 3 2 2 2 3 2 4" xfId="14520" xr:uid="{17A92223-8AB4-4DE3-BC10-0FCA29BDE880}"/>
    <cellStyle name="Note 3 2 2 2 3 3" xfId="8695" xr:uid="{12334D8C-74EE-480C-A66F-EE8284EC476C}"/>
    <cellStyle name="Note 3 2 2 2 3 3 2" xfId="27353" xr:uid="{D1866A9B-860B-4A6F-ABD1-B91D4B12A0B3}"/>
    <cellStyle name="Note 3 2 2 2 3 3 3" xfId="15897" xr:uid="{A4CAEAB0-361A-482D-97DD-7ED70E81A804}"/>
    <cellStyle name="Note 3 2 2 2 3 4" xfId="10129" xr:uid="{746FB2B5-DF71-4C3C-BDC6-E31779E79641}"/>
    <cellStyle name="Note 3 2 2 2 3 4 2" xfId="22952" xr:uid="{8B763B13-4579-47E1-BB67-950151304141}"/>
    <cellStyle name="Note 3 2 2 2 3 5" xfId="11903" xr:uid="{0BCFDF8B-EF86-47BE-BF55-A1E1FB2D4275}"/>
    <cellStyle name="Note 3 2 2 2 4" xfId="2573" xr:uid="{28B1D3F2-E8E5-4846-843B-26AF2E6972BA}"/>
    <cellStyle name="Note 3 2 2 2 4 2" xfId="5472" xr:uid="{4D108F87-B04A-4507-AB95-30792F2E1BEC}"/>
    <cellStyle name="Note 3 2 2 2 4 2 2" xfId="17745" xr:uid="{458218AC-5A37-4541-BE8A-EC5738E8102D}"/>
    <cellStyle name="Note 3 2 2 2 4 2 2 2" xfId="29283" xr:uid="{A652D3F7-E63D-4E22-9FE2-EF8A1623DFFE}"/>
    <cellStyle name="Note 3 2 2 2 4 2 3" xfId="26220" xr:uid="{676D711F-0A88-4663-B6ED-29F2A6294CC2}"/>
    <cellStyle name="Note 3 2 2 2 4 2 4" xfId="14855" xr:uid="{7E927F6D-7ACF-45A3-9814-3CC252036E95}"/>
    <cellStyle name="Note 3 2 2 2 4 3" xfId="16232" xr:uid="{6682B233-EE28-4A9E-9EB5-F27CE4568508}"/>
    <cellStyle name="Note 3 2 2 2 4 3 2" xfId="27723" xr:uid="{F1B7D3E7-A35D-47C2-8A92-32B3C8F66B6B}"/>
    <cellStyle name="Note 3 2 2 2 4 4" xfId="23322" xr:uid="{7B54DF2F-F548-433F-A670-D12B7F2C9261}"/>
    <cellStyle name="Note 3 2 2 2 4 5" xfId="12186" xr:uid="{4B1F5281-44B4-4769-8F16-FD032B5B46BD}"/>
    <cellStyle name="Note 3 2 2 2 5" xfId="2308" xr:uid="{15467F12-07DE-42D3-9BA9-F48CCBCA942E}"/>
    <cellStyle name="Note 3 2 2 2 5 2" xfId="5207" xr:uid="{10D5491D-1CD2-422F-A73A-E7900FF35387}"/>
    <cellStyle name="Note 3 2 2 2 5 2 2" xfId="17480" xr:uid="{5E164C95-DFC8-4609-B1EF-EF6362A8D711}"/>
    <cellStyle name="Note 3 2 2 2 5 2 2 2" xfId="29018" xr:uid="{3DCEBEFF-5E64-4B62-8BE5-CE8826BCEBA8}"/>
    <cellStyle name="Note 3 2 2 2 5 2 3" xfId="25955" xr:uid="{42FC98D2-665E-472D-B819-2153B6E20A6B}"/>
    <cellStyle name="Note 3 2 2 2 5 2 4" xfId="14619" xr:uid="{C2D3B4FC-EC05-4024-968E-FF0065FDAB39}"/>
    <cellStyle name="Note 3 2 2 2 5 3" xfId="15996" xr:uid="{53F2D2F3-D85F-4A97-9297-C6A31D96E312}"/>
    <cellStyle name="Note 3 2 2 2 5 3 2" xfId="27458" xr:uid="{2B4791A8-FB1B-4051-A39B-BA121D5AFFF8}"/>
    <cellStyle name="Note 3 2 2 2 5 4" xfId="23057" xr:uid="{EB09AF6F-FDC8-457A-A812-04707EF3BE22}"/>
    <cellStyle name="Note 3 2 2 2 5 5" xfId="11982" xr:uid="{36296D68-4F0C-4137-BDAA-FF6D4C257602}"/>
    <cellStyle name="Note 3 2 2 2 6" xfId="2241" xr:uid="{C2D19295-C642-4FEA-9E26-7FAD377EEC6A}"/>
    <cellStyle name="Note 3 2 2 2 6 2" xfId="5140" xr:uid="{C3C08660-9563-4E4E-9CE9-3407EBD0D122}"/>
    <cellStyle name="Note 3 2 2 2 6 2 2" xfId="17413" xr:uid="{28464843-124C-49E5-97B3-0D4419051BD5}"/>
    <cellStyle name="Note 3 2 2 2 6 2 2 2" xfId="28951" xr:uid="{FB36DDEE-2EC6-4777-945B-C855450C7BD9}"/>
    <cellStyle name="Note 3 2 2 2 6 2 3" xfId="25888" xr:uid="{B275FD15-4832-4447-B468-F424A553E9BF}"/>
    <cellStyle name="Note 3 2 2 2 6 2 4" xfId="14556" xr:uid="{185DF525-3440-4A42-A0A5-67F3861D1A13}"/>
    <cellStyle name="Note 3 2 2 2 6 3" xfId="15933" xr:uid="{7BE99745-B1A4-4DE5-B2AF-D62867697BB1}"/>
    <cellStyle name="Note 3 2 2 2 6 3 2" xfId="27391" xr:uid="{45B37B13-45DE-45C7-82AC-338BB7132A2D}"/>
    <cellStyle name="Note 3 2 2 2 6 4" xfId="22990" xr:uid="{BB5A82CF-788E-4F57-A9B2-121625202C17}"/>
    <cellStyle name="Note 3 2 2 2 6 5" xfId="11933" xr:uid="{6B770255-56A8-4673-91A3-0C84B2C01AF7}"/>
    <cellStyle name="Note 3 2 2 2 7" xfId="2474" xr:uid="{E50CC5DF-E21A-47B1-923A-EE80928BB0DC}"/>
    <cellStyle name="Note 3 2 2 2 7 2" xfId="5373" xr:uid="{4DDB7734-1A8F-4388-960C-3274AE35C437}"/>
    <cellStyle name="Note 3 2 2 2 7 2 2" xfId="17646" xr:uid="{C7C766CF-6F4A-4A32-AFAA-103D7FB265CC}"/>
    <cellStyle name="Note 3 2 2 2 7 2 2 2" xfId="29184" xr:uid="{19C6DA94-D4AF-4001-B551-E599C9978C19}"/>
    <cellStyle name="Note 3 2 2 2 7 2 3" xfId="26121" xr:uid="{0CD2EE0E-EB1D-4697-9837-5CF7F39B6C00}"/>
    <cellStyle name="Note 3 2 2 2 7 2 4" xfId="14769" xr:uid="{72FD23CC-F31C-4015-982D-7D201B4DEAA2}"/>
    <cellStyle name="Note 3 2 2 2 7 3" xfId="16146" xr:uid="{958832B9-0005-4107-958B-E261DEB7ED70}"/>
    <cellStyle name="Note 3 2 2 2 7 3 2" xfId="27624" xr:uid="{85DB8B33-1D75-4916-B977-4C3E3160E7BA}"/>
    <cellStyle name="Note 3 2 2 2 7 4" xfId="23223" xr:uid="{0617FA8D-2C34-4793-ABA0-AFB5D8F6CA6D}"/>
    <cellStyle name="Note 3 2 2 2 7 5" xfId="12109" xr:uid="{3D00450A-BB78-4619-8A5F-06A1E98CE081}"/>
    <cellStyle name="Note 3 2 2 2 8" xfId="4579" xr:uid="{AE69D45D-2A1C-40D9-BE37-AA78839EB494}"/>
    <cellStyle name="Note 3 2 2 2 8 2" xfId="17267" xr:uid="{7361CF2E-91EF-4B4A-9C68-E8A90D18946E}"/>
    <cellStyle name="Note 3 2 2 2 8 2 2" xfId="28805" xr:uid="{31300D55-D091-4514-846A-EAB196F93A56}"/>
    <cellStyle name="Note 3 2 2 2 8 3" xfId="25327" xr:uid="{9BF1CBD3-462A-4F80-A2E6-B6162E16AD75}"/>
    <cellStyle name="Note 3 2 2 2 8 4" xfId="14001" xr:uid="{53976BB5-49E3-4EDE-A1E1-88BD98E63755}"/>
    <cellStyle name="Note 3 2 2 2 9" xfId="7428" xr:uid="{6D1A0C0F-E418-4EB2-B24D-D57FB68E9A74}"/>
    <cellStyle name="Note 3 2 2 2 9 2" xfId="27245" xr:uid="{DF7A0885-59A3-4B93-8465-F1ED9D6F288F}"/>
    <cellStyle name="Note 3 2 2 2 9 3" xfId="15793" xr:uid="{8B696976-B4FD-41A3-BC29-014EB1D44732}"/>
    <cellStyle name="Note 3 2 2 3" xfId="2143" xr:uid="{9C5964EA-D8CB-42E3-AB6A-E8900B259359}"/>
    <cellStyle name="Note 3 2 2 3 10" xfId="9270" xr:uid="{EDC28E3A-345B-4490-BF45-331B08C41FD5}"/>
    <cellStyle name="Note 3 2 2 3 10 2" xfId="22892" xr:uid="{FFA42EC3-687C-4728-8486-31054D6E2BB6}"/>
    <cellStyle name="Note 3 2 2 3 11" xfId="11871" xr:uid="{8AAD62FF-844D-4A93-AC99-45F5537266B8}"/>
    <cellStyle name="Note 3 2 2 3 2" xfId="2747" xr:uid="{37591750-67F2-4E62-A5E8-2F774355DB11}"/>
    <cellStyle name="Note 3 2 2 3 2 2" xfId="5646" xr:uid="{698E1ECB-4F6F-4A28-A084-C2C2567C5AF3}"/>
    <cellStyle name="Note 3 2 2 3 2 2 2" xfId="17919" xr:uid="{7C4EAABB-99AE-43DA-938A-1CA25DC47A3E}"/>
    <cellStyle name="Note 3 2 2 3 2 2 2 2" xfId="29457" xr:uid="{0A1B7A3B-4E57-4555-883E-4C7DB4FDD878}"/>
    <cellStyle name="Note 3 2 2 3 2 2 3" xfId="26394" xr:uid="{BC12A445-E5E3-492E-B8AA-B9A6AB237432}"/>
    <cellStyle name="Note 3 2 2 3 2 2 4" xfId="15010" xr:uid="{2B5339B1-AB38-492E-A9B9-1C79FB41B379}"/>
    <cellStyle name="Note 3 2 2 3 2 3" xfId="8487" xr:uid="{BE78DA71-4AB9-4D4F-8C7E-0C7BC5189924}"/>
    <cellStyle name="Note 3 2 2 3 2 3 2" xfId="27897" xr:uid="{A379C4EC-E7FC-485E-B27B-4B18B9196144}"/>
    <cellStyle name="Note 3 2 2 3 2 3 3" xfId="16387" xr:uid="{6C8BC059-E548-47D0-90F3-355E49CA66F4}"/>
    <cellStyle name="Note 3 2 2 3 2 4" xfId="9921" xr:uid="{E6A45E1C-D4EC-44C9-BEDD-30B5202425F8}"/>
    <cellStyle name="Note 3 2 2 3 2 4 2" xfId="23496" xr:uid="{7E4A4EB0-C6B3-4FBB-91E2-936F4CE3BD9E}"/>
    <cellStyle name="Note 3 2 2 3 2 5" xfId="12301" xr:uid="{B538CC28-C9BC-415C-9FB9-909ED919EADE}"/>
    <cellStyle name="Note 3 2 2 3 3" xfId="2857" xr:uid="{B16A6C28-6351-4F8E-8E15-1F50BEE1E74A}"/>
    <cellStyle name="Note 3 2 2 3 3 2" xfId="5756" xr:uid="{3167EE33-3EC5-47B3-8E69-AC4E7F28AE84}"/>
    <cellStyle name="Note 3 2 2 3 3 2 2" xfId="18029" xr:uid="{39B655EE-59C6-499F-9F46-28C667BFF791}"/>
    <cellStyle name="Note 3 2 2 3 3 2 2 2" xfId="29567" xr:uid="{40DFF160-C79A-40E3-944F-68552FBCC94B}"/>
    <cellStyle name="Note 3 2 2 3 3 2 3" xfId="26504" xr:uid="{B0D2BD82-FD57-49AC-90B7-6F658D3038DB}"/>
    <cellStyle name="Note 3 2 2 3 3 2 4" xfId="15107" xr:uid="{D13BBECF-5149-4F37-B28E-F94777D1AEA8}"/>
    <cellStyle name="Note 3 2 2 3 3 3" xfId="8039" xr:uid="{AECA747B-8BCB-41C7-87A8-ECB199D7A7EA}"/>
    <cellStyle name="Note 3 2 2 3 3 3 2" xfId="28007" xr:uid="{046214FD-76B2-4BF5-85DF-B881257DE392}"/>
    <cellStyle name="Note 3 2 2 3 3 3 3" xfId="16484" xr:uid="{76D63B0B-7BFA-4C31-BD29-B2AAA47E53C3}"/>
    <cellStyle name="Note 3 2 2 3 3 4" xfId="9473" xr:uid="{89BEBE8A-D887-4349-BB1A-A6A05F44D187}"/>
    <cellStyle name="Note 3 2 2 3 3 4 2" xfId="23606" xr:uid="{36F061E3-404C-4802-9C4D-27C18E7FB9A0}"/>
    <cellStyle name="Note 3 2 2 3 3 5" xfId="12374" xr:uid="{701D07EC-3CF5-4489-8D98-392A4586010D}"/>
    <cellStyle name="Note 3 2 2 3 4" xfId="2961" xr:uid="{824DDB1F-F543-48A7-83A4-246190A0BAAE}"/>
    <cellStyle name="Note 3 2 2 3 4 2" xfId="5860" xr:uid="{E7BC0FB3-A726-4D93-BC43-D6C2E0B21F8C}"/>
    <cellStyle name="Note 3 2 2 3 4 2 2" xfId="18133" xr:uid="{E40E4111-CEED-470E-8960-B05138505079}"/>
    <cellStyle name="Note 3 2 2 3 4 2 2 2" xfId="29671" xr:uid="{D56D499D-DCF4-4F69-9997-04F2A1574F9F}"/>
    <cellStyle name="Note 3 2 2 3 4 2 3" xfId="26608" xr:uid="{815BCCB7-730C-4DAF-9846-ADF7CF79D5BE}"/>
    <cellStyle name="Note 3 2 2 3 4 2 4" xfId="15202" xr:uid="{BBC36317-5C06-4B75-A400-A595EEEAFB7C}"/>
    <cellStyle name="Note 3 2 2 3 4 3" xfId="16579" xr:uid="{F8164B52-1ECF-4A2F-86FC-F4703946218C}"/>
    <cellStyle name="Note 3 2 2 3 4 3 2" xfId="28111" xr:uid="{83980A38-C26F-46C6-ABCE-52412326FF76}"/>
    <cellStyle name="Note 3 2 2 3 4 4" xfId="23710" xr:uid="{679BD9E9-16CA-44B2-902C-EA35BF12E053}"/>
    <cellStyle name="Note 3 2 2 3 4 5" xfId="12453" xr:uid="{36A20321-4BC0-4988-9093-647B1F1F52E8}"/>
    <cellStyle name="Note 3 2 2 3 5" xfId="3084" xr:uid="{E4C5BB11-1D24-4099-ADA9-34A405CA7BC6}"/>
    <cellStyle name="Note 3 2 2 3 5 2" xfId="5983" xr:uid="{71EBD744-38AE-4EFE-A2EC-287EF9629129}"/>
    <cellStyle name="Note 3 2 2 3 5 2 2" xfId="18256" xr:uid="{E88F3182-D38A-4C38-A04B-F6A6C4229CBF}"/>
    <cellStyle name="Note 3 2 2 3 5 2 2 2" xfId="29794" xr:uid="{06B789B6-6695-4ACD-BBC1-C953325AA537}"/>
    <cellStyle name="Note 3 2 2 3 5 2 3" xfId="26731" xr:uid="{EA645DF5-3DAA-428E-A6A1-963C390B7D4C}"/>
    <cellStyle name="Note 3 2 2 3 5 2 4" xfId="15325" xr:uid="{312E92F8-666F-4E33-9A7E-81109F8F3B73}"/>
    <cellStyle name="Note 3 2 2 3 5 3" xfId="16702" xr:uid="{63923DBB-FEF7-4011-B55D-B690485303DF}"/>
    <cellStyle name="Note 3 2 2 3 5 3 2" xfId="28234" xr:uid="{F3CA7DDE-C6A1-4B1E-82C0-9B1F5D78FED6}"/>
    <cellStyle name="Note 3 2 2 3 5 4" xfId="23833" xr:uid="{94C809B7-C18A-4F0E-A0F3-CC64D94E3260}"/>
    <cellStyle name="Note 3 2 2 3 5 5" xfId="12558" xr:uid="{EA75DD9C-D247-4097-A247-8111735A2836}"/>
    <cellStyle name="Note 3 2 2 3 6" xfId="1073" xr:uid="{922754DF-96B1-4574-8C79-F98383A0AFDF}"/>
    <cellStyle name="Note 3 2 2 3 6 2" xfId="3976" xr:uid="{5F16C5DD-4B87-41A1-94F1-896FA4F6ABF3}"/>
    <cellStyle name="Note 3 2 2 3 6 2 2" xfId="17086" xr:uid="{37906081-01A7-41CC-8E1F-B480CFFA43A6}"/>
    <cellStyle name="Note 3 2 2 3 6 2 2 2" xfId="28624" xr:uid="{9829491B-2B69-4B05-822B-AE02864E96D6}"/>
    <cellStyle name="Note 3 2 2 3 6 2 3" xfId="24724" xr:uid="{9C79C273-D1EE-4528-9056-783F2BDC4BDD}"/>
    <cellStyle name="Note 3 2 2 3 6 2 4" xfId="13409" xr:uid="{C25A5A98-2822-42B2-BB04-32FA700C8AD3}"/>
    <cellStyle name="Note 3 2 2 3 6 3" xfId="15623" xr:uid="{AA7D95AC-57FF-4867-9EEE-D5985403807E}"/>
    <cellStyle name="Note 3 2 2 3 6 3 2" xfId="27064" xr:uid="{61C902A5-039E-4836-80DF-804C8C283EA8}"/>
    <cellStyle name="Note 3 2 2 3 6 4" xfId="21826" xr:uid="{77C57F5D-6544-4662-9C71-4AF425EE04A9}"/>
    <cellStyle name="Note 3 2 2 3 6 5" xfId="10899" xr:uid="{E313889B-8163-49A2-9022-A6B30AEFB817}"/>
    <cellStyle name="Note 3 2 2 3 7" xfId="3233" xr:uid="{DD09AB0A-4ED3-48C4-B313-F673E91E965B}"/>
    <cellStyle name="Note 3 2 2 3 7 2" xfId="6132" xr:uid="{9D8DF2C0-D0A1-403D-A834-95F81A67DAED}"/>
    <cellStyle name="Note 3 2 2 3 7 2 2" xfId="18405" xr:uid="{AC6F329E-0A68-4519-9536-947EB587E026}"/>
    <cellStyle name="Note 3 2 2 3 7 2 2 2" xfId="29943" xr:uid="{1B6AFB52-6543-45E6-B21C-61DA38411A77}"/>
    <cellStyle name="Note 3 2 2 3 7 2 3" xfId="26880" xr:uid="{99C0550E-484C-4EAA-81FD-7B30D38B00A5}"/>
    <cellStyle name="Note 3 2 2 3 7 2 4" xfId="15474" xr:uid="{F18E25A4-7436-492C-AE61-A14ED9B6D205}"/>
    <cellStyle name="Note 3 2 2 3 7 3" xfId="16851" xr:uid="{95E7A803-571B-4D11-8C3A-D67F2A67E02C}"/>
    <cellStyle name="Note 3 2 2 3 7 3 2" xfId="28383" xr:uid="{866ED989-621B-4C22-BB09-F9F01C1012F1}"/>
    <cellStyle name="Note 3 2 2 3 7 4" xfId="23982" xr:uid="{BE32BF05-2FF9-4027-BFC9-44DCB06D4E3A}"/>
    <cellStyle name="Note 3 2 2 3 7 5" xfId="12702" xr:uid="{CDB103DC-3732-4325-8D1C-DB7CA1DEEAF5}"/>
    <cellStyle name="Note 3 2 2 3 8" xfId="5042" xr:uid="{416264A3-F93B-4B8C-98A7-0111CC2E9076}"/>
    <cellStyle name="Note 3 2 2 3 8 2" xfId="17315" xr:uid="{BFFC796F-9E2C-4810-A3AD-C57D1DF363B0}"/>
    <cellStyle name="Note 3 2 2 3 8 2 2" xfId="28853" xr:uid="{84AB5EC5-A505-41A1-8BE8-1065A4F067C4}"/>
    <cellStyle name="Note 3 2 2 3 8 3" xfId="25790" xr:uid="{A8BCE902-C7BC-4D80-8678-E584453ECBD9}"/>
    <cellStyle name="Note 3 2 2 3 8 4" xfId="14464" xr:uid="{9759783C-148A-4796-9DBA-4074B8238219}"/>
    <cellStyle name="Note 3 2 2 3 9" xfId="7836" xr:uid="{000BDCA0-98D4-472E-962D-CF601C8FA808}"/>
    <cellStyle name="Note 3 2 2 3 9 2" xfId="27293" xr:uid="{0B445E20-8DBE-4FED-AEB4-EBADFB410610}"/>
    <cellStyle name="Note 3 2 2 3 9 3" xfId="15841" xr:uid="{DF4431EF-07A5-402C-B15B-3D37B35E8474}"/>
    <cellStyle name="Note 3 2 2 4" xfId="1564" xr:uid="{64EB4069-D07E-4E97-870C-E64A75A7691C}"/>
    <cellStyle name="Note 3 2 2 4 10" xfId="9283" xr:uid="{D3445E5C-B0C8-4F9A-BFE2-58DBFA8F42D0}"/>
    <cellStyle name="Note 3 2 2 4 10 2" xfId="22317" xr:uid="{55D97F57-4F7D-4122-A847-7DFE067369D0}"/>
    <cellStyle name="Note 3 2 2 4 11" xfId="11330" xr:uid="{3B30FB81-36A5-4D48-B263-5054C8EC5C21}"/>
    <cellStyle name="Note 3 2 2 4 2" xfId="2591" xr:uid="{68C48F8A-5EFE-4D17-ABF6-7373AC534241}"/>
    <cellStyle name="Note 3 2 2 4 2 2" xfId="5490" xr:uid="{3D85FEE9-17D9-4C10-80F5-AE967544CA3B}"/>
    <cellStyle name="Note 3 2 2 4 2 2 2" xfId="17763" xr:uid="{AADCD29E-8BD2-4738-8ABE-A288EF231D53}"/>
    <cellStyle name="Note 3 2 2 4 2 2 2 2" xfId="29301" xr:uid="{42053E96-97CE-4184-932A-146C9EC324B2}"/>
    <cellStyle name="Note 3 2 2 4 2 2 3" xfId="26238" xr:uid="{7AA2BC07-0703-4BF1-9B8D-6687FE394F07}"/>
    <cellStyle name="Note 3 2 2 4 2 2 4" xfId="14870" xr:uid="{57081502-7ED9-4440-8153-F901AB010DCF}"/>
    <cellStyle name="Note 3 2 2 4 2 3" xfId="8500" xr:uid="{A29C2075-4566-4D2D-9A1B-B741B3802C1A}"/>
    <cellStyle name="Note 3 2 2 4 2 3 2" xfId="27741" xr:uid="{07BA27DF-9395-487A-BC17-9DD1381B8FEE}"/>
    <cellStyle name="Note 3 2 2 4 2 3 3" xfId="16247" xr:uid="{5F26F8CA-4BD9-4F08-A37D-49C2C30A659B}"/>
    <cellStyle name="Note 3 2 2 4 2 4" xfId="9934" xr:uid="{E99537F6-DB90-4BA4-BC1B-F272A8CC5403}"/>
    <cellStyle name="Note 3 2 2 4 2 4 2" xfId="23340" xr:uid="{FBBCC435-A813-4AF7-9CC6-326AFA30F88A}"/>
    <cellStyle name="Note 3 2 2 4 2 5" xfId="12197" xr:uid="{F77B637E-2590-4694-86F6-4DB6F92979EC}"/>
    <cellStyle name="Note 3 2 2 4 3" xfId="2469" xr:uid="{8D2090F2-135B-42DA-AE87-6B6804156A6A}"/>
    <cellStyle name="Note 3 2 2 4 3 2" xfId="5368" xr:uid="{AAFA6FF6-50F5-4516-9A64-9A02CD0035D7}"/>
    <cellStyle name="Note 3 2 2 4 3 2 2" xfId="17641" xr:uid="{4C48B53A-CA52-40ED-B50C-602635F239C6}"/>
    <cellStyle name="Note 3 2 2 4 3 2 2 2" xfId="29179" xr:uid="{B9C75388-C1ED-4356-A9EC-826243A53A87}"/>
    <cellStyle name="Note 3 2 2 4 3 2 3" xfId="26116" xr:uid="{479DEE97-9E64-4179-9279-7316BE39B94E}"/>
    <cellStyle name="Note 3 2 2 4 3 2 4" xfId="14765" xr:uid="{CBEC9177-7632-4770-8A58-58E4A77284C1}"/>
    <cellStyle name="Note 3 2 2 4 3 3" xfId="8243" xr:uid="{CE69E0FA-D442-4F73-ABF3-355FA2BE1639}"/>
    <cellStyle name="Note 3 2 2 4 3 3 2" xfId="27619" xr:uid="{E6C6716F-4BAD-4551-8674-19FDF1120609}"/>
    <cellStyle name="Note 3 2 2 4 3 3 3" xfId="16142" xr:uid="{5A9F7B25-3ED1-4AA5-89AD-2B03B7A65974}"/>
    <cellStyle name="Note 3 2 2 4 3 4" xfId="9677" xr:uid="{2FAE5D79-184B-4496-8C95-3A02867762B0}"/>
    <cellStyle name="Note 3 2 2 4 3 4 2" xfId="23218" xr:uid="{0F956013-9880-41A7-9A83-DC850B94C330}"/>
    <cellStyle name="Note 3 2 2 4 3 5" xfId="12105" xr:uid="{F3C5B679-4FC5-4EC1-B093-20C9E4079E46}"/>
    <cellStyle name="Note 3 2 2 4 4" xfId="2644" xr:uid="{6FF4C90E-6424-4AFD-9C74-B6481C62C91C}"/>
    <cellStyle name="Note 3 2 2 4 4 2" xfId="5543" xr:uid="{B9B4DB41-5280-4AC3-8F97-FD550F2D01DD}"/>
    <cellStyle name="Note 3 2 2 4 4 2 2" xfId="17816" xr:uid="{47ECD0E2-1C2D-497F-A541-36C4B5933BEF}"/>
    <cellStyle name="Note 3 2 2 4 4 2 2 2" xfId="29354" xr:uid="{EAB5B0AB-555B-4174-904D-BAB6F6549C89}"/>
    <cellStyle name="Note 3 2 2 4 4 2 3" xfId="26291" xr:uid="{5BED20C7-20CE-4140-8516-86B93D722E5D}"/>
    <cellStyle name="Note 3 2 2 4 4 2 4" xfId="14916" xr:uid="{DCB66B9C-D0BA-4D5A-AA45-F4E383F4EDAC}"/>
    <cellStyle name="Note 3 2 2 4 4 3" xfId="16293" xr:uid="{99051372-46B1-4B81-9066-330EC3BBD07C}"/>
    <cellStyle name="Note 3 2 2 4 4 3 2" xfId="27794" xr:uid="{98647851-3110-46C6-A913-04EED686C441}"/>
    <cellStyle name="Note 3 2 2 4 4 4" xfId="23393" xr:uid="{EB13DB80-661C-4CE7-A53C-FE320B15D753}"/>
    <cellStyle name="Note 3 2 2 4 4 5" xfId="12232" xr:uid="{62A4B1E6-C3DF-4B05-9777-26B2878BF556}"/>
    <cellStyle name="Note 3 2 2 4 5" xfId="2592" xr:uid="{01F74768-4C28-4CA2-90A6-B65719FC046E}"/>
    <cellStyle name="Note 3 2 2 4 5 2" xfId="5491" xr:uid="{E22BAD88-79E5-42DF-B5E0-F37DE4B7100A}"/>
    <cellStyle name="Note 3 2 2 4 5 2 2" xfId="17764" xr:uid="{62BEC134-50B5-42D3-A03A-3C42E1791C6E}"/>
    <cellStyle name="Note 3 2 2 4 5 2 2 2" xfId="29302" xr:uid="{8B5D5FAD-6D89-472E-8732-CBB395D115C1}"/>
    <cellStyle name="Note 3 2 2 4 5 2 3" xfId="26239" xr:uid="{C12B23F0-150C-485C-BC5F-1A83391F5555}"/>
    <cellStyle name="Note 3 2 2 4 5 2 4" xfId="14871" xr:uid="{CACD6A17-83CF-4724-B3A3-6CF148F45FE2}"/>
    <cellStyle name="Note 3 2 2 4 5 3" xfId="16248" xr:uid="{2B61C1F8-5345-45B1-A829-BF5F5FB0B7BE}"/>
    <cellStyle name="Note 3 2 2 4 5 3 2" xfId="27742" xr:uid="{1C873254-4993-4C9F-A7DC-763C2AEAADEA}"/>
    <cellStyle name="Note 3 2 2 4 5 4" xfId="23341" xr:uid="{2F034CAE-C5AA-4483-A3D0-0F6A94D1EFF7}"/>
    <cellStyle name="Note 3 2 2 4 5 5" xfId="12198" xr:uid="{8709E72E-07C5-414C-94D7-DE3DD3943C46}"/>
    <cellStyle name="Note 3 2 2 4 6" xfId="2557" xr:uid="{3EDA1002-0264-44D8-8DC3-3FCD92BDDE7F}"/>
    <cellStyle name="Note 3 2 2 4 6 2" xfId="5456" xr:uid="{A97775A9-D63B-488C-8885-B9B56C11AC2B}"/>
    <cellStyle name="Note 3 2 2 4 6 2 2" xfId="17729" xr:uid="{75C5186A-C872-42BA-A0DB-49BCC1F7F6AD}"/>
    <cellStyle name="Note 3 2 2 4 6 2 2 2" xfId="29267" xr:uid="{90E981DA-C777-4F56-B4C7-621D6D673A35}"/>
    <cellStyle name="Note 3 2 2 4 6 2 3" xfId="26204" xr:uid="{7A570140-51B2-4A53-89A4-B0710B290090}"/>
    <cellStyle name="Note 3 2 2 4 6 2 4" xfId="14843" xr:uid="{1FA855DB-4618-43CB-AD73-BC10C1064CE3}"/>
    <cellStyle name="Note 3 2 2 4 6 3" xfId="16220" xr:uid="{0F54AB35-A873-48E0-AEFC-FFAA7725F6B9}"/>
    <cellStyle name="Note 3 2 2 4 6 3 2" xfId="27707" xr:uid="{95E609E7-EE30-402E-BBDC-26FE8A208DB6}"/>
    <cellStyle name="Note 3 2 2 4 6 4" xfId="23306" xr:uid="{5C4F9276-72ED-4C64-8B77-4A89C67E359E}"/>
    <cellStyle name="Note 3 2 2 4 6 5" xfId="12174" xr:uid="{B2EFEDEC-5F36-4499-BD65-9D9949779D13}"/>
    <cellStyle name="Note 3 2 2 4 7" xfId="2385" xr:uid="{202BD068-AA0D-4A11-96F9-258D0B592874}"/>
    <cellStyle name="Note 3 2 2 4 7 2" xfId="5284" xr:uid="{57F8695A-7667-4223-8878-4ACE44BEFE1F}"/>
    <cellStyle name="Note 3 2 2 4 7 2 2" xfId="17557" xr:uid="{EC00047E-959A-4FD0-93D5-6A41914A853D}"/>
    <cellStyle name="Note 3 2 2 4 7 2 2 2" xfId="29095" xr:uid="{DF5E9D12-2E19-4A8F-9DE8-D8BCF3D28301}"/>
    <cellStyle name="Note 3 2 2 4 7 2 3" xfId="26032" xr:uid="{C6642C92-EA6B-4870-B3ED-D9A74F44E669}"/>
    <cellStyle name="Note 3 2 2 4 7 2 4" xfId="14689" xr:uid="{B48AACCA-AD3E-434E-B0E1-CE8475247231}"/>
    <cellStyle name="Note 3 2 2 4 7 3" xfId="16066" xr:uid="{D611AC27-DAC6-4B00-8936-B0C6D667A8CA}"/>
    <cellStyle name="Note 3 2 2 4 7 3 2" xfId="27535" xr:uid="{9C4F80F3-E820-41E1-8786-C4AE9733979B}"/>
    <cellStyle name="Note 3 2 2 4 7 4" xfId="23134" xr:uid="{A437343F-AC22-498B-A550-D0988FA51046}"/>
    <cellStyle name="Note 3 2 2 4 7 5" xfId="12040" xr:uid="{38A0A515-A68B-494D-B6D0-05A05D4AA873}"/>
    <cellStyle name="Note 3 2 2 4 8" xfId="4467" xr:uid="{643645B8-B9CA-4DB6-955F-089D67E4A1BE}"/>
    <cellStyle name="Note 3 2 2 4 8 2" xfId="17243" xr:uid="{DAAF4625-8347-4AA7-AD4E-34B310B4A79E}"/>
    <cellStyle name="Note 3 2 2 4 8 2 2" xfId="28781" xr:uid="{2E9905EA-6C2B-4862-B807-8CE5BB028872}"/>
    <cellStyle name="Note 3 2 2 4 8 3" xfId="25215" xr:uid="{225BBE07-2F93-4B4A-A558-D3670B96AEE3}"/>
    <cellStyle name="Note 3 2 2 4 8 4" xfId="13889" xr:uid="{930B9BF6-CC14-4AED-B2B0-E6C1E107AD34}"/>
    <cellStyle name="Note 3 2 2 4 9" xfId="7849" xr:uid="{4D1BD96C-26A8-4B0C-868E-91AAE55D9FC5}"/>
    <cellStyle name="Note 3 2 2 4 9 2" xfId="27221" xr:uid="{CB8F5AA4-4CFD-483E-9826-0A90FFE82F64}"/>
    <cellStyle name="Note 3 2 2 4 9 3" xfId="15769" xr:uid="{04B63E6F-E27A-4B07-86E8-6470B287F2A4}"/>
    <cellStyle name="Note 3 2 2 5" xfId="1243" xr:uid="{65212224-6D50-4D09-9A66-2C96DAC57ED9}"/>
    <cellStyle name="Note 3 2 2 5 2" xfId="4146" xr:uid="{9B8F3899-38BA-4CAE-BF0A-2C28A58D5748}"/>
    <cellStyle name="Note 3 2 2 5 2 2" xfId="17168" xr:uid="{FB17CA2A-3AAF-43B6-8DF3-0E39083368F0}"/>
    <cellStyle name="Note 3 2 2 5 2 2 2" xfId="28706" xr:uid="{24C9D5AB-E23C-47DB-8D27-880F91D4E185}"/>
    <cellStyle name="Note 3 2 2 5 2 3" xfId="24894" xr:uid="{438FC094-6C08-4DB4-9469-4CAC2E5803D1}"/>
    <cellStyle name="Note 3 2 2 5 2 4" xfId="13568" xr:uid="{A2002356-BC3D-44F7-A8A4-584621816008}"/>
    <cellStyle name="Note 3 2 2 5 3" xfId="6965" xr:uid="{67789AD6-615C-40E7-8181-8808072A0B27}"/>
    <cellStyle name="Note 3 2 2 5 3 2" xfId="27146" xr:uid="{70D47430-1035-4C01-BA49-FA39D7B08E4E}"/>
    <cellStyle name="Note 3 2 2 5 3 3" xfId="15694" xr:uid="{EF04B7C4-958F-453E-96F8-264AFBF71212}"/>
    <cellStyle name="Note 3 2 2 5 4" xfId="8979" xr:uid="{03F3F3C2-F545-4BA6-B8BB-6BD2BAFE801F}"/>
    <cellStyle name="Note 3 2 2 5 4 2" xfId="21996" xr:uid="{55A42261-1E01-47DF-979A-84DFD6329BA0}"/>
    <cellStyle name="Note 3 2 2 5 5" xfId="11043" xr:uid="{5B66F0E5-C0F2-49DC-B8B5-8198DC45100F}"/>
    <cellStyle name="Note 3 2 2 6" xfId="2321" xr:uid="{0FAB3F95-DF53-4DB1-8802-A667EBE4BE0E}"/>
    <cellStyle name="Note 3 2 2 6 2" xfId="5220" xr:uid="{2532AE6C-1037-47E9-BB1F-D483A41E03CE}"/>
    <cellStyle name="Note 3 2 2 6 2 2" xfId="17493" xr:uid="{2C5E8561-F2DE-46BF-8C6C-341DBFFD00AC}"/>
    <cellStyle name="Note 3 2 2 6 2 2 2" xfId="29031" xr:uid="{12B641DC-E124-4530-BC76-70FDC06356D9}"/>
    <cellStyle name="Note 3 2 2 6 2 3" xfId="25968" xr:uid="{175D1491-2DAC-4249-93D0-49034D50F2D6}"/>
    <cellStyle name="Note 3 2 2 6 2 4" xfId="14632" xr:uid="{9F39D1CE-CDB5-4B41-B3AD-7E493AD4549B}"/>
    <cellStyle name="Note 3 2 2 6 3" xfId="8353" xr:uid="{B397A376-F3C9-4503-ACFC-BCA5142DFC22}"/>
    <cellStyle name="Note 3 2 2 6 3 2" xfId="27471" xr:uid="{631E4D04-E28A-40A7-97AC-5E3E45B7FC18}"/>
    <cellStyle name="Note 3 2 2 6 3 3" xfId="16009" xr:uid="{B9E815BE-0E59-4B7A-B471-8E89F036D425}"/>
    <cellStyle name="Note 3 2 2 6 4" xfId="9787" xr:uid="{A7725AA5-76DF-4AFF-A5AA-B09FAD3E6FCA}"/>
    <cellStyle name="Note 3 2 2 6 4 2" xfId="23070" xr:uid="{13FBA1CC-090F-4217-84E5-1B45B3BCF385}"/>
    <cellStyle name="Note 3 2 2 6 5" xfId="11994" xr:uid="{DBFD7670-417E-4B8C-BE2F-E33E9BEA424D}"/>
    <cellStyle name="Note 3 2 2 7" xfId="797" xr:uid="{AFDCBD26-2341-4AA9-9B5B-3928F6F4F1DF}"/>
    <cellStyle name="Note 3 2 2 7 2" xfId="3700" xr:uid="{B4411D43-D233-48DB-A0EB-2218F7F5A287}"/>
    <cellStyle name="Note 3 2 2 7 2 2" xfId="16975" xr:uid="{0A51363A-D6AE-43BF-8375-51C1F54E1F70}"/>
    <cellStyle name="Note 3 2 2 7 2 2 2" xfId="28509" xr:uid="{1A13E3B5-74D0-4CF8-B800-BF8313695E30}"/>
    <cellStyle name="Note 3 2 2 7 2 3" xfId="24448" xr:uid="{3D5A00F4-3A98-4B89-B5C8-9A3A7B40DF4A}"/>
    <cellStyle name="Note 3 2 2 7 2 4" xfId="13157" xr:uid="{B8A82F51-F687-4917-B9B9-BD7C5043C7B0}"/>
    <cellStyle name="Note 3 2 2 7 3" xfId="15532" xr:uid="{7F36498F-64FF-4D4E-9B54-50E7D5D3C84E}"/>
    <cellStyle name="Note 3 2 2 7 3 2" xfId="26949" xr:uid="{99983F92-0ADC-4F9C-ACAF-134660BCAA88}"/>
    <cellStyle name="Note 3 2 2 7 4" xfId="21550" xr:uid="{1AA6CA9C-F099-4E6B-B77E-E3DC7BE7C8B1}"/>
    <cellStyle name="Note 3 2 2 7 5" xfId="10657" xr:uid="{3D514570-4A20-4B31-B671-A7EE8F9C82A0}"/>
    <cellStyle name="Note 3 2 2 8" xfId="3576" xr:uid="{5FA5C0AF-CD34-4157-BDF5-8F1BA18CDD0D}"/>
    <cellStyle name="Note 3 2 2 8 2" xfId="16938" xr:uid="{463938D6-608F-47A6-A943-03078A48FB63}"/>
    <cellStyle name="Note 3 2 2 8 2 2" xfId="28470" xr:uid="{A2CFF822-8938-43B7-95D6-5064B15D8DB9}"/>
    <cellStyle name="Note 3 2 2 8 3" xfId="24324" xr:uid="{E7D35585-FC34-4A52-BD7C-0CC276701DC2}"/>
    <cellStyle name="Note 3 2 2 8 4" xfId="13044" xr:uid="{E2177694-9397-422C-B47D-06ED9C85F385}"/>
    <cellStyle name="Note 3 2 2 9" xfId="6507" xr:uid="{23DEF8A7-1D64-48CC-ACB9-03211931C198}"/>
    <cellStyle name="Note 3 2 2 9 2" xfId="21426" xr:uid="{E0AE8FAF-A03B-4656-B3D6-F427C9E321E8}"/>
    <cellStyle name="Note 3 2 3" xfId="1463" xr:uid="{CC13A9CB-E886-416B-A026-DE0C534B1F8D}"/>
    <cellStyle name="Note 3 2 3 10" xfId="9192" xr:uid="{35EAF51F-61FE-40C7-82F4-9CD793FF6868}"/>
    <cellStyle name="Note 3 2 3 10 2" xfId="22216" xr:uid="{30652CD2-22F9-4996-9B34-79D0972C6592}"/>
    <cellStyle name="Note 3 2 3 11" xfId="11241" xr:uid="{D27E6955-4895-45DC-BF77-7C90500AB1F2}"/>
    <cellStyle name="Note 3 2 3 2" xfId="2569" xr:uid="{39B2B4E3-6137-4526-9EFF-6E534E6369D0}"/>
    <cellStyle name="Note 3 2 3 2 2" xfId="5468" xr:uid="{9E01C3E9-9D90-487E-8E58-E6A92D27B7D0}"/>
    <cellStyle name="Note 3 2 3 2 2 2" xfId="8616" xr:uid="{DE6CCFC8-7747-47E2-AB5C-BC724C14F5FE}"/>
    <cellStyle name="Note 3 2 3 2 2 2 2" xfId="29279" xr:uid="{4BC7CC8A-20DF-4A84-8A41-FA189B3F2FF8}"/>
    <cellStyle name="Note 3 2 3 2 2 2 3" xfId="17741" xr:uid="{8564E353-07DB-42BD-BF09-BCD49FCE3D8B}"/>
    <cellStyle name="Note 3 2 3 2 2 3" xfId="10050" xr:uid="{CB568F34-6819-4707-8F7F-944875550044}"/>
    <cellStyle name="Note 3 2 3 2 2 3 2" xfId="26216" xr:uid="{60B0D1A1-A7D8-4956-9E75-BB34C398DF15}"/>
    <cellStyle name="Note 3 2 3 2 2 4" xfId="14851" xr:uid="{56918998-5CC7-4557-A499-CC101A52C394}"/>
    <cellStyle name="Note 3 2 3 2 3" xfId="8810" xr:uid="{954A7359-FD33-4952-B515-92E2C11B69FC}"/>
    <cellStyle name="Note 3 2 3 2 3 2" xfId="10244" xr:uid="{BF5F7F0E-27BE-448F-BAD8-D9ECD735E910}"/>
    <cellStyle name="Note 3 2 3 2 3 2 2" xfId="27719" xr:uid="{4E9BFA8D-7BD1-4D27-886E-0D2BA5BF39EC}"/>
    <cellStyle name="Note 3 2 3 2 3 3" xfId="16228" xr:uid="{5576EED9-8A2E-45D0-8AD3-8EA704C0D05B}"/>
    <cellStyle name="Note 3 2 3 2 4" xfId="7965" xr:uid="{37E32F9C-0E4E-408D-88D8-4E70E0086770}"/>
    <cellStyle name="Note 3 2 3 2 4 2" xfId="23318" xr:uid="{361E6A22-1D76-4952-9393-35CE1024751E}"/>
    <cellStyle name="Note 3 2 3 2 5" xfId="9399" xr:uid="{4E9F0DD1-430B-4D38-AF9D-8D91F15E2469}"/>
    <cellStyle name="Note 3 2 3 2 6" xfId="12182" xr:uid="{52E68DCA-AD3A-4A26-AAB4-E2CD5D77B89E}"/>
    <cellStyle name="Note 3 2 3 3" xfId="2350" xr:uid="{6B87AD51-C734-4539-B37F-BE4B92DC5A7E}"/>
    <cellStyle name="Note 3 2 3 3 2" xfId="5249" xr:uid="{7C8F4843-9081-4D51-9B9A-FB4E68628DD6}"/>
    <cellStyle name="Note 3 2 3 3 2 2" xfId="8476" xr:uid="{728AB9A6-5FC1-42D2-B041-6DB292340615}"/>
    <cellStyle name="Note 3 2 3 3 2 2 2" xfId="29060" xr:uid="{1F28A97A-792B-45EE-B374-E006D87DE728}"/>
    <cellStyle name="Note 3 2 3 3 2 2 3" xfId="17522" xr:uid="{E06C3F9F-0493-48E8-B5BC-3B0919C0C1E6}"/>
    <cellStyle name="Note 3 2 3 3 2 3" xfId="9910" xr:uid="{25FDDEAA-C871-43A6-B414-89567CD9F83F}"/>
    <cellStyle name="Note 3 2 3 3 2 3 2" xfId="25997" xr:uid="{84F13C6C-F132-4AF9-9846-8D05B95F8DBD}"/>
    <cellStyle name="Note 3 2 3 3 2 4" xfId="14660" xr:uid="{18F4D393-1E2F-40A5-9924-DC3822719AB0}"/>
    <cellStyle name="Note 3 2 3 3 3" xfId="8673" xr:uid="{649D3BF9-D670-4B40-89B4-03596D4B4315}"/>
    <cellStyle name="Note 3 2 3 3 3 2" xfId="10107" xr:uid="{13001F3B-1313-4CFE-9774-25F768D5F9A0}"/>
    <cellStyle name="Note 3 2 3 3 3 2 2" xfId="27500" xr:uid="{FA43D51B-E53E-4CBC-954F-D28625DE33D0}"/>
    <cellStyle name="Note 3 2 3 3 3 3" xfId="16037" xr:uid="{5ACA1931-7133-41D6-A022-010C826987C3}"/>
    <cellStyle name="Note 3 2 3 3 4" xfId="7825" xr:uid="{06A4E6CF-6BFE-432D-824C-266FC21C90C4}"/>
    <cellStyle name="Note 3 2 3 3 4 2" xfId="23099" xr:uid="{FB0407E6-5A25-445A-86FF-B3D09AD53636}"/>
    <cellStyle name="Note 3 2 3 3 5" xfId="9259" xr:uid="{9EA27B9F-397C-44E2-BEDD-F7B9A9C86999}"/>
    <cellStyle name="Note 3 2 3 3 6" xfId="12016" xr:uid="{17524EE0-F6F0-471C-8098-8EC408FC7478}"/>
    <cellStyle name="Note 3 2 3 4" xfId="2354" xr:uid="{8F98AEEB-D1A2-48BC-9281-A71D229FFBC6}"/>
    <cellStyle name="Note 3 2 3 4 2" xfId="5253" xr:uid="{E29B5FC8-C83A-49C0-8F3D-34E52A4EC44E}"/>
    <cellStyle name="Note 3 2 3 4 2 2" xfId="17526" xr:uid="{4FDFFAB5-8B81-4079-83C6-578AEE9EBF15}"/>
    <cellStyle name="Note 3 2 3 4 2 2 2" xfId="29064" xr:uid="{C79F659D-3E0B-4CFA-974C-44C281A3D329}"/>
    <cellStyle name="Note 3 2 3 4 2 3" xfId="26001" xr:uid="{28F3D992-C4F7-48B5-97F5-C4B083563D86}"/>
    <cellStyle name="Note 3 2 3 4 2 4" xfId="14663" xr:uid="{72C8F111-3181-4AEC-9A77-D9D8992B38E9}"/>
    <cellStyle name="Note 3 2 3 4 3" xfId="8409" xr:uid="{F686012E-F7F7-4678-B928-D20E125EF250}"/>
    <cellStyle name="Note 3 2 3 4 3 2" xfId="27504" xr:uid="{1718D4BC-D8D3-4415-80CC-74F783EAB63C}"/>
    <cellStyle name="Note 3 2 3 4 3 3" xfId="16040" xr:uid="{D93D8AC9-DEDC-4534-9530-6C0C7F2A4D2C}"/>
    <cellStyle name="Note 3 2 3 4 4" xfId="9843" xr:uid="{0D3B7062-17DB-4F14-B3D2-E4BA4A53A86F}"/>
    <cellStyle name="Note 3 2 3 4 4 2" xfId="23103" xr:uid="{4AB69551-7AB0-44FB-BE3D-026FB0AD2221}"/>
    <cellStyle name="Note 3 2 3 4 5" xfId="12018" xr:uid="{52964A82-DC1A-452A-B8AD-F58C4951BCD6}"/>
    <cellStyle name="Note 3 2 3 5" xfId="2497" xr:uid="{80CF7492-F883-4845-A795-F5A67A99545A}"/>
    <cellStyle name="Note 3 2 3 5 2" xfId="5396" xr:uid="{CEC3EAB0-4D52-48BB-A3A2-3A6314DB84D4}"/>
    <cellStyle name="Note 3 2 3 5 2 2" xfId="17669" xr:uid="{CD7D6F8E-89CD-4B7B-A2B8-86A0A34498C8}"/>
    <cellStyle name="Note 3 2 3 5 2 2 2" xfId="29207" xr:uid="{283F8F53-DE44-4036-A789-A7844F394FDB}"/>
    <cellStyle name="Note 3 2 3 5 2 3" xfId="26144" xr:uid="{DC9DF307-03EF-4A23-A069-F422D7284068}"/>
    <cellStyle name="Note 3 2 3 5 2 4" xfId="14790" xr:uid="{43020CAC-6195-4556-8C09-4120C01DE91F}"/>
    <cellStyle name="Note 3 2 3 5 3" xfId="8681" xr:uid="{1341E2BB-E3C6-4FA2-B6E2-34B20F714EAF}"/>
    <cellStyle name="Note 3 2 3 5 3 2" xfId="27647" xr:uid="{A28BEAF2-1DBC-4917-969F-2968ACB2D669}"/>
    <cellStyle name="Note 3 2 3 5 3 3" xfId="16167" xr:uid="{9630FD01-4DE1-405D-83E1-513FBB9837D6}"/>
    <cellStyle name="Note 3 2 3 5 4" xfId="10115" xr:uid="{72E1FB8C-C937-4B01-8432-0CE11BBFA08E}"/>
    <cellStyle name="Note 3 2 3 5 4 2" xfId="23246" xr:uid="{417DF36B-AE73-47DF-BB3B-FAE5FE8630F1}"/>
    <cellStyle name="Note 3 2 3 5 5" xfId="12127" xr:uid="{75C091F0-5BF6-4F80-A84A-9F3AF032D2FC}"/>
    <cellStyle name="Note 3 2 3 6" xfId="3139" xr:uid="{6F442B31-B655-48D2-9FE1-04EF79FA14B2}"/>
    <cellStyle name="Note 3 2 3 6 2" xfId="6038" xr:uid="{7B30E858-7CF6-4E5C-AD8B-E8CCD3E31C97}"/>
    <cellStyle name="Note 3 2 3 6 2 2" xfId="18311" xr:uid="{59E61D1B-B501-4360-BC3F-7C51C1904314}"/>
    <cellStyle name="Note 3 2 3 6 2 2 2" xfId="29849" xr:uid="{4B237CD4-6291-409F-B710-51711C8C6E7E}"/>
    <cellStyle name="Note 3 2 3 6 2 3" xfId="26786" xr:uid="{78A0CD58-8103-4506-A243-16011528CFB5}"/>
    <cellStyle name="Note 3 2 3 6 2 4" xfId="15380" xr:uid="{E97F7CDF-4E08-4DB2-9E58-E971888ACAF4}"/>
    <cellStyle name="Note 3 2 3 6 3" xfId="16757" xr:uid="{75AB165B-506C-452A-A779-469ABD07EAEA}"/>
    <cellStyle name="Note 3 2 3 6 3 2" xfId="28289" xr:uid="{E7F5DDD8-8773-42C2-BC62-6719AB05F5A1}"/>
    <cellStyle name="Note 3 2 3 6 4" xfId="23888" xr:uid="{D4F54047-DA20-467E-B9D0-52D99BB7701B}"/>
    <cellStyle name="Note 3 2 3 6 5" xfId="12608" xr:uid="{0D44D13C-E733-4ACD-AA06-7FCAE9BCF09F}"/>
    <cellStyle name="Note 3 2 3 7" xfId="2376" xr:uid="{6AF38D8D-779C-4F48-87E2-AC5D7D1A9B36}"/>
    <cellStyle name="Note 3 2 3 7 2" xfId="5275" xr:uid="{0385489B-F4B8-454C-87E3-F51B1F505A47}"/>
    <cellStyle name="Note 3 2 3 7 2 2" xfId="17548" xr:uid="{56F9CC62-FD62-4303-9037-6F1303AFA58A}"/>
    <cellStyle name="Note 3 2 3 7 2 2 2" xfId="29086" xr:uid="{38053E23-BC4F-44D3-ACB8-20EC08AB38A1}"/>
    <cellStyle name="Note 3 2 3 7 2 3" xfId="26023" xr:uid="{636DBD2E-DE89-4E96-972C-3D64C8F2B913}"/>
    <cellStyle name="Note 3 2 3 7 2 4" xfId="14681" xr:uid="{DE0B6F54-5A63-4122-9A47-7F92059E6B9C}"/>
    <cellStyle name="Note 3 2 3 7 3" xfId="16058" xr:uid="{363FFD33-80C7-4488-B5E2-BFC7F261553D}"/>
    <cellStyle name="Note 3 2 3 7 3 2" xfId="27526" xr:uid="{8964D9EA-D4B4-41D5-931B-EEA04985C658}"/>
    <cellStyle name="Note 3 2 3 7 4" xfId="23125" xr:uid="{CE0A4347-4E06-4C2B-8B76-DF2DD1FFE800}"/>
    <cellStyle name="Note 3 2 3 7 5" xfId="12034" xr:uid="{43E12A85-CF33-4982-A727-CD5B5AFBBECF}"/>
    <cellStyle name="Note 3 2 3 8" xfId="4366" xr:uid="{C0A697CE-84B9-4383-B9D7-05D69AE7E241}"/>
    <cellStyle name="Note 3 2 3 8 2" xfId="17221" xr:uid="{CF73D2E9-9D4D-4B5E-8022-128E2F9696CE}"/>
    <cellStyle name="Note 3 2 3 8 2 2" xfId="28759" xr:uid="{A2A4A642-2D1F-4B42-B578-59B4E745398C}"/>
    <cellStyle name="Note 3 2 3 8 3" xfId="25114" xr:uid="{9808E66C-4554-495E-A0D5-1360118847FB}"/>
    <cellStyle name="Note 3 2 3 8 4" xfId="13788" xr:uid="{62D780DC-F1C2-4736-A208-9646972487C1}"/>
    <cellStyle name="Note 3 2 3 9" xfId="7758" xr:uid="{DE92C390-E76D-48D4-ADA7-BA23B17055E5}"/>
    <cellStyle name="Note 3 2 3 9 2" xfId="27199" xr:uid="{EBF023A9-689F-4C29-8D09-04D155EDDE6F}"/>
    <cellStyle name="Note 3 2 3 9 3" xfId="15747" xr:uid="{B99CD4BC-4D1D-457A-9A0F-8898BB66F2C8}"/>
    <cellStyle name="Note 3 2 4" xfId="1556" xr:uid="{C6842FC0-FD6E-4E55-8B10-F85031791657}"/>
    <cellStyle name="Note 3 2 4 10" xfId="9204" xr:uid="{D009A66D-FFB2-4A48-A7D0-995311A1BE4B}"/>
    <cellStyle name="Note 3 2 4 10 2" xfId="22309" xr:uid="{CF75B56E-7C15-4ADE-ABCC-3409D590C9CF}"/>
    <cellStyle name="Note 3 2 4 11" xfId="11327" xr:uid="{32B8AB04-A68C-41C8-8033-5764DDE9B4A9}"/>
    <cellStyle name="Note 3 2 4 2" xfId="2228" xr:uid="{C12774CA-8039-4A36-83B1-B6F44EF8AA40}"/>
    <cellStyle name="Note 3 2 4 2 2" xfId="5127" xr:uid="{521A4DC1-68CF-4FA6-A860-0CBF4707FAFC}"/>
    <cellStyle name="Note 3 2 4 2 2 2" xfId="8628" xr:uid="{3FF25480-377C-448F-A362-B83D74203B0E}"/>
    <cellStyle name="Note 3 2 4 2 2 2 2" xfId="28938" xr:uid="{E642B6D0-8119-4658-9745-BA206C6AF4D5}"/>
    <cellStyle name="Note 3 2 4 2 2 2 3" xfId="17400" xr:uid="{984B8982-06CF-45CD-B9D4-048078FA7536}"/>
    <cellStyle name="Note 3 2 4 2 2 3" xfId="10062" xr:uid="{A949B4B9-B320-47ED-A583-C7CAB5DFF593}"/>
    <cellStyle name="Note 3 2 4 2 2 3 2" xfId="25875" xr:uid="{D011CA6F-92AB-42E8-8A64-0F68E4EB1BD1}"/>
    <cellStyle name="Note 3 2 4 2 2 4" xfId="14544" xr:uid="{59B93B59-3615-419A-BB93-747B6731B122}"/>
    <cellStyle name="Note 3 2 4 2 3" xfId="8822" xr:uid="{5B353286-6FC0-43AA-9AFD-F943D5BDAB5F}"/>
    <cellStyle name="Note 3 2 4 2 3 2" xfId="10256" xr:uid="{4F7E8A23-7203-4C11-9727-0533E7E5E467}"/>
    <cellStyle name="Note 3 2 4 2 3 2 2" xfId="27378" xr:uid="{C75838F6-640C-4A81-93B7-C8B732E39EA8}"/>
    <cellStyle name="Note 3 2 4 2 3 3" xfId="15921" xr:uid="{95F71474-1791-4D1C-B94F-61CA740ED378}"/>
    <cellStyle name="Note 3 2 4 2 4" xfId="7977" xr:uid="{12B25AA2-4E35-421D-8D5F-80AAF3FA7462}"/>
    <cellStyle name="Note 3 2 4 2 4 2" xfId="22977" xr:uid="{A1DF121C-8769-4885-970C-45A8969A8C3B}"/>
    <cellStyle name="Note 3 2 4 2 5" xfId="9411" xr:uid="{627FF8F7-B33D-45B1-80BA-667968665D3A}"/>
    <cellStyle name="Note 3 2 4 2 6" xfId="11922" xr:uid="{8CEAFF6A-6465-4059-AC05-43889B115FAD}"/>
    <cellStyle name="Note 3 2 4 3" xfId="2431" xr:uid="{AE758B86-D8E0-4C09-A31B-15558A50BDEE}"/>
    <cellStyle name="Note 3 2 4 3 2" xfId="5330" xr:uid="{818D3FE5-F599-4F06-90DE-BDAD51717EAB}"/>
    <cellStyle name="Note 3 2 4 3 2 2" xfId="8466" xr:uid="{C3CA62F6-7672-48D0-AA2B-1D9A41B2BC42}"/>
    <cellStyle name="Note 3 2 4 3 2 2 2" xfId="29141" xr:uid="{FCEA3FB3-C5FD-4FC5-BAB5-01C8E191C5C7}"/>
    <cellStyle name="Note 3 2 4 3 2 2 3" xfId="17603" xr:uid="{C93C308F-A702-4A27-AA68-4C19A37F1C98}"/>
    <cellStyle name="Note 3 2 4 3 2 3" xfId="9900" xr:uid="{BBF3BD01-5875-4226-A85D-68530148823C}"/>
    <cellStyle name="Note 3 2 4 3 2 3 2" xfId="26078" xr:uid="{D240A14B-8BA8-48D6-9B88-9992D050D2A5}"/>
    <cellStyle name="Note 3 2 4 3 2 4" xfId="14730" xr:uid="{62ECDAB0-EA84-49E3-9983-01C7BC5F055B}"/>
    <cellStyle name="Note 3 2 4 3 3" xfId="8241" xr:uid="{6C42DCA8-F7BA-4C55-83EB-89C4B3933DC6}"/>
    <cellStyle name="Note 3 2 4 3 3 2" xfId="9675" xr:uid="{52277E27-CB97-42D6-9426-32F1351B90D6}"/>
    <cellStyle name="Note 3 2 4 3 3 2 2" xfId="27581" xr:uid="{A0E81D6E-147F-43EE-8375-00042F5A37CD}"/>
    <cellStyle name="Note 3 2 4 3 3 3" xfId="16107" xr:uid="{74DB06F2-C8C7-4413-A124-BA48BB59D056}"/>
    <cellStyle name="Note 3 2 4 3 4" xfId="7815" xr:uid="{EBA05AD8-8FDC-4620-BB1D-ACC75426D81E}"/>
    <cellStyle name="Note 3 2 4 3 4 2" xfId="23180" xr:uid="{87784B54-3F0A-4FDA-9790-CABEF1236013}"/>
    <cellStyle name="Note 3 2 4 3 5" xfId="9249" xr:uid="{F85632A0-23EE-4D16-9EB1-6707E0F43758}"/>
    <cellStyle name="Note 3 2 4 3 6" xfId="12072" xr:uid="{65BE9742-FA1C-48AF-93F1-00F3AFEF5DBA}"/>
    <cellStyle name="Note 3 2 4 4" xfId="2565" xr:uid="{F8156215-80AA-4D65-AD3E-F22B35AF58D5}"/>
    <cellStyle name="Note 3 2 4 4 2" xfId="5464" xr:uid="{F2FA9D82-182B-45B8-A74E-6859E554EBB9}"/>
    <cellStyle name="Note 3 2 4 4 2 2" xfId="17737" xr:uid="{9F083F1E-5CE3-4D84-B51D-30F168947D41}"/>
    <cellStyle name="Note 3 2 4 4 2 2 2" xfId="29275" xr:uid="{0713C721-AA99-4772-8EA3-E28136AFAD62}"/>
    <cellStyle name="Note 3 2 4 4 2 3" xfId="26212" xr:uid="{DD79BF30-831F-4486-B0FC-CDEC4783868A}"/>
    <cellStyle name="Note 3 2 4 4 2 4" xfId="14849" xr:uid="{C0CD3139-6AAD-4A17-81ED-1BF07247D473}"/>
    <cellStyle name="Note 3 2 4 4 3" xfId="8421" xr:uid="{FB4C3AFA-9F35-4EB7-973C-D800A31BEC88}"/>
    <cellStyle name="Note 3 2 4 4 3 2" xfId="27715" xr:uid="{39A1CE8E-A446-4707-9A5B-219C582B69E1}"/>
    <cellStyle name="Note 3 2 4 4 3 3" xfId="16226" xr:uid="{EE17E52B-6D9F-4720-B5E0-8899D020AFFA}"/>
    <cellStyle name="Note 3 2 4 4 4" xfId="9855" xr:uid="{5159F42B-3FAC-46F4-A3CD-9F36E9A2D2FC}"/>
    <cellStyle name="Note 3 2 4 4 4 2" xfId="23314" xr:uid="{B713629B-1355-413E-9FA4-E41873B9323C}"/>
    <cellStyle name="Note 3 2 4 4 5" xfId="12180" xr:uid="{22459E2F-31FC-4381-A10A-674F6B896315}"/>
    <cellStyle name="Note 3 2 4 5" xfId="2328" xr:uid="{E306910D-AE31-4BB3-9E1D-B02D729083D6}"/>
    <cellStyle name="Note 3 2 4 5 2" xfId="5227" xr:uid="{74805F11-4694-4623-8CB6-9E9D89C3989B}"/>
    <cellStyle name="Note 3 2 4 5 2 2" xfId="17500" xr:uid="{EF3EC9DF-82E5-4805-AFF9-ECE3B1CB6391}"/>
    <cellStyle name="Note 3 2 4 5 2 2 2" xfId="29038" xr:uid="{2EA9F8CE-7011-45C1-A82D-EA0E0264D39B}"/>
    <cellStyle name="Note 3 2 4 5 2 3" xfId="25975" xr:uid="{1769AC5A-73D4-4E6D-9831-3A170D5B24B9}"/>
    <cellStyle name="Note 3 2 4 5 2 4" xfId="14639" xr:uid="{7C546050-DDBF-47B3-B21E-D9DB6953CBAE}"/>
    <cellStyle name="Note 3 2 4 5 3" xfId="6814" xr:uid="{550AA115-8A79-488A-8FA5-DF179F8C7DB2}"/>
    <cellStyle name="Note 3 2 4 5 3 2" xfId="27478" xr:uid="{605D1ECA-09CF-46EB-81F9-692195CA4E02}"/>
    <cellStyle name="Note 3 2 4 5 3 3" xfId="16016" xr:uid="{A4C76558-2430-4692-B428-047C97A359A7}"/>
    <cellStyle name="Note 3 2 4 5 4" xfId="8916" xr:uid="{96367635-E0BF-40C9-B40D-930EAC47684C}"/>
    <cellStyle name="Note 3 2 4 5 4 2" xfId="23077" xr:uid="{501ECB0D-24EB-4275-84CA-5643A8C01577}"/>
    <cellStyle name="Note 3 2 4 5 5" xfId="11999" xr:uid="{8C55EDA4-EA36-4DE7-9B0C-7AA943586572}"/>
    <cellStyle name="Note 3 2 4 6" xfId="2899" xr:uid="{D6D35361-2B41-44B8-B82D-D7AC50C0AB31}"/>
    <cellStyle name="Note 3 2 4 6 2" xfId="5798" xr:uid="{592529E7-849E-405D-8014-790AC745FE16}"/>
    <cellStyle name="Note 3 2 4 6 2 2" xfId="18071" xr:uid="{D175ED03-A112-4AD3-9F71-862603F9F757}"/>
    <cellStyle name="Note 3 2 4 6 2 2 2" xfId="29609" xr:uid="{4EF5648C-56C9-4282-9F4D-151E5D8E388F}"/>
    <cellStyle name="Note 3 2 4 6 2 3" xfId="26546" xr:uid="{9A029D01-D9D2-47FA-AADD-2240537B2862}"/>
    <cellStyle name="Note 3 2 4 6 2 4" xfId="15141" xr:uid="{976F3B2B-A26B-4BB8-AAC8-81DC61B2126E}"/>
    <cellStyle name="Note 3 2 4 6 3" xfId="16518" xr:uid="{CBDB5973-E978-4241-8EF7-6A22E3464B3C}"/>
    <cellStyle name="Note 3 2 4 6 3 2" xfId="28049" xr:uid="{67C542CD-42BB-4502-B7AE-9CF92AF8E460}"/>
    <cellStyle name="Note 3 2 4 6 4" xfId="23648" xr:uid="{CBD2DF31-C8EB-4D98-90D2-E25D20BAC3B8}"/>
    <cellStyle name="Note 3 2 4 6 5" xfId="12399" xr:uid="{E0947ACA-DEF0-4509-9A08-4B4F5780AFAB}"/>
    <cellStyle name="Note 3 2 4 7" xfId="2790" xr:uid="{01EFD620-E21A-447E-B585-A9ED2E44805C}"/>
    <cellStyle name="Note 3 2 4 7 2" xfId="5689" xr:uid="{D9C8D95E-4BC2-4F31-A718-E0204DC94063}"/>
    <cellStyle name="Note 3 2 4 7 2 2" xfId="17962" xr:uid="{7A1C4067-0C93-4537-9700-2516A1B23652}"/>
    <cellStyle name="Note 3 2 4 7 2 2 2" xfId="29500" xr:uid="{093893EC-9922-41AE-92E0-240952FDCAE2}"/>
    <cellStyle name="Note 3 2 4 7 2 3" xfId="26437" xr:uid="{71A8CCDE-E409-4FE5-954B-1BE1A54D4328}"/>
    <cellStyle name="Note 3 2 4 7 2 4" xfId="15045" xr:uid="{8DCB57B8-86F8-48D9-8ABF-907C9A32E69C}"/>
    <cellStyle name="Note 3 2 4 7 3" xfId="16422" xr:uid="{BCF8F5FA-5E58-477B-8BD6-3A72A1EC0987}"/>
    <cellStyle name="Note 3 2 4 7 3 2" xfId="27940" xr:uid="{7376C23F-74F6-4227-9C6B-85844F1F2F5B}"/>
    <cellStyle name="Note 3 2 4 7 4" xfId="23539" xr:uid="{5FF06F14-86DE-49C9-A1FA-208A7428FEB3}"/>
    <cellStyle name="Note 3 2 4 7 5" xfId="12325" xr:uid="{58714E61-792C-4E11-9E33-739FD0D0FDCE}"/>
    <cellStyle name="Note 3 2 4 8" xfId="4459" xr:uid="{F24D53D4-C7E7-4031-AAD2-A7F60BDFE210}"/>
    <cellStyle name="Note 3 2 4 8 2" xfId="17235" xr:uid="{9487DC04-AEA8-4712-8486-F615B5DCDB7A}"/>
    <cellStyle name="Note 3 2 4 8 2 2" xfId="28773" xr:uid="{A51A904B-44D0-4D20-92CE-F55D2A313596}"/>
    <cellStyle name="Note 3 2 4 8 3" xfId="25207" xr:uid="{77056CF5-3692-4461-8DB1-98FEDD3A2C5A}"/>
    <cellStyle name="Note 3 2 4 8 4" xfId="13881" xr:uid="{3B3B775C-1CE4-4A50-93E3-932A048C3444}"/>
    <cellStyle name="Note 3 2 4 9" xfId="7770" xr:uid="{60EE8530-29C1-44FA-A30D-9FB9B0759549}"/>
    <cellStyle name="Note 3 2 4 9 2" xfId="27213" xr:uid="{A66AC250-5D78-4333-BD5B-ADDEC1784CFF}"/>
    <cellStyle name="Note 3 2 4 9 3" xfId="15761" xr:uid="{42B7FCB6-64AC-41DE-B13D-3D9443F3BF2C}"/>
    <cellStyle name="Note 3 2 5" xfId="2131" xr:uid="{AC092FDB-1541-42BF-BDC9-A357B8AF9D25}"/>
    <cellStyle name="Note 3 2 5 10" xfId="9182" xr:uid="{008E4A68-2303-4A88-97B2-759575BFD112}"/>
    <cellStyle name="Note 3 2 5 10 2" xfId="22880" xr:uid="{827BC65F-E3AD-41F6-9350-18558D2CB557}"/>
    <cellStyle name="Note 3 2 5 11" xfId="11863" xr:uid="{F364BA79-0237-4347-BC8F-2227F43C9387}"/>
    <cellStyle name="Note 3 2 5 2" xfId="2735" xr:uid="{E31EF457-5181-44CF-8C45-753244B5B384}"/>
    <cellStyle name="Note 3 2 5 2 2" xfId="5634" xr:uid="{95AF5697-DC33-4F1A-8574-71C77F716D84}"/>
    <cellStyle name="Note 3 2 5 2 2 2" xfId="8606" xr:uid="{D453A9A8-9569-4802-ACED-5FDC4FEF9FB2}"/>
    <cellStyle name="Note 3 2 5 2 2 2 2" xfId="29445" xr:uid="{5ECC80C8-7BD1-4B53-8231-99E8C4ADBAFC}"/>
    <cellStyle name="Note 3 2 5 2 2 2 3" xfId="17907" xr:uid="{BCF58346-9E12-4457-B5B5-B780D0720AE3}"/>
    <cellStyle name="Note 3 2 5 2 2 3" xfId="10040" xr:uid="{0E8D7535-6607-4F9F-8989-D854982705BE}"/>
    <cellStyle name="Note 3 2 5 2 2 3 2" xfId="26382" xr:uid="{77F9EC04-4739-4360-8577-15108A90E7AE}"/>
    <cellStyle name="Note 3 2 5 2 2 4" xfId="14998" xr:uid="{53A5D62A-9FE8-4C41-8446-964ADF94A1A8}"/>
    <cellStyle name="Note 3 2 5 2 3" xfId="8800" xr:uid="{A28F0B3F-4947-4693-B795-14247AB5A5B0}"/>
    <cellStyle name="Note 3 2 5 2 3 2" xfId="10234" xr:uid="{0D388A93-A363-410F-BB38-1823EF16CF9A}"/>
    <cellStyle name="Note 3 2 5 2 3 2 2" xfId="27885" xr:uid="{E57B0527-4530-4E38-A9E8-065AE0ACB8A4}"/>
    <cellStyle name="Note 3 2 5 2 3 3" xfId="16375" xr:uid="{67A0560E-E883-4BE9-9E30-E1F9F47A0D32}"/>
    <cellStyle name="Note 3 2 5 2 4" xfId="7955" xr:uid="{2766BE04-203C-4C8F-9EB3-F7F7C62065C3}"/>
    <cellStyle name="Note 3 2 5 2 4 2" xfId="23484" xr:uid="{1926D197-6B5B-45CE-A2E0-572A1D358986}"/>
    <cellStyle name="Note 3 2 5 2 5" xfId="9389" xr:uid="{A008A2D7-9639-4F01-90DC-8C39B03BBBFB}"/>
    <cellStyle name="Note 3 2 5 2 6" xfId="12292" xr:uid="{398FB6E8-A7DE-41E3-BE1E-77FF4B8B4998}"/>
    <cellStyle name="Note 3 2 5 3" xfId="2845" xr:uid="{ADF0BBC9-6076-430B-85EC-6A5FCBA584C7}"/>
    <cellStyle name="Note 3 2 5 3 2" xfId="5744" xr:uid="{3E77C22B-EFAA-46AF-B967-717BDB6D35C2}"/>
    <cellStyle name="Note 3 2 5 3 2 2" xfId="8197" xr:uid="{B314287A-3493-4D20-B44D-C8353F4B6217}"/>
    <cellStyle name="Note 3 2 5 3 2 2 2" xfId="29555" xr:uid="{4F075AB3-9898-491B-9388-F090E8E030CF}"/>
    <cellStyle name="Note 3 2 5 3 2 2 3" xfId="18017" xr:uid="{03F031ED-06FA-4D45-AD12-5E28D34BD56F}"/>
    <cellStyle name="Note 3 2 5 3 2 3" xfId="9631" xr:uid="{7ECBFA31-FB39-4C83-8665-5538D93E772C}"/>
    <cellStyle name="Note 3 2 5 3 2 3 2" xfId="26492" xr:uid="{82AC58CB-9410-4662-ABB9-67E65D1BD0EE}"/>
    <cellStyle name="Note 3 2 5 3 2 4" xfId="15095" xr:uid="{D448B7AE-03D0-4A29-B9DD-2D10CD931EA2}"/>
    <cellStyle name="Note 3 2 5 3 3" xfId="8676" xr:uid="{5D6B624F-CD42-4956-A974-B0B4E6BEE5E7}"/>
    <cellStyle name="Note 3 2 5 3 3 2" xfId="10110" xr:uid="{0F7BA3F7-2DFE-45A2-89F8-B383F38996C5}"/>
    <cellStyle name="Note 3 2 5 3 3 2 2" xfId="27995" xr:uid="{AB811CF6-C286-4066-8ED8-EDE8F01381D1}"/>
    <cellStyle name="Note 3 2 5 3 3 3" xfId="16472" xr:uid="{1428AEF6-A1C8-4B52-9AA7-F07B0AAC414B}"/>
    <cellStyle name="Note 3 2 5 3 4" xfId="7294" xr:uid="{2CE5C3C5-D6D3-4DA3-A2DB-8DB923978466}"/>
    <cellStyle name="Note 3 2 5 3 4 2" xfId="23594" xr:uid="{AEBAEAFF-8542-4878-85D6-C2AA84B3ACD8}"/>
    <cellStyle name="Note 3 2 5 3 5" xfId="9062" xr:uid="{3BCA330C-A1E6-405B-A2C5-1FC4B424D0BF}"/>
    <cellStyle name="Note 3 2 5 3 6" xfId="12365" xr:uid="{568C04A7-C4F5-4510-8B10-58FFBEFAB180}"/>
    <cellStyle name="Note 3 2 5 4" xfId="2949" xr:uid="{4E237255-7284-43F0-93EB-25E08F66889D}"/>
    <cellStyle name="Note 3 2 5 4 2" xfId="5848" xr:uid="{086EEBE8-9B01-4BE5-884B-D05EE7D9DA4E}"/>
    <cellStyle name="Note 3 2 5 4 2 2" xfId="18121" xr:uid="{B4F7C447-B9C1-4660-B6B6-E15F988FACF4}"/>
    <cellStyle name="Note 3 2 5 4 2 2 2" xfId="29659" xr:uid="{15354ED0-043C-4EF5-9B7B-72368469F36C}"/>
    <cellStyle name="Note 3 2 5 4 2 3" xfId="26596" xr:uid="{546556BF-D95D-4647-BEFD-C31A3557E322}"/>
    <cellStyle name="Note 3 2 5 4 2 4" xfId="15190" xr:uid="{415E154A-24F6-4EF2-BF38-75F3460CD437}"/>
    <cellStyle name="Note 3 2 5 4 3" xfId="8399" xr:uid="{5B013C25-BBAD-422E-870F-0AD0FCAAC3A1}"/>
    <cellStyle name="Note 3 2 5 4 3 2" xfId="28099" xr:uid="{6E0F82C1-6A9D-47C2-91B1-24E08AA9B9E4}"/>
    <cellStyle name="Note 3 2 5 4 3 3" xfId="16567" xr:uid="{252FA7E8-01D2-4B23-9911-F64ED104A33E}"/>
    <cellStyle name="Note 3 2 5 4 4" xfId="9833" xr:uid="{2923160F-9144-4783-97E8-0595495CE606}"/>
    <cellStyle name="Note 3 2 5 4 4 2" xfId="23698" xr:uid="{28905D50-DB44-4B39-A4C1-285BF8F6B9DE}"/>
    <cellStyle name="Note 3 2 5 4 5" xfId="12441" xr:uid="{16EDA576-C423-4F77-9BED-3160A6190851}"/>
    <cellStyle name="Note 3 2 5 5" xfId="3072" xr:uid="{FD06EF00-4B7B-4E3A-AA03-7FA04ACDE4D2}"/>
    <cellStyle name="Note 3 2 5 5 2" xfId="5971" xr:uid="{FB810F29-53CC-4B31-9B2E-DD51FF144392}"/>
    <cellStyle name="Note 3 2 5 5 2 2" xfId="18244" xr:uid="{6D8BB9FE-6886-4FA4-9002-667C5BC0226E}"/>
    <cellStyle name="Note 3 2 5 5 2 2 2" xfId="29782" xr:uid="{BFD62086-AB5C-460A-A9F0-C3A6B56A8122}"/>
    <cellStyle name="Note 3 2 5 5 2 3" xfId="26719" xr:uid="{DC7D61F9-03F7-4C93-A5C2-E70576EC5EB1}"/>
    <cellStyle name="Note 3 2 5 5 2 4" xfId="15313" xr:uid="{2F6FDB99-C521-4115-9487-8149294C3025}"/>
    <cellStyle name="Note 3 2 5 5 3" xfId="8002" xr:uid="{1AC16EE6-8CD3-4E7C-887A-077D46927058}"/>
    <cellStyle name="Note 3 2 5 5 3 2" xfId="28222" xr:uid="{0B5574C0-FB14-4C70-92D1-9B25348A5005}"/>
    <cellStyle name="Note 3 2 5 5 3 3" xfId="16690" xr:uid="{DED98731-15D9-48A9-8575-C7AEB5D2F1EE}"/>
    <cellStyle name="Note 3 2 5 5 4" xfId="9436" xr:uid="{010A7D91-171A-438B-BF1A-5233FD9AA3A8}"/>
    <cellStyle name="Note 3 2 5 5 4 2" xfId="23821" xr:uid="{AEE22380-1932-47DF-BFCA-1B91FEA4682D}"/>
    <cellStyle name="Note 3 2 5 5 5" xfId="12546" xr:uid="{A6A2C8C1-88F9-4F1F-9535-19C0C00662DC}"/>
    <cellStyle name="Note 3 2 5 6" xfId="2723" xr:uid="{06478BBC-9167-4E10-8042-B734E03728E3}"/>
    <cellStyle name="Note 3 2 5 6 2" xfId="5622" xr:uid="{70F3152B-6316-4F7B-8281-40D3CD5F6DA0}"/>
    <cellStyle name="Note 3 2 5 6 2 2" xfId="17895" xr:uid="{6A567319-1777-48B2-9AD4-379D99A85B9A}"/>
    <cellStyle name="Note 3 2 5 6 2 2 2" xfId="29433" xr:uid="{98C2D459-0C24-43ED-819E-3DAD20514AD8}"/>
    <cellStyle name="Note 3 2 5 6 2 3" xfId="26370" xr:uid="{6BAB0420-2A0D-4749-9978-10796D866688}"/>
    <cellStyle name="Note 3 2 5 6 2 4" xfId="14986" xr:uid="{8018BFFB-554D-40F3-AE48-AF2359C301D4}"/>
    <cellStyle name="Note 3 2 5 6 3" xfId="16363" xr:uid="{04ADCF2C-2F33-40EC-9B46-775B928DD007}"/>
    <cellStyle name="Note 3 2 5 6 3 2" xfId="27873" xr:uid="{21D48CAA-9659-4ABA-BABF-8C4F8498CAC2}"/>
    <cellStyle name="Note 3 2 5 6 4" xfId="23472" xr:uid="{50526C64-CEE2-46F5-9FA5-9E1DCE3F433A}"/>
    <cellStyle name="Note 3 2 5 6 5" xfId="12282" xr:uid="{A68351EE-F94A-4E0E-AF00-E1C58DE95A89}"/>
    <cellStyle name="Note 3 2 5 7" xfId="3221" xr:uid="{1FBDC397-8B4C-4E79-A1F5-016D41864047}"/>
    <cellStyle name="Note 3 2 5 7 2" xfId="6120" xr:uid="{3A4E9717-25D8-419E-AE5B-B596D63FEBDF}"/>
    <cellStyle name="Note 3 2 5 7 2 2" xfId="18393" xr:uid="{83B22415-35A1-4D02-931F-1562FF2C26DB}"/>
    <cellStyle name="Note 3 2 5 7 2 2 2" xfId="29931" xr:uid="{4BFFC575-9470-4382-BBA9-CC31FC29E2E6}"/>
    <cellStyle name="Note 3 2 5 7 2 3" xfId="26868" xr:uid="{7E3B2943-1CAE-4591-81FC-73BDEED11619}"/>
    <cellStyle name="Note 3 2 5 7 2 4" xfId="15462" xr:uid="{9C2B9853-E701-4497-B3F8-764BF10BF9E5}"/>
    <cellStyle name="Note 3 2 5 7 3" xfId="16839" xr:uid="{D3F63754-D922-4CC0-8037-2EA1116B040D}"/>
    <cellStyle name="Note 3 2 5 7 3 2" xfId="28371" xr:uid="{7D4F631F-62F2-422C-BD37-D64FD52AA392}"/>
    <cellStyle name="Note 3 2 5 7 4" xfId="23970" xr:uid="{18FF20DC-F027-48FA-8206-4D9C838865A0}"/>
    <cellStyle name="Note 3 2 5 7 5" xfId="12690" xr:uid="{06D0065D-5C0C-4E3E-A749-8EF63E3CD87A}"/>
    <cellStyle name="Note 3 2 5 8" xfId="5030" xr:uid="{43386AFD-34EA-4E95-A7B7-3CF2A938ED12}"/>
    <cellStyle name="Note 3 2 5 8 2" xfId="17303" xr:uid="{477684F7-32B6-4922-97AE-F1E00C6CF2AB}"/>
    <cellStyle name="Note 3 2 5 8 2 2" xfId="28841" xr:uid="{C67F0642-EDA9-4458-801F-2B3AE1447DD5}"/>
    <cellStyle name="Note 3 2 5 8 3" xfId="25778" xr:uid="{47E758EA-3300-490A-86BB-9948BA8E5B21}"/>
    <cellStyle name="Note 3 2 5 8 4" xfId="14452" xr:uid="{CC92AD24-2D53-487D-86BA-659597F768A3}"/>
    <cellStyle name="Note 3 2 5 9" xfId="7748" xr:uid="{8C668288-A17E-4BC2-91D1-9FF25C63FB8F}"/>
    <cellStyle name="Note 3 2 5 9 2" xfId="27281" xr:uid="{2AB5B530-B236-406B-9F72-6F09B1FCBC04}"/>
    <cellStyle name="Note 3 2 5 9 3" xfId="15829" xr:uid="{5EB2814E-D04C-466A-BEE0-D7A8B1A1D53A}"/>
    <cellStyle name="Note 3 2 6" xfId="2112" xr:uid="{842C73D5-720E-4D09-9490-0C4C35CC3A3E}"/>
    <cellStyle name="Note 3 2 6 10" xfId="9208" xr:uid="{C9077495-D1B2-47E6-87D1-7559423671AB}"/>
    <cellStyle name="Note 3 2 6 10 2" xfId="22861" xr:uid="{480717FD-01E1-4277-AB5B-530991B8F53D}"/>
    <cellStyle name="Note 3 2 6 11" xfId="11855" xr:uid="{5B0F8791-7B83-4EC7-9DDF-9E7640AA2F92}"/>
    <cellStyle name="Note 3 2 6 2" xfId="1134" xr:uid="{9DC1C2C1-C7E9-44AC-BF80-3FB3A499A283}"/>
    <cellStyle name="Note 3 2 6 2 2" xfId="4037" xr:uid="{9F499748-6312-41AC-AC51-206EAF850BD1}"/>
    <cellStyle name="Note 3 2 6 2 2 2" xfId="8632" xr:uid="{63361498-D286-40C7-9EBA-D2D54AEE50F4}"/>
    <cellStyle name="Note 3 2 6 2 2 2 2" xfId="28685" xr:uid="{37889B2F-02C6-465B-B010-F363C640D9D5}"/>
    <cellStyle name="Note 3 2 6 2 2 2 3" xfId="17147" xr:uid="{F7136534-D1E2-4A0F-9913-42543926A9DB}"/>
    <cellStyle name="Note 3 2 6 2 2 3" xfId="10066" xr:uid="{94B1BBA4-4FB0-4338-ABA3-9F8CC2A76E4A}"/>
    <cellStyle name="Note 3 2 6 2 2 3 2" xfId="24785" xr:uid="{526D316E-185B-4C43-A88E-48FA781C5CF1}"/>
    <cellStyle name="Note 3 2 6 2 2 4" xfId="13459" xr:uid="{22C29FBD-7B1B-42A0-BC8F-A552038D85B0}"/>
    <cellStyle name="Note 3 2 6 2 3" xfId="8826" xr:uid="{7A0F7096-0193-468F-8AC8-981DC629A2B2}"/>
    <cellStyle name="Note 3 2 6 2 3 2" xfId="10260" xr:uid="{351DA66C-2997-42B7-AED9-1E901A9E6197}"/>
    <cellStyle name="Note 3 2 6 2 3 2 2" xfId="27125" xr:uid="{483E6974-D1D4-4751-AEEA-291683A83155}"/>
    <cellStyle name="Note 3 2 6 2 3 3" xfId="15673" xr:uid="{5B3EA03C-8961-43E7-AD9A-76A2D9842EAC}"/>
    <cellStyle name="Note 3 2 6 2 4" xfId="7981" xr:uid="{061BF79A-125F-4588-A787-2B2C4BB18B70}"/>
    <cellStyle name="Note 3 2 6 2 4 2" xfId="21887" xr:uid="{8865D780-4AD5-4749-B3B8-9C5B0C69600F}"/>
    <cellStyle name="Note 3 2 6 2 5" xfId="9415" xr:uid="{5F13295C-E14D-4288-93CA-4843614419C7}"/>
    <cellStyle name="Note 3 2 6 2 6" xfId="10942" xr:uid="{B1B4EAD8-DA05-414B-A3A7-ECDE2382BB21}"/>
    <cellStyle name="Note 3 2 6 3" xfId="2826" xr:uid="{CCC2E14C-FCE5-4502-8CFB-CB3DEB67263C}"/>
    <cellStyle name="Note 3 2 6 3 2" xfId="5725" xr:uid="{85DE0933-3AA7-45B7-B675-26DD663799BC}"/>
    <cellStyle name="Note 3 2 6 3 2 2" xfId="8098" xr:uid="{B7EF6EDE-367D-489A-A45D-48F6121CF06A}"/>
    <cellStyle name="Note 3 2 6 3 2 2 2" xfId="29536" xr:uid="{C32B5689-6E84-4B1C-9D90-6F246FFA4D88}"/>
    <cellStyle name="Note 3 2 6 3 2 2 3" xfId="17998" xr:uid="{72CCFDD0-DBC6-4BC6-8584-BE3D0D6EB8C8}"/>
    <cellStyle name="Note 3 2 6 3 2 3" xfId="9532" xr:uid="{8AF2CD23-657D-4429-A123-152E6CA157AB}"/>
    <cellStyle name="Note 3 2 6 3 2 3 2" xfId="26473" xr:uid="{43BF5B46-2F48-40E7-9928-BC091E8E0344}"/>
    <cellStyle name="Note 3 2 6 3 2 4" xfId="15080" xr:uid="{61316862-4FDC-4E8E-8E93-70654377AE30}"/>
    <cellStyle name="Note 3 2 6 3 3" xfId="8252" xr:uid="{41017879-8A3B-4849-A894-A1BB1EF32BF4}"/>
    <cellStyle name="Note 3 2 6 3 3 2" xfId="9686" xr:uid="{D5E6992B-7B51-4B60-9217-CD7C79025977}"/>
    <cellStyle name="Note 3 2 6 3 3 2 2" xfId="27976" xr:uid="{D406F79F-5AA3-4E92-B7FC-98C911F9B7F8}"/>
    <cellStyle name="Note 3 2 6 3 3 3" xfId="16457" xr:uid="{92AD03EC-D0D8-4F35-ABE5-21134DBDE7B3}"/>
    <cellStyle name="Note 3 2 6 3 4" xfId="7073" xr:uid="{6DEDA685-9C5B-40BF-91A8-10595B8D0F78}"/>
    <cellStyle name="Note 3 2 6 3 4 2" xfId="23575" xr:uid="{07C6D343-7744-41DF-9AA0-02DAEE46431B}"/>
    <cellStyle name="Note 3 2 6 3 5" xfId="9005" xr:uid="{DC8B5510-5149-4709-BED7-2745FC0D07F7}"/>
    <cellStyle name="Note 3 2 6 3 6" xfId="12357" xr:uid="{7DCB5510-E6E0-4760-8691-568428493EFA}"/>
    <cellStyle name="Note 3 2 6 4" xfId="2930" xr:uid="{2F62C93F-4D96-430C-94B5-439C1020405D}"/>
    <cellStyle name="Note 3 2 6 4 2" xfId="5829" xr:uid="{610A002E-3287-4CAC-9712-AC91A44249B6}"/>
    <cellStyle name="Note 3 2 6 4 2 2" xfId="18102" xr:uid="{E7BD7394-AFCD-439B-BCAA-7095E3A68AAE}"/>
    <cellStyle name="Note 3 2 6 4 2 2 2" xfId="29640" xr:uid="{907B6586-25BB-4663-A280-653269C72554}"/>
    <cellStyle name="Note 3 2 6 4 2 3" xfId="26577" xr:uid="{E8E898D0-CB9E-46EF-B109-F3E063550F30}"/>
    <cellStyle name="Note 3 2 6 4 2 4" xfId="15171" xr:uid="{5A8E890E-B52D-4ECB-AC5F-66017F60F037}"/>
    <cellStyle name="Note 3 2 6 4 3" xfId="8425" xr:uid="{FA5E4977-9CEE-4FD0-85FB-22CE9BA4C377}"/>
    <cellStyle name="Note 3 2 6 4 3 2" xfId="28080" xr:uid="{9F59B7ED-CDAC-4D20-9628-3E77BC5C6CA1}"/>
    <cellStyle name="Note 3 2 6 4 3 3" xfId="16548" xr:uid="{5D536878-8AA0-4A19-93BB-1FB753E8A8CA}"/>
    <cellStyle name="Note 3 2 6 4 4" xfId="9859" xr:uid="{4BD3D80B-42A7-466C-A0E0-73076C53593E}"/>
    <cellStyle name="Note 3 2 6 4 4 2" xfId="23679" xr:uid="{6D84ED99-161F-4660-A548-D38DD18E6397}"/>
    <cellStyle name="Note 3 2 6 4 5" xfId="12426" xr:uid="{90E90DB1-5008-46C2-8BCA-48A7836190D0}"/>
    <cellStyle name="Note 3 2 6 5" xfId="2199" xr:uid="{9E7B4EBB-6336-4C7B-97EF-80D97818A687}"/>
    <cellStyle name="Note 3 2 6 5 2" xfId="5098" xr:uid="{1FBA7BE1-7308-4045-8CAE-2F8AA18AD031}"/>
    <cellStyle name="Note 3 2 6 5 2 2" xfId="17371" xr:uid="{89AA4C58-E08C-4EC6-8DDF-2744F61A18C6}"/>
    <cellStyle name="Note 3 2 6 5 2 2 2" xfId="28909" xr:uid="{FEBD9179-7D53-470F-B27B-73B5C0263671}"/>
    <cellStyle name="Note 3 2 6 5 2 3" xfId="25846" xr:uid="{30800EE1-0447-44FA-937D-685C85007F78}"/>
    <cellStyle name="Note 3 2 6 5 2 4" xfId="14516" xr:uid="{B07E09BF-AE2A-484A-97C7-F8DEFCB74245}"/>
    <cellStyle name="Note 3 2 6 5 3" xfId="8731" xr:uid="{2EBFF33B-3D73-4FE6-8CC5-51E218202436}"/>
    <cellStyle name="Note 3 2 6 5 3 2" xfId="27349" xr:uid="{1839FC53-0DC1-4E1D-8031-CD9DF187436A}"/>
    <cellStyle name="Note 3 2 6 5 3 3" xfId="15893" xr:uid="{69A0685D-74DE-4F60-A285-6A7246F09872}"/>
    <cellStyle name="Note 3 2 6 5 4" xfId="10165" xr:uid="{2A211B6A-774A-4EB5-87EA-2509B949255D}"/>
    <cellStyle name="Note 3 2 6 5 4 2" xfId="22948" xr:uid="{5ABEAFC1-7C20-4BA8-9785-99ED848658B5}"/>
    <cellStyle name="Note 3 2 6 5 5" xfId="11899" xr:uid="{85781667-7627-44A1-B87E-65B29D316028}"/>
    <cellStyle name="Note 3 2 6 6" xfId="798" xr:uid="{6652AAC6-3A16-4565-917A-0E102FF3A9AF}"/>
    <cellStyle name="Note 3 2 6 6 2" xfId="3701" xr:uid="{08008E77-FED0-437A-A8C3-2CF52B6824A1}"/>
    <cellStyle name="Note 3 2 6 6 2 2" xfId="16976" xr:uid="{CB2EE101-0E3F-40FF-8A45-F8E72490214E}"/>
    <cellStyle name="Note 3 2 6 6 2 2 2" xfId="28510" xr:uid="{6AB75DE9-E93C-41D3-9A0C-65E2F1DDCE4C}"/>
    <cellStyle name="Note 3 2 6 6 2 3" xfId="24449" xr:uid="{E2340230-84FB-458E-8DE4-8952E0C0FDAA}"/>
    <cellStyle name="Note 3 2 6 6 2 4" xfId="13158" xr:uid="{5F7D64D3-C671-4699-ABA7-D62396FA5A41}"/>
    <cellStyle name="Note 3 2 6 6 3" xfId="15533" xr:uid="{28088706-5A8E-4707-9D1E-12B8BA0B5537}"/>
    <cellStyle name="Note 3 2 6 6 3 2" xfId="26950" xr:uid="{2889F676-AE14-4955-B9E8-9A4A150177F9}"/>
    <cellStyle name="Note 3 2 6 6 4" xfId="21551" xr:uid="{3E251FA7-D9E8-4D35-A9DC-1040C8FB61B0}"/>
    <cellStyle name="Note 3 2 6 6 5" xfId="10658" xr:uid="{67867D95-F48F-4439-955D-CCE39F9104FA}"/>
    <cellStyle name="Note 3 2 6 7" xfId="3202" xr:uid="{FB5707E1-2D0D-4EB3-B789-B9264636826C}"/>
    <cellStyle name="Note 3 2 6 7 2" xfId="6101" xr:uid="{DA019FEA-E171-4CA7-81F0-852B2503407F}"/>
    <cellStyle name="Note 3 2 6 7 2 2" xfId="18374" xr:uid="{E64DEA44-CD41-4C4C-99D9-79800C5B3A40}"/>
    <cellStyle name="Note 3 2 6 7 2 2 2" xfId="29912" xr:uid="{F3598CBA-510C-4043-A2F4-6C3529BB4580}"/>
    <cellStyle name="Note 3 2 6 7 2 3" xfId="26849" xr:uid="{7B9BEAD8-FBB3-4A8F-A8FB-04F7279EBF8E}"/>
    <cellStyle name="Note 3 2 6 7 2 4" xfId="15443" xr:uid="{567DB5EB-F77E-476C-8179-11132FB3BA74}"/>
    <cellStyle name="Note 3 2 6 7 3" xfId="16820" xr:uid="{094FC4EF-3D21-4D08-8A1B-C3966D09EE1C}"/>
    <cellStyle name="Note 3 2 6 7 3 2" xfId="28352" xr:uid="{DAF78B22-BB9E-48AD-B1B4-D441A5603E57}"/>
    <cellStyle name="Note 3 2 6 7 4" xfId="23951" xr:uid="{5AC25385-67BA-49E3-97F2-9DFE8CC16E06}"/>
    <cellStyle name="Note 3 2 6 7 5" xfId="12671" xr:uid="{84EF8481-3D54-4D0E-9BBA-4DD0FE258035}"/>
    <cellStyle name="Note 3 2 6 8" xfId="5011" xr:uid="{8EFA64FA-3EE9-4F19-9D3B-8036344C9779}"/>
    <cellStyle name="Note 3 2 6 8 2" xfId="17284" xr:uid="{3B8838DA-A90F-455E-81DA-39E884A5EF51}"/>
    <cellStyle name="Note 3 2 6 8 2 2" xfId="28822" xr:uid="{A441D113-FFB9-43F8-A652-11A725F3AD91}"/>
    <cellStyle name="Note 3 2 6 8 3" xfId="25759" xr:uid="{3E609FB5-164A-4DA0-94B4-CD5CFB37508D}"/>
    <cellStyle name="Note 3 2 6 8 4" xfId="14433" xr:uid="{D1DAF3A4-D7F1-420F-BC89-FDE5B9136937}"/>
    <cellStyle name="Note 3 2 6 9" xfId="7774" xr:uid="{0D83FD47-BC8F-425C-8774-80C218AB6B0A}"/>
    <cellStyle name="Note 3 2 6 9 2" xfId="27262" xr:uid="{AAD138E6-2D3C-4EF9-BDBD-9E9409C7854F}"/>
    <cellStyle name="Note 3 2 6 9 3" xfId="15810" xr:uid="{5250B1AB-995A-4E75-B1AE-3791BA5B36C4}"/>
    <cellStyle name="Note 3 2 7" xfId="952" xr:uid="{F8BB2B7D-D36F-431F-86F2-CB59B0B778EB}"/>
    <cellStyle name="Note 3 2 7 2" xfId="3855" xr:uid="{115A56D6-42AE-4E23-A783-B88C3BF9086B}"/>
    <cellStyle name="Note 3 2 7 2 2" xfId="8166" xr:uid="{2EF4062E-A1B8-4BB5-BB22-A6649ED3C6AA}"/>
    <cellStyle name="Note 3 2 7 2 2 2" xfId="28582" xr:uid="{912BB5E3-78BA-460B-B31B-B9B9973CEC77}"/>
    <cellStyle name="Note 3 2 7 2 2 3" xfId="17044" xr:uid="{A0E3E049-8FF3-4865-83A3-E0F82E1F204A}"/>
    <cellStyle name="Note 3 2 7 2 3" xfId="9600" xr:uid="{2C2D156F-8780-4152-AEE1-E1C2EC38D9E0}"/>
    <cellStyle name="Note 3 2 7 2 3 2" xfId="24603" xr:uid="{163CFB99-8BBC-4CA1-9061-B4CDE00287D5}"/>
    <cellStyle name="Note 3 2 7 2 4" xfId="13297" xr:uid="{81CD79B1-3F30-46CC-ADB1-932D7051C983}"/>
    <cellStyle name="Note 3 2 7 3" xfId="6825" xr:uid="{307613A2-532B-43B3-B89E-2CE6629279B2}"/>
    <cellStyle name="Note 3 2 7 3 2" xfId="8927" xr:uid="{BBBC3E4D-14E4-497F-941B-B48C3479F57B}"/>
    <cellStyle name="Note 3 2 7 3 2 2" xfId="27022" xr:uid="{F735AEDB-0CCB-4B15-8FA0-3EE80F34742D}"/>
    <cellStyle name="Note 3 2 7 3 3" xfId="15590" xr:uid="{1861E651-6764-4113-B81D-2575582FB5B2}"/>
    <cellStyle name="Note 3 2 7 4" xfId="7203" xr:uid="{E554C4F5-8478-4ED9-A41D-529F6D1FBE44}"/>
    <cellStyle name="Note 3 2 7 4 2" xfId="21705" xr:uid="{5A3C0A4F-B7E6-4EC3-ACED-78462DA5E45E}"/>
    <cellStyle name="Note 3 2 7 5" xfId="9050" xr:uid="{525AF8AB-EE26-4258-A890-3030F51E3A78}"/>
    <cellStyle name="Note 3 2 7 6" xfId="10792" xr:uid="{45779710-4B1E-4F5C-89AC-82312F5A8331}"/>
    <cellStyle name="Note 3 2 8" xfId="814" xr:uid="{C225305E-D15C-4984-AD40-CEE7D3DB6A5B}"/>
    <cellStyle name="Note 3 2 8 2" xfId="3717" xr:uid="{5B9FC3CE-6A2E-4948-B3A3-A1D9C6135FE3}"/>
    <cellStyle name="Note 3 2 8 2 2" xfId="8109" xr:uid="{EA0B9D91-B50D-4CC8-8F17-94D8ABB25CF5}"/>
    <cellStyle name="Note 3 2 8 2 2 2" xfId="28526" xr:uid="{734D1F5A-6936-4D39-A5D8-01E4B76876C4}"/>
    <cellStyle name="Note 3 2 8 2 2 3" xfId="16992" xr:uid="{85324A20-A00A-47BC-924B-B2071EF462AE}"/>
    <cellStyle name="Note 3 2 8 2 3" xfId="9543" xr:uid="{9FCDE21A-BF9B-414D-B280-602323C31425}"/>
    <cellStyle name="Note 3 2 8 2 3 2" xfId="24465" xr:uid="{04D4439D-4058-43EA-8446-44174467C370}"/>
    <cellStyle name="Note 3 2 8 2 4" xfId="13172" xr:uid="{4A365302-A0DB-49D8-85DC-E6600CFA4B1F}"/>
    <cellStyle name="Note 3 2 8 3" xfId="6822" xr:uid="{7F6DC93A-151B-49C2-B210-3DA43B05CFD1}"/>
    <cellStyle name="Note 3 2 8 3 2" xfId="8924" xr:uid="{BA32605F-A738-420B-986D-FD9A4FB50823}"/>
    <cellStyle name="Note 3 2 8 3 2 2" xfId="26966" xr:uid="{CFCD02F8-CDE1-488C-BF22-2A9339FAC12D}"/>
    <cellStyle name="Note 3 2 8 3 3" xfId="15547" xr:uid="{02C5EDCB-1650-450E-A306-693AFCB52787}"/>
    <cellStyle name="Note 3 2 8 4" xfId="7085" xr:uid="{7371DB56-0680-403F-BC7C-968AFD8042A2}"/>
    <cellStyle name="Note 3 2 8 4 2" xfId="21567" xr:uid="{33EFFAA3-20E4-4EBF-AC0F-CE3040BA4BDB}"/>
    <cellStyle name="Note 3 2 8 5" xfId="9014" xr:uid="{3DB1ADB0-629E-49A0-801D-1894FF657A30}"/>
    <cellStyle name="Note 3 2 8 6" xfId="10671" xr:uid="{5CBE8B72-E864-4F8A-A7DB-E485A1A3B690}"/>
    <cellStyle name="Note 3 2 9" xfId="2541" xr:uid="{D4AACCAC-FF1D-46B8-AD34-B2EDC4CF4196}"/>
    <cellStyle name="Note 3 2 9 2" xfId="5440" xr:uid="{E086FE41-F60F-4C39-A5ED-877B2E814648}"/>
    <cellStyle name="Note 3 2 9 2 2" xfId="8427" xr:uid="{0804A5C1-89CB-4E8E-A585-5E411F086D0F}"/>
    <cellStyle name="Note 3 2 9 2 2 2" xfId="29251" xr:uid="{FFC0B109-B14B-4857-BAD5-66F7C8730858}"/>
    <cellStyle name="Note 3 2 9 2 2 3" xfId="17713" xr:uid="{B35153AC-2267-4D8E-ABF4-A5FEA7F2F758}"/>
    <cellStyle name="Note 3 2 9 2 3" xfId="9861" xr:uid="{4B01CBB5-1579-4004-A870-0E8FBEAEB8D7}"/>
    <cellStyle name="Note 3 2 9 2 3 2" xfId="26188" xr:uid="{A268A017-281F-44FF-895E-050C277C7A5D}"/>
    <cellStyle name="Note 3 2 9 2 4" xfId="14829" xr:uid="{34131FAC-0784-4106-8FDE-CA2D8D2FE524}"/>
    <cellStyle name="Note 3 2 9 3" xfId="6838" xr:uid="{2EB1136A-A0B5-49FD-AB9E-5893201A0734}"/>
    <cellStyle name="Note 3 2 9 3 2" xfId="8940" xr:uid="{2EC510A2-27A3-4AB7-86BC-F6D0DFC2A49A}"/>
    <cellStyle name="Note 3 2 9 3 2 2" xfId="27691" xr:uid="{6546A9A3-B81D-431F-9134-E5211BACAE66}"/>
    <cellStyle name="Note 3 2 9 3 3" xfId="16206" xr:uid="{B3E6ECA6-93F4-4AC0-8459-1AC8E16C1613}"/>
    <cellStyle name="Note 3 2 9 4" xfId="7776" xr:uid="{0BD097D5-E4C0-43E6-A012-7D75F694689B}"/>
    <cellStyle name="Note 3 2 9 4 2" xfId="23290" xr:uid="{1C63E1C9-561F-4AB0-9DC8-B7C3BD4914BE}"/>
    <cellStyle name="Note 3 2 9 5" xfId="9210" xr:uid="{69018D9F-8F39-4C35-901A-86A66DF49D9A}"/>
    <cellStyle name="Note 3 2 9 6" xfId="12161" xr:uid="{28B46908-4718-4AF3-A414-3E736E68C808}"/>
    <cellStyle name="Note 3 3" xfId="578" xr:uid="{B0D93C35-B557-4C42-8AFE-21F698AC9436}"/>
    <cellStyle name="Note 3 3 10" xfId="8842" xr:uid="{7F596164-1C99-455D-9929-73D52E023482}"/>
    <cellStyle name="Note 3 3 11" xfId="10462" xr:uid="{C9374316-BE80-4492-9C6B-355709AE3017}"/>
    <cellStyle name="Note 3 3 2" xfId="1581" xr:uid="{9D90A3E9-6DCD-4A54-AC94-7C127CCE3077}"/>
    <cellStyle name="Note 3 3 2 10" xfId="9095" xr:uid="{D6C96BED-674B-454C-8BCF-6D55CD1ADF21}"/>
    <cellStyle name="Note 3 3 2 10 2" xfId="22334" xr:uid="{ACEEE99F-8D95-40AA-8A01-F6255615B44B}"/>
    <cellStyle name="Note 3 3 2 11" xfId="11340" xr:uid="{C7571843-E889-4055-97D5-C2631B524939}"/>
    <cellStyle name="Note 3 3 2 2" xfId="2231" xr:uid="{AB9D10C5-262C-4D61-AE31-6A4C1BEB0214}"/>
    <cellStyle name="Note 3 3 2 2 2" xfId="5130" xr:uid="{8720BEC3-E618-4B5B-B645-009C4BF88DA1}"/>
    <cellStyle name="Note 3 3 2 2 2 2" xfId="17403" xr:uid="{93163F29-2878-4237-A527-2048FAE5CEEA}"/>
    <cellStyle name="Note 3 3 2 2 2 2 2" xfId="28941" xr:uid="{C12A6BD9-E834-4571-86B0-865006B7BBF1}"/>
    <cellStyle name="Note 3 3 2 2 2 3" xfId="25878" xr:uid="{6CFCAAF2-EE0E-48F2-A0D6-06228B54DE26}"/>
    <cellStyle name="Note 3 3 2 2 2 4" xfId="14547" xr:uid="{08B90CD1-91BF-4724-97BF-7EE651EFEFA6}"/>
    <cellStyle name="Note 3 3 2 2 3" xfId="8233" xr:uid="{781F1C6C-B4A5-4A78-B944-199B6119ACA0}"/>
    <cellStyle name="Note 3 3 2 2 3 2" xfId="27381" xr:uid="{25C654B7-E532-4D18-90E6-5D0951107D23}"/>
    <cellStyle name="Note 3 3 2 2 3 3" xfId="15924" xr:uid="{4838B6B4-FB0A-490E-9B78-D17D8363E3E3}"/>
    <cellStyle name="Note 3 3 2 2 4" xfId="9667" xr:uid="{09771A88-1312-41F1-816E-6F85E221910F}"/>
    <cellStyle name="Note 3 3 2 2 4 2" xfId="22980" xr:uid="{93BD4012-EE59-40A9-ADE6-FB21CA941C49}"/>
    <cellStyle name="Note 3 3 2 2 5" xfId="11925" xr:uid="{E71143ED-8C5A-45B1-958C-5EE37B5E8706}"/>
    <cellStyle name="Note 3 3 2 3" xfId="2221" xr:uid="{6B64B0F4-34BC-423F-B044-2BA5F6E9E00C}"/>
    <cellStyle name="Note 3 3 2 3 2" xfId="5120" xr:uid="{CE06FEE9-A675-4235-B600-B073F0595D3C}"/>
    <cellStyle name="Note 3 3 2 3 2 2" xfId="17393" xr:uid="{9FE55825-7C4B-40AF-94C4-0791AC26D26E}"/>
    <cellStyle name="Note 3 3 2 3 2 2 2" xfId="28931" xr:uid="{042DAEA1-92A5-4F92-A0E0-7457F6AF59A6}"/>
    <cellStyle name="Note 3 3 2 3 2 3" xfId="25868" xr:uid="{D9B4724C-FAFA-4CE3-9E2F-734AB3613C5F}"/>
    <cellStyle name="Note 3 3 2 3 2 4" xfId="14537" xr:uid="{BF57C515-B196-4F97-9D90-39B64B058A77}"/>
    <cellStyle name="Note 3 3 2 3 3" xfId="6836" xr:uid="{57A1D41C-499F-4643-8136-BFFE77E25B8F}"/>
    <cellStyle name="Note 3 3 2 3 3 2" xfId="27371" xr:uid="{086152B4-8A0C-45A2-AA7B-7175D3E33160}"/>
    <cellStyle name="Note 3 3 2 3 3 3" xfId="15914" xr:uid="{C938F9D9-19CB-4E4A-BEC5-06114B852FFB}"/>
    <cellStyle name="Note 3 3 2 3 4" xfId="8938" xr:uid="{AD91DEDC-FF05-4D54-97D6-2EE761C9E170}"/>
    <cellStyle name="Note 3 3 2 3 4 2" xfId="22970" xr:uid="{CB3A4407-8653-435D-BC42-81DB219D2818}"/>
    <cellStyle name="Note 3 3 2 3 5" xfId="11917" xr:uid="{340A21F8-689F-453B-88A5-B942847E47F5}"/>
    <cellStyle name="Note 3 3 2 4" xfId="2472" xr:uid="{BFBFA27C-8490-4E04-A703-2D04EBA13A40}"/>
    <cellStyle name="Note 3 3 2 4 2" xfId="5371" xr:uid="{06865737-5B3C-40EF-BF89-D8C98F50D6F7}"/>
    <cellStyle name="Note 3 3 2 4 2 2" xfId="17644" xr:uid="{ED4698FF-1EA1-41A8-A7A3-1DEC40349DC6}"/>
    <cellStyle name="Note 3 3 2 4 2 2 2" xfId="29182" xr:uid="{D4F45198-9BD0-48AA-8631-1034A93A9073}"/>
    <cellStyle name="Note 3 3 2 4 2 3" xfId="26119" xr:uid="{F2A59373-9D81-41D7-865C-974E5B7B4B92}"/>
    <cellStyle name="Note 3 3 2 4 2 4" xfId="14767" xr:uid="{181143D6-C88A-448D-A2E0-5D3FEF592AE5}"/>
    <cellStyle name="Note 3 3 2 4 3" xfId="16144" xr:uid="{337E8D05-E0F0-4FD9-AA38-D97BFF3B4085}"/>
    <cellStyle name="Note 3 3 2 4 3 2" xfId="27622" xr:uid="{746FBA21-7133-45C3-9926-DB414CFDF826}"/>
    <cellStyle name="Note 3 3 2 4 4" xfId="23221" xr:uid="{E481E5D5-3708-4F19-954D-E85DA68ABDB1}"/>
    <cellStyle name="Note 3 3 2 4 5" xfId="12107" xr:uid="{696C9C0B-5E49-4DAC-B28C-DA9B12AA3653}"/>
    <cellStyle name="Note 3 3 2 5" xfId="771" xr:uid="{F6F8D7E1-6DF6-4C2F-BB27-297B19D39614}"/>
    <cellStyle name="Note 3 3 2 5 2" xfId="3674" xr:uid="{BFFBFC11-B2A8-4DA7-AED9-BB79E76C8BF4}"/>
    <cellStyle name="Note 3 3 2 5 2 2" xfId="16957" xr:uid="{F997F32B-EFAC-47DC-9BE2-10D78DFA561D}"/>
    <cellStyle name="Note 3 3 2 5 2 2 2" xfId="28489" xr:uid="{15DD3E52-88F5-43AD-85E3-9CB9775A37B7}"/>
    <cellStyle name="Note 3 3 2 5 2 3" xfId="24422" xr:uid="{A2694FA7-667C-4601-A7F2-C53DC5CBAECF}"/>
    <cellStyle name="Note 3 3 2 5 2 4" xfId="13140" xr:uid="{9C309C76-228A-4A23-BCCB-65D80D3C0EC2}"/>
    <cellStyle name="Note 3 3 2 5 3" xfId="15521" xr:uid="{96648E30-181D-499D-BD6B-41A32E1561A3}"/>
    <cellStyle name="Note 3 3 2 5 3 2" xfId="26929" xr:uid="{3A36335D-002C-4533-AACA-836751FD4699}"/>
    <cellStyle name="Note 3 3 2 5 4" xfId="21524" xr:uid="{82E230B0-408C-4A07-B10E-C1BF4F494AA7}"/>
    <cellStyle name="Note 3 3 2 5 5" xfId="10642" xr:uid="{C2EA57DE-BA15-4D6A-ADFC-30B6414B0071}"/>
    <cellStyle name="Note 3 3 2 6" xfId="2597" xr:uid="{8CE8FB2C-702D-473E-81BC-9BEE7D3004F0}"/>
    <cellStyle name="Note 3 3 2 6 2" xfId="5496" xr:uid="{DFCEB37D-F62A-4668-816E-3FA28A8729F9}"/>
    <cellStyle name="Note 3 3 2 6 2 2" xfId="17769" xr:uid="{1A032C83-67AB-4B0B-8269-0C11A228EF82}"/>
    <cellStyle name="Note 3 3 2 6 2 2 2" xfId="29307" xr:uid="{98B06DDC-CE7C-4121-B570-6E6D479D08BD}"/>
    <cellStyle name="Note 3 3 2 6 2 3" xfId="26244" xr:uid="{8EA8FAAE-1CDA-4206-8AF0-694BC6E9DAFC}"/>
    <cellStyle name="Note 3 3 2 6 2 4" xfId="14875" xr:uid="{B1C50CD1-42A8-46DB-9326-1517FDB0977B}"/>
    <cellStyle name="Note 3 3 2 6 3" xfId="16252" xr:uid="{A306E947-5031-4161-A8B4-4743E55A2640}"/>
    <cellStyle name="Note 3 3 2 6 3 2" xfId="27747" xr:uid="{A09A32F2-97F5-405F-B5CE-CC1F403802C3}"/>
    <cellStyle name="Note 3 3 2 6 4" xfId="23346" xr:uid="{F7C6720D-3B0E-4CA0-84D5-C90A3F8FF0BD}"/>
    <cellStyle name="Note 3 3 2 6 5" xfId="12200" xr:uid="{C3D0EF8E-51B1-49A2-A07D-CFB193FDD4AF}"/>
    <cellStyle name="Note 3 3 2 7" xfId="1082" xr:uid="{8222361A-E437-4D54-959F-273321716D86}"/>
    <cellStyle name="Note 3 3 2 7 2" xfId="3985" xr:uid="{A1F72636-A226-48F4-9106-63368A221B38}"/>
    <cellStyle name="Note 3 3 2 7 2 2" xfId="17095" xr:uid="{0344BCDD-AF78-43E3-8DD9-50FCD8935D18}"/>
    <cellStyle name="Note 3 3 2 7 2 2 2" xfId="28633" xr:uid="{5E467E2D-3F31-45FF-AADE-CF04514B4863}"/>
    <cellStyle name="Note 3 3 2 7 2 3" xfId="24733" xr:uid="{48BD8208-15CC-4CE1-8448-C4FF6702BCEE}"/>
    <cellStyle name="Note 3 3 2 7 2 4" xfId="13415" xr:uid="{80D83EBF-8D5F-4762-9EEF-D6C2E4D3FD52}"/>
    <cellStyle name="Note 3 3 2 7 3" xfId="15629" xr:uid="{2873FDBE-DF3B-4F68-9459-D5E518438454}"/>
    <cellStyle name="Note 3 3 2 7 3 2" xfId="27073" xr:uid="{DD0274C2-629D-40E9-93C6-C892397CB677}"/>
    <cellStyle name="Note 3 3 2 7 4" xfId="21835" xr:uid="{9BCE1BBE-56E3-477A-8EF5-ABD20C8637C7}"/>
    <cellStyle name="Note 3 3 2 7 5" xfId="10904" xr:uid="{859B998B-8961-4A38-A760-0078FD2EE594}"/>
    <cellStyle name="Note 3 3 2 8" xfId="4484" xr:uid="{823040E1-17C9-45E4-B97C-D8B8AFD626C5}"/>
    <cellStyle name="Note 3 3 2 8 2" xfId="17254" xr:uid="{579F70C6-05A3-4E0A-A5BD-175565B5A0E8}"/>
    <cellStyle name="Note 3 3 2 8 2 2" xfId="28792" xr:uid="{A82D51D0-E85F-41C1-8AC9-60545563BE40}"/>
    <cellStyle name="Note 3 3 2 8 3" xfId="25232" xr:uid="{8740271E-1260-4379-B455-D22CF66AE181}"/>
    <cellStyle name="Note 3 3 2 8 4" xfId="13906" xr:uid="{2E024D1D-571B-4E80-816D-CE86E38AB94B}"/>
    <cellStyle name="Note 3 3 2 9" xfId="7333" xr:uid="{7E78C58D-1294-40A8-88C3-1FC120C13638}"/>
    <cellStyle name="Note 3 3 2 9 2" xfId="27232" xr:uid="{478C69C6-071E-4C1C-96D0-E56E4C04968F}"/>
    <cellStyle name="Note 3 3 2 9 3" xfId="15780" xr:uid="{331D6DE1-A1AE-4B34-B7FF-3C5859A0BB94}"/>
    <cellStyle name="Note 3 3 3" xfId="2122" xr:uid="{C50B92C3-859F-49F6-995B-1EAFE52513BC}"/>
    <cellStyle name="Note 3 3 3 10" xfId="9242" xr:uid="{C3BF1829-05BA-4619-8F9D-CE0248D4F5AF}"/>
    <cellStyle name="Note 3 3 3 10 2" xfId="22871" xr:uid="{55A8C016-61CF-454C-903E-B6E3BB6A1427}"/>
    <cellStyle name="Note 3 3 3 11" xfId="11859" xr:uid="{68BBD6FC-69B1-47F5-9C28-9DA57033C5D0}"/>
    <cellStyle name="Note 3 3 3 2" xfId="1099" xr:uid="{4C4526C8-D9B4-49F5-98EE-2A6B0DA9D9A3}"/>
    <cellStyle name="Note 3 3 3 2 2" xfId="4002" xr:uid="{A170A42B-515E-425E-B90B-301EA1CD1B58}"/>
    <cellStyle name="Note 3 3 3 2 2 2" xfId="17112" xr:uid="{837553C5-2D12-4AC1-8803-BB173705D3ED}"/>
    <cellStyle name="Note 3 3 3 2 2 2 2" xfId="28650" xr:uid="{FB10665A-657C-474E-880F-43C2C4F688C1}"/>
    <cellStyle name="Note 3 3 3 2 2 3" xfId="24750" xr:uid="{F3250C20-F158-44E8-A168-C5A1C1153859}"/>
    <cellStyle name="Note 3 3 3 2 2 4" xfId="13431" xr:uid="{A76E791D-A923-4B70-B55B-5507295CA721}"/>
    <cellStyle name="Note 3 3 3 2 3" xfId="8459" xr:uid="{161166DD-7D52-4851-A746-AC262D5CACA5}"/>
    <cellStyle name="Note 3 3 3 2 3 2" xfId="27090" xr:uid="{8B2EEEA2-F998-43C8-8C00-C5CD16AF75BB}"/>
    <cellStyle name="Note 3 3 3 2 3 3" xfId="15645" xr:uid="{F87A444B-8EF0-4F05-94EE-4190F1BAB757}"/>
    <cellStyle name="Note 3 3 3 2 4" xfId="9893" xr:uid="{4AD0C0A9-4F99-4128-B3DC-22BDFA291BB7}"/>
    <cellStyle name="Note 3 3 3 2 4 2" xfId="21852" xr:uid="{F610EF9E-594D-4422-8FEE-3A2CA3F22746}"/>
    <cellStyle name="Note 3 3 3 2 5" xfId="10918" xr:uid="{6168F271-E4F4-42FE-8B9A-F6C7381B763C}"/>
    <cellStyle name="Note 3 3 3 3" xfId="2836" xr:uid="{C1BDDA35-8CA7-47FA-9846-6060633D6E09}"/>
    <cellStyle name="Note 3 3 3 3 2" xfId="5735" xr:uid="{9A6E6ADE-CB68-40BD-9ACE-D6FF12D987FC}"/>
    <cellStyle name="Note 3 3 3 3 2 2" xfId="18008" xr:uid="{41C1A1D9-5C99-487E-841A-3E3D1153415F}"/>
    <cellStyle name="Note 3 3 3 3 2 2 2" xfId="29546" xr:uid="{AD2F11FE-20F7-4ED6-91EA-11E30021FA33}"/>
    <cellStyle name="Note 3 3 3 3 2 3" xfId="26483" xr:uid="{9F154F39-158F-47A4-BD99-B85740861781}"/>
    <cellStyle name="Note 3 3 3 3 2 4" xfId="15087" xr:uid="{994CD629-029A-466F-B82A-AF149A1AAE00}"/>
    <cellStyle name="Note 3 3 3 3 3" xfId="8043" xr:uid="{ED99D282-86AA-44F6-A512-8818F7FE2C1E}"/>
    <cellStyle name="Note 3 3 3 3 3 2" xfId="27986" xr:uid="{5031B333-ABDD-4E73-9DF6-D7E9CDDBA300}"/>
    <cellStyle name="Note 3 3 3 3 3 3" xfId="16464" xr:uid="{134676BA-C7C8-4041-A49D-FF7551E76A2A}"/>
    <cellStyle name="Note 3 3 3 3 4" xfId="9477" xr:uid="{A2228607-D172-460B-AC25-6BB04C4E03AD}"/>
    <cellStyle name="Note 3 3 3 3 4 2" xfId="23585" xr:uid="{BCEF5E95-9D35-4AE5-B591-8FF13DE46F2E}"/>
    <cellStyle name="Note 3 3 3 3 5" xfId="12361" xr:uid="{537E6AA4-7087-486C-A9FD-9DA06CD81997}"/>
    <cellStyle name="Note 3 3 3 4" xfId="2940" xr:uid="{90C46E7B-9A47-429A-833E-FC8243D37998}"/>
    <cellStyle name="Note 3 3 3 4 2" xfId="5839" xr:uid="{D8DB16B7-0B20-4ADB-8207-ECEDB5704667}"/>
    <cellStyle name="Note 3 3 3 4 2 2" xfId="18112" xr:uid="{6E724319-E2D9-4248-A050-149DD3B23F6D}"/>
    <cellStyle name="Note 3 3 3 4 2 2 2" xfId="29650" xr:uid="{AA98C351-1394-4DCF-A392-3693ED8F2939}"/>
    <cellStyle name="Note 3 3 3 4 2 3" xfId="26587" xr:uid="{A48AEE7C-84F8-4733-AA66-D0C9990AC55D}"/>
    <cellStyle name="Note 3 3 3 4 2 4" xfId="15181" xr:uid="{C1399049-EC74-403B-87AB-0D86F9C22808}"/>
    <cellStyle name="Note 3 3 3 4 3" xfId="16558" xr:uid="{FD78460B-F1F2-464D-A82A-713D7AB7AC9E}"/>
    <cellStyle name="Note 3 3 3 4 3 2" xfId="28090" xr:uid="{F72A9CB3-EF34-4CB9-ABF8-F3CF641E2986}"/>
    <cellStyle name="Note 3 3 3 4 4" xfId="23689" xr:uid="{1E65F410-652E-45F4-B8E8-77BA1BDDE26F}"/>
    <cellStyle name="Note 3 3 3 4 5" xfId="12433" xr:uid="{D04FEDD2-DF61-44CA-80EF-4CEF4159042B}"/>
    <cellStyle name="Note 3 3 3 5" xfId="3063" xr:uid="{B338292E-B55F-4F6A-B7C8-1606F72E0976}"/>
    <cellStyle name="Note 3 3 3 5 2" xfId="5962" xr:uid="{1286A440-013A-40F5-996F-B17BE92A6E38}"/>
    <cellStyle name="Note 3 3 3 5 2 2" xfId="18235" xr:uid="{225AB444-8996-4314-A4D2-D04FDB334EF7}"/>
    <cellStyle name="Note 3 3 3 5 2 2 2" xfId="29773" xr:uid="{6FD6579B-E8BB-4DF5-9301-BE743D21F72D}"/>
    <cellStyle name="Note 3 3 3 5 2 3" xfId="26710" xr:uid="{C3AA1B86-F5FF-448B-BBBC-0FE54174047F}"/>
    <cellStyle name="Note 3 3 3 5 2 4" xfId="15304" xr:uid="{B1ACDA1C-56FB-4C38-895B-B0B06AC90C3F}"/>
    <cellStyle name="Note 3 3 3 5 3" xfId="16681" xr:uid="{9BC76A06-A8DB-4A84-84FE-B23FEDA3A01E}"/>
    <cellStyle name="Note 3 3 3 5 3 2" xfId="28213" xr:uid="{093F7415-0C61-4FF3-9EC1-B1C7E5D837D2}"/>
    <cellStyle name="Note 3 3 3 5 4" xfId="23812" xr:uid="{8F3A11CA-4A9B-41EB-A27F-B21219B52EA5}"/>
    <cellStyle name="Note 3 3 3 5 5" xfId="12538" xr:uid="{7EC74365-84E4-42A4-9545-8F996CACDE0E}"/>
    <cellStyle name="Note 3 3 3 6" xfId="2807" xr:uid="{D404249F-215D-496E-BB7F-5F4F5B822E3F}"/>
    <cellStyle name="Note 3 3 3 6 2" xfId="5706" xr:uid="{91F1CE6A-B39D-4F53-BAAC-492EF7FE5099}"/>
    <cellStyle name="Note 3 3 3 6 2 2" xfId="17979" xr:uid="{651A23AE-5378-4024-AB10-4CE82D173DD0}"/>
    <cellStyle name="Note 3 3 3 6 2 2 2" xfId="29517" xr:uid="{EDD0750F-31A5-4EBA-86E7-1B580B9629F4}"/>
    <cellStyle name="Note 3 3 3 6 2 3" xfId="26454" xr:uid="{39A3F6CB-56CB-481F-84A5-2F2215B0E20C}"/>
    <cellStyle name="Note 3 3 3 6 2 4" xfId="15062" xr:uid="{E1FA252E-CFF8-43CE-A86F-7E72C9249653}"/>
    <cellStyle name="Note 3 3 3 6 3" xfId="16439" xr:uid="{CF6C71F0-6201-4507-9418-97CE4C2858CD}"/>
    <cellStyle name="Note 3 3 3 6 3 2" xfId="27957" xr:uid="{4ECA63E0-FF79-46ED-92D1-296E6329FDA0}"/>
    <cellStyle name="Note 3 3 3 6 4" xfId="23556" xr:uid="{E225041D-DDD7-43C3-8387-976511992C43}"/>
    <cellStyle name="Note 3 3 3 6 5" xfId="12340" xr:uid="{2E94749E-2939-4204-94B5-6E1050BA6E46}"/>
    <cellStyle name="Note 3 3 3 7" xfId="3212" xr:uid="{754A52B2-FD7B-4485-801E-A55F72DDA8DA}"/>
    <cellStyle name="Note 3 3 3 7 2" xfId="6111" xr:uid="{B630F27F-FDB3-4A85-AA4F-15A16659BA46}"/>
    <cellStyle name="Note 3 3 3 7 2 2" xfId="18384" xr:uid="{38631493-55DF-4A7C-B7E4-E2AF93C3833D}"/>
    <cellStyle name="Note 3 3 3 7 2 2 2" xfId="29922" xr:uid="{C4C7A674-7030-43DE-B0A9-02B20124B235}"/>
    <cellStyle name="Note 3 3 3 7 2 3" xfId="26859" xr:uid="{AB510225-8E33-46D1-A2BA-1033CF48B924}"/>
    <cellStyle name="Note 3 3 3 7 2 4" xfId="15453" xr:uid="{B26E06D3-2E2E-416B-AE5D-AA60FDFB09AA}"/>
    <cellStyle name="Note 3 3 3 7 3" xfId="16830" xr:uid="{F6AB8EB2-60DA-471B-918F-0C228F2DEF13}"/>
    <cellStyle name="Note 3 3 3 7 3 2" xfId="28362" xr:uid="{7CF5211E-9B9C-4190-B6BC-33E867F5F399}"/>
    <cellStyle name="Note 3 3 3 7 4" xfId="23961" xr:uid="{6DD88E01-A7D5-4CB0-9108-280ACE2B5455}"/>
    <cellStyle name="Note 3 3 3 7 5" xfId="12681" xr:uid="{A7F8EABE-EF9F-4B04-837E-AE6CCA76F3F3}"/>
    <cellStyle name="Note 3 3 3 8" xfId="5021" xr:uid="{1CA6E240-F85B-42A1-9656-7CE3E657E195}"/>
    <cellStyle name="Note 3 3 3 8 2" xfId="17294" xr:uid="{1BED126A-2E09-4957-9917-7FA49A1B8A54}"/>
    <cellStyle name="Note 3 3 3 8 2 2" xfId="28832" xr:uid="{153A529B-736F-49A4-AEFC-FF8373263756}"/>
    <cellStyle name="Note 3 3 3 8 3" xfId="25769" xr:uid="{304DA993-E1D3-4A11-B509-0CA9F21FEC58}"/>
    <cellStyle name="Note 3 3 3 8 4" xfId="14443" xr:uid="{59A3F50C-74F1-442D-A0C0-D761A21D1310}"/>
    <cellStyle name="Note 3 3 3 9" xfId="7808" xr:uid="{45CD3F5C-E589-4041-B30C-0234D03B8C9E}"/>
    <cellStyle name="Note 3 3 3 9 2" xfId="27272" xr:uid="{27C5CF23-290C-4DED-A30B-EC6A534DE632}"/>
    <cellStyle name="Note 3 3 3 9 3" xfId="15820" xr:uid="{D6209E73-0000-4E88-BF77-EE3A61FF12CD}"/>
    <cellStyle name="Note 3 3 4" xfId="1551" xr:uid="{C16EF331-31CB-4178-AAA9-249DA23505AF}"/>
    <cellStyle name="Note 3 3 4 10" xfId="9082" xr:uid="{9705EC1E-40EC-4186-8C8B-C45A33B28156}"/>
    <cellStyle name="Note 3 3 4 10 2" xfId="22304" xr:uid="{99046329-9359-42A0-8E58-8D033DF12CCB}"/>
    <cellStyle name="Note 3 3 4 11" xfId="11324" xr:uid="{389CC677-EFCD-4D5C-AFA3-97AC52E3BE5C}"/>
    <cellStyle name="Note 3 3 4 2" xfId="2571" xr:uid="{25772D3B-38EC-43C0-A7A3-204C10B39475}"/>
    <cellStyle name="Note 3 3 4 2 2" xfId="5470" xr:uid="{0498CF5A-D41B-4C02-985D-6AD90109AA31}"/>
    <cellStyle name="Note 3 3 4 2 2 2" xfId="17743" xr:uid="{063B7C6F-60E5-44FD-AF32-3FC92F6D5959}"/>
    <cellStyle name="Note 3 3 4 2 2 2 2" xfId="29281" xr:uid="{0AC3926F-4C68-4897-8902-FAC96C0F281F}"/>
    <cellStyle name="Note 3 3 4 2 2 3" xfId="26218" xr:uid="{C4C12440-0D48-42AF-8872-55BE1B5A0393}"/>
    <cellStyle name="Note 3 3 4 2 2 4" xfId="14853" xr:uid="{307100BE-010A-4531-B89C-D5C80930C91A}"/>
    <cellStyle name="Note 3 3 4 2 3" xfId="8217" xr:uid="{94C61923-B043-43B2-95AB-6DCEAE772728}"/>
    <cellStyle name="Note 3 3 4 2 3 2" xfId="27721" xr:uid="{CB697EE5-4DE3-45A2-8D99-0D46A7C534E0}"/>
    <cellStyle name="Note 3 3 4 2 3 3" xfId="16230" xr:uid="{03B0E448-2C64-4390-9017-F5345F094A01}"/>
    <cellStyle name="Note 3 3 4 2 4" xfId="9651" xr:uid="{381ADD20-079B-469F-9691-E518F0396075}"/>
    <cellStyle name="Note 3 3 4 2 4 2" xfId="23320" xr:uid="{E982E135-FA6D-45EE-A8C7-65E3E9B116A8}"/>
    <cellStyle name="Note 3 3 4 2 5" xfId="12184" xr:uid="{784176EF-83EB-4710-8992-213A3B872435}"/>
    <cellStyle name="Note 3 3 4 3" xfId="2372" xr:uid="{80089081-7E11-4366-98B3-0BE63E6477C3}"/>
    <cellStyle name="Note 3 3 4 3 2" xfId="5271" xr:uid="{7CD3B856-7DC3-4BE0-9C40-55609701D6C5}"/>
    <cellStyle name="Note 3 3 4 3 2 2" xfId="17544" xr:uid="{3CFE1B9B-C310-4DC3-87BD-2C5A33248A3E}"/>
    <cellStyle name="Note 3 3 4 3 2 2 2" xfId="29082" xr:uid="{0C005C21-71D5-4E7C-8CD5-B776BC7A8545}"/>
    <cellStyle name="Note 3 3 4 3 2 3" xfId="26019" xr:uid="{CF00596D-69E5-47E4-B950-16EFFEF56C36}"/>
    <cellStyle name="Note 3 3 4 3 2 4" xfId="14677" xr:uid="{72D82ED5-E152-4C19-9EA7-0CDBE0AF3D13}"/>
    <cellStyle name="Note 3 3 4 3 3" xfId="8748" xr:uid="{3E133F8C-338B-421E-AD37-E3023F951BB1}"/>
    <cellStyle name="Note 3 3 4 3 3 2" xfId="27522" xr:uid="{63BC65B5-9F90-448B-A855-F24BA56619E9}"/>
    <cellStyle name="Note 3 3 4 3 3 3" xfId="16054" xr:uid="{33A2CEF6-0886-47A1-A934-5736CEFA141D}"/>
    <cellStyle name="Note 3 3 4 3 4" xfId="10182" xr:uid="{7EBDE424-CCA5-40BB-A3C1-C977B1DDB70E}"/>
    <cellStyle name="Note 3 3 4 3 4 2" xfId="23121" xr:uid="{C7BE4AD1-7118-43AE-A3A2-0599E548A925}"/>
    <cellStyle name="Note 3 3 4 3 5" xfId="12031" xr:uid="{A2F4379E-11C7-49F3-A0E6-FB905D19A05B}"/>
    <cellStyle name="Note 3 3 4 4" xfId="2532" xr:uid="{51BB4A5A-E65A-4270-98E2-FF2858CB6FB2}"/>
    <cellStyle name="Note 3 3 4 4 2" xfId="5431" xr:uid="{C8E45355-9798-4F6F-AFD8-92CF1AED1EBC}"/>
    <cellStyle name="Note 3 3 4 4 2 2" xfId="17704" xr:uid="{5E73CD21-D163-4809-9305-C04554991CD9}"/>
    <cellStyle name="Note 3 3 4 4 2 2 2" xfId="29242" xr:uid="{D631BE9B-8042-43EB-BB09-2F881D47E79B}"/>
    <cellStyle name="Note 3 3 4 4 2 3" xfId="26179" xr:uid="{C2D86652-3947-4515-A874-23EA5803EA9F}"/>
    <cellStyle name="Note 3 3 4 4 2 4" xfId="14820" xr:uid="{EA121F37-1787-4EB3-A144-787208328BBF}"/>
    <cellStyle name="Note 3 3 4 4 3" xfId="16197" xr:uid="{ADA0163B-68EE-478C-B80D-E2BCDB724A76}"/>
    <cellStyle name="Note 3 3 4 4 3 2" xfId="27682" xr:uid="{197F44B5-722C-4FDC-84D2-3B8516D25249}"/>
    <cellStyle name="Note 3 3 4 4 4" xfId="23281" xr:uid="{4C3D65A2-FAF5-4FA2-86B1-BADBC0513DBC}"/>
    <cellStyle name="Note 3 3 4 4 5" xfId="12153" xr:uid="{A47F55A7-FBC7-462E-AC05-21C1CA9A23F6}"/>
    <cellStyle name="Note 3 3 4 5" xfId="1108" xr:uid="{28E7887F-0A6F-4E3C-9FB3-874841F5E5B0}"/>
    <cellStyle name="Note 3 3 4 5 2" xfId="4011" xr:uid="{3D91780A-B969-4132-A8AA-950A890946A5}"/>
    <cellStyle name="Note 3 3 4 5 2 2" xfId="17121" xr:uid="{9978837A-7426-433C-A356-197AD1231C18}"/>
    <cellStyle name="Note 3 3 4 5 2 2 2" xfId="28659" xr:uid="{A45CF161-DD77-4FB9-9171-B878125C9DDD}"/>
    <cellStyle name="Note 3 3 4 5 2 3" xfId="24759" xr:uid="{988A3F2B-7CA9-4AB5-90C3-CA67CCD897E9}"/>
    <cellStyle name="Note 3 3 4 5 2 4" xfId="13439" xr:uid="{125D2E8C-451B-478C-9A04-80EAB961F462}"/>
    <cellStyle name="Note 3 3 4 5 3" xfId="15653" xr:uid="{61A93A83-978F-47CA-A76C-AFACD0CE38E4}"/>
    <cellStyle name="Note 3 3 4 5 3 2" xfId="27099" xr:uid="{E44D983E-3C9F-4B25-9888-D25FB8FBD4D6}"/>
    <cellStyle name="Note 3 3 4 5 4" xfId="21861" xr:uid="{710586EA-1769-46AC-A9BF-2EE0DD308B28}"/>
    <cellStyle name="Note 3 3 4 5 5" xfId="10923" xr:uid="{F58EFC5F-C207-4F98-B845-249D6D5C5B8F}"/>
    <cellStyle name="Note 3 3 4 6" xfId="826" xr:uid="{29A6717B-5ECA-4277-B394-2F02262CC39C}"/>
    <cellStyle name="Note 3 3 4 6 2" xfId="3729" xr:uid="{B48E8C66-9BEC-4EE4-9E12-D719F7E912D5}"/>
    <cellStyle name="Note 3 3 4 6 2 2" xfId="17002" xr:uid="{622F6C3E-3A61-46AE-957B-8B559FA0C89F}"/>
    <cellStyle name="Note 3 3 4 6 2 2 2" xfId="28537" xr:uid="{BB41ED48-5DF4-4A12-B5CC-043164501C76}"/>
    <cellStyle name="Note 3 3 4 6 2 3" xfId="24477" xr:uid="{58F835BD-1732-4E8B-B33E-6AE5DEBC15DB}"/>
    <cellStyle name="Note 3 3 4 6 2 4" xfId="13182" xr:uid="{298F269B-06AB-4197-B80B-F0EC6C044D74}"/>
    <cellStyle name="Note 3 3 4 6 3" xfId="15556" xr:uid="{2D2D94F8-155E-446E-97A1-52A6597A45E7}"/>
    <cellStyle name="Note 3 3 4 6 3 2" xfId="26977" xr:uid="{810CD14D-5654-4DB9-9B5D-22641F0D5838}"/>
    <cellStyle name="Note 3 3 4 6 4" xfId="21579" xr:uid="{B6E1C98E-2A63-4C84-A542-46140C230BAA}"/>
    <cellStyle name="Note 3 3 4 6 5" xfId="10680" xr:uid="{9253C8E5-89CB-4C97-9F34-603118D32E46}"/>
    <cellStyle name="Note 3 3 4 7" xfId="2458" xr:uid="{0596D5A1-A3D6-47F9-8760-802B68A59979}"/>
    <cellStyle name="Note 3 3 4 7 2" xfId="5357" xr:uid="{CBC905F4-B17B-4A9A-9CFC-60DA5EF52404}"/>
    <cellStyle name="Note 3 3 4 7 2 2" xfId="17630" xr:uid="{59FEF85F-7687-4EFD-B907-9DBD8FCBC1D4}"/>
    <cellStyle name="Note 3 3 4 7 2 2 2" xfId="29168" xr:uid="{90AC4A88-9014-41C0-8B6C-7EE23DC77858}"/>
    <cellStyle name="Note 3 3 4 7 2 3" xfId="26105" xr:uid="{23AB9FF2-9DBE-441B-AEDE-9DB823B11040}"/>
    <cellStyle name="Note 3 3 4 7 2 4" xfId="14755" xr:uid="{E9E6CC63-4C36-4EBE-8918-2E7F9A457278}"/>
    <cellStyle name="Note 3 3 4 7 3" xfId="16132" xr:uid="{0114C7B9-D72C-4272-8162-E967C024FB61}"/>
    <cellStyle name="Note 3 3 4 7 3 2" xfId="27608" xr:uid="{0F83E63B-E47E-40FA-98E6-00F3AD1D199C}"/>
    <cellStyle name="Note 3 3 4 7 4" xfId="23207" xr:uid="{86C4D5F1-51CE-430A-B92B-30859DCD3A2E}"/>
    <cellStyle name="Note 3 3 4 7 5" xfId="12095" xr:uid="{0427852C-19C3-43D6-BA8E-4E636EE20893}"/>
    <cellStyle name="Note 3 3 4 8" xfId="4454" xr:uid="{0DA9273B-2597-4A4F-8EC6-FBC46D436928}"/>
    <cellStyle name="Note 3 3 4 8 2" xfId="17230" xr:uid="{599B31CF-139F-41FC-BF19-C578CA998DCA}"/>
    <cellStyle name="Note 3 3 4 8 2 2" xfId="28768" xr:uid="{AB45362A-2BC5-4594-AE22-2A763E475BCA}"/>
    <cellStyle name="Note 3 3 4 8 3" xfId="25202" xr:uid="{BAA1C1AE-8D07-4A9B-854B-78776FAD89AC}"/>
    <cellStyle name="Note 3 3 4 8 4" xfId="13876" xr:uid="{14DEA7D5-5941-4B28-AC1D-879821E92731}"/>
    <cellStyle name="Note 3 3 4 9" xfId="7314" xr:uid="{8FC40673-1396-4D8B-AF18-B09F9418D1E5}"/>
    <cellStyle name="Note 3 3 4 9 2" xfId="27208" xr:uid="{98CE86C8-D4C2-4452-B0B1-3960344C6926}"/>
    <cellStyle name="Note 3 3 4 9 3" xfId="15756" xr:uid="{80861A81-9766-4427-90B2-99705A822195}"/>
    <cellStyle name="Note 3 3 5" xfId="1148" xr:uid="{F7D3A8A7-15B2-4826-81E7-2CC4D4AC21FB}"/>
    <cellStyle name="Note 3 3 5 2" xfId="4051" xr:uid="{68B10383-6A11-44A8-AD9E-E2A79C91355C}"/>
    <cellStyle name="Note 3 3 5 2 2" xfId="17155" xr:uid="{DEB00770-4DAF-4D09-B9BE-47864E29448A}"/>
    <cellStyle name="Note 3 3 5 2 2 2" xfId="28693" xr:uid="{0EA823B1-F641-48B7-969D-B1F5E4F88D79}"/>
    <cellStyle name="Note 3 3 5 2 3" xfId="24799" xr:uid="{428A7E8C-3CA5-47C4-BCCD-2A8ACCA2A01E}"/>
    <cellStyle name="Note 3 3 5 2 4" xfId="13473" xr:uid="{A4EF877C-A898-41D9-982C-5314C5C86CEA}"/>
    <cellStyle name="Note 3 3 5 3" xfId="6870" xr:uid="{A911381B-C9C5-4412-A280-D07B573011BE}"/>
    <cellStyle name="Note 3 3 5 3 2" xfId="27133" xr:uid="{CE4A7D2F-AC4A-4E60-9467-004438516330}"/>
    <cellStyle name="Note 3 3 5 3 3" xfId="15681" xr:uid="{5DCCD568-3D82-4D28-9FAF-BEB5182671AB}"/>
    <cellStyle name="Note 3 3 5 4" xfId="8966" xr:uid="{94F95301-94F2-4B97-8B98-54B6430762B5}"/>
    <cellStyle name="Note 3 3 5 4 2" xfId="21901" xr:uid="{29A6FED1-4C32-4107-BE3B-82890D7D679B}"/>
    <cellStyle name="Note 3 3 5 5" xfId="10953" xr:uid="{6D17CA7B-238C-44EC-9046-38E7C296FF43}"/>
    <cellStyle name="Note 3 3 6" xfId="2268" xr:uid="{FBD69163-4C26-458D-8865-201C68C035E7}"/>
    <cellStyle name="Note 3 3 6 2" xfId="5167" xr:uid="{631A313D-88F7-440F-A66A-1FC4F0992F4F}"/>
    <cellStyle name="Note 3 3 6 2 2" xfId="17440" xr:uid="{D29F9742-4FA7-438D-B90F-4D55400B6A42}"/>
    <cellStyle name="Note 3 3 6 2 2 2" xfId="28978" xr:uid="{1D907F2A-B867-4103-8DDD-22FDF160A7B3}"/>
    <cellStyle name="Note 3 3 6 2 3" xfId="25915" xr:uid="{DD177D3F-F831-4DA4-8C6C-920CD0D6F841}"/>
    <cellStyle name="Note 3 3 6 2 4" xfId="14583" xr:uid="{B9E2F6B4-44F5-4A23-B7CA-426B29DA8F1A}"/>
    <cellStyle name="Note 3 3 6 3" xfId="6663" xr:uid="{81C739BE-0EFD-4DA8-9EA8-5371EA5CE32A}"/>
    <cellStyle name="Note 3 3 6 3 2" xfId="27418" xr:uid="{6F82F34A-BAB9-4891-A11C-CD40AC1D9128}"/>
    <cellStyle name="Note 3 3 6 3 3" xfId="15960" xr:uid="{0219BB25-309D-4B06-ADBB-5AE387873C91}"/>
    <cellStyle name="Note 3 3 6 4" xfId="8900" xr:uid="{738A779D-A8CE-4B9A-8E0C-7C18EA49FB8F}"/>
    <cellStyle name="Note 3 3 6 4 2" xfId="23017" xr:uid="{BD4712B1-29E2-4275-994B-3D3276938FFE}"/>
    <cellStyle name="Note 3 3 6 5" xfId="11956" xr:uid="{F4DA507B-5864-49A0-BB34-5BDD9CE04395}"/>
    <cellStyle name="Note 3 3 7" xfId="2710" xr:uid="{BDAA41DE-36ED-499B-A92C-92DB30DE7B52}"/>
    <cellStyle name="Note 3 3 7 2" xfId="5609" xr:uid="{1E16A9C1-D1D7-4287-BFF5-E05E99B6E809}"/>
    <cellStyle name="Note 3 3 7 2 2" xfId="17882" xr:uid="{98FB0807-DC29-4C63-9042-4923151E9690}"/>
    <cellStyle name="Note 3 3 7 2 2 2" xfId="29420" xr:uid="{036AC9BA-F284-4777-8E76-B75C50E18294}"/>
    <cellStyle name="Note 3 3 7 2 3" xfId="26357" xr:uid="{A0833728-409A-4363-B642-2D06CB100BCC}"/>
    <cellStyle name="Note 3 3 7 2 4" xfId="14973" xr:uid="{E52804EE-1FD0-46A5-8A4F-8281CEC3135C}"/>
    <cellStyle name="Note 3 3 7 3" xfId="16350" xr:uid="{7BE575D8-F382-44B6-94EC-4D4F0D878604}"/>
    <cellStyle name="Note 3 3 7 3 2" xfId="27860" xr:uid="{308B77E2-0836-4BE8-BE4F-509C93F41E88}"/>
    <cellStyle name="Note 3 3 7 4" xfId="23459" xr:uid="{5BA984E8-D7CE-4E25-A51E-1268A956AC44}"/>
    <cellStyle name="Note 3 3 7 5" xfId="12276" xr:uid="{B977B7D3-463B-4142-AC24-758E3B74284D}"/>
    <cellStyle name="Note 3 3 8" xfId="3481" xr:uid="{289E1E28-7AD2-470A-BFC2-56359E2F8F1D}"/>
    <cellStyle name="Note 3 3 8 2" xfId="16925" xr:uid="{CBF6C384-9AFB-4A89-9BBE-EF4E67206BD5}"/>
    <cellStyle name="Note 3 3 8 2 2" xfId="28457" xr:uid="{C6F4EF2D-10A1-4237-8738-E54BEAD4BD0A}"/>
    <cellStyle name="Note 3 3 8 3" xfId="24229" xr:uid="{07E472A1-5FDC-4FDB-B5F5-3B75C516499A}"/>
    <cellStyle name="Note 3 3 8 4" xfId="12949" xr:uid="{1EF10112-B7E0-47A6-ADFD-B01E925E31F4}"/>
    <cellStyle name="Note 3 3 9" xfId="6412" xr:uid="{09450043-E07A-47CE-AE02-7D6FE0DE28A2}"/>
    <cellStyle name="Note 3 3 9 2" xfId="21331" xr:uid="{AB2DDB3A-702B-495D-A41D-2D3B0039FA46}"/>
    <cellStyle name="Note 3 4" xfId="1357" xr:uid="{F9CC2902-9928-4B77-A538-171A29AC896B}"/>
    <cellStyle name="Note 3 4 10" xfId="9203" xr:uid="{A611B206-A778-42AD-8EC6-848349570D2F}"/>
    <cellStyle name="Note 3 4 10 2" xfId="22110" xr:uid="{C8474111-427C-4B78-AF3F-86ACFF356503}"/>
    <cellStyle name="Note 3 4 11" xfId="11144" xr:uid="{647A0A2F-470F-474F-8243-79FB84E91AEB}"/>
    <cellStyle name="Note 3 4 2" xfId="854" xr:uid="{755375D4-C05A-45EE-82F5-B2F681AF18B7}"/>
    <cellStyle name="Note 3 4 2 2" xfId="3757" xr:uid="{F02D8350-D3B7-4A38-8BBF-1BEBEF9D4E3D}"/>
    <cellStyle name="Note 3 4 2 2 2" xfId="8627" xr:uid="{55319024-A6DE-4644-B4C9-72A4B3A800BA}"/>
    <cellStyle name="Note 3 4 2 2 2 2" xfId="28563" xr:uid="{651887BC-A4B6-43EF-9F22-CC80FF3E1A2E}"/>
    <cellStyle name="Note 3 4 2 2 2 3" xfId="17027" xr:uid="{04E8766A-0EDD-4BE0-A596-6AD08F52340D}"/>
    <cellStyle name="Note 3 4 2 2 3" xfId="10061" xr:uid="{3E9E1A87-F1AD-4D6E-ACC0-005E536C8883}"/>
    <cellStyle name="Note 3 4 2 2 3 2" xfId="24505" xr:uid="{822B9142-02C6-4E8D-82BB-94240AC79F5B}"/>
    <cellStyle name="Note 3 4 2 2 4" xfId="13204" xr:uid="{CA648F58-3E6C-483D-9C3D-D8D433698C7D}"/>
    <cellStyle name="Note 3 4 2 3" xfId="8821" xr:uid="{5E3DC08D-9280-427B-9555-561E3321903E}"/>
    <cellStyle name="Note 3 4 2 3 2" xfId="10255" xr:uid="{81D7ADAD-11EC-407C-AE73-42F38C334E3C}"/>
    <cellStyle name="Note 3 4 2 3 2 2" xfId="27003" xr:uid="{2CA4F9DE-5A1B-4E5D-A8B7-66DE92B4DA38}"/>
    <cellStyle name="Note 3 4 2 3 3" xfId="15576" xr:uid="{D1563E59-31CF-4173-A8A5-1454820FBD88}"/>
    <cellStyle name="Note 3 4 2 4" xfId="7976" xr:uid="{52B293E7-A382-48B6-BEE0-4E1537E1666C}"/>
    <cellStyle name="Note 3 4 2 4 2" xfId="21607" xr:uid="{FA40EBCD-3B7A-4773-94C3-56AA9BFC2936}"/>
    <cellStyle name="Note 3 4 2 5" xfId="9410" xr:uid="{E0BF195C-72CA-419C-B766-4F8B377E2E87}"/>
    <cellStyle name="Note 3 4 2 6" xfId="10700" xr:uid="{D9F813E8-F6B5-4CFA-B9F9-E0288CFDCD97}"/>
    <cellStyle name="Note 3 4 3" xfId="2461" xr:uid="{CAB6F9F7-129D-49AF-A986-030827792124}"/>
    <cellStyle name="Note 3 4 3 2" xfId="5360" xr:uid="{15D8934C-6C6B-486F-BB26-34D88E60D757}"/>
    <cellStyle name="Note 3 4 3 2 2" xfId="8552" xr:uid="{5F7ECDD5-C878-4F1B-9B51-D9BDA105961F}"/>
    <cellStyle name="Note 3 4 3 2 2 2" xfId="29171" xr:uid="{E47D051C-297D-4414-8C98-39E1440BAD81}"/>
    <cellStyle name="Note 3 4 3 2 2 3" xfId="17633" xr:uid="{61BA2C41-A5A4-4F16-9835-CE04D3B67241}"/>
    <cellStyle name="Note 3 4 3 2 3" xfId="9986" xr:uid="{FE814B3F-ED79-44DF-975C-6F0E43F517C9}"/>
    <cellStyle name="Note 3 4 3 2 3 2" xfId="26108" xr:uid="{7DF527DB-EC8F-4276-9CAD-270CDEB6809D}"/>
    <cellStyle name="Note 3 4 3 2 4" xfId="14757" xr:uid="{416892EF-211E-4D88-BD7D-EB7613086F74}"/>
    <cellStyle name="Note 3 4 3 3" xfId="8230" xr:uid="{EBD36D75-C0E0-4192-A4A4-E9888DA3316C}"/>
    <cellStyle name="Note 3 4 3 3 2" xfId="9664" xr:uid="{4ACD2DF2-03DE-4BE8-B1E8-AC3A82B13081}"/>
    <cellStyle name="Note 3 4 3 3 2 2" xfId="27611" xr:uid="{C1D0E229-FEBB-4479-9696-CF1EB6B86E9C}"/>
    <cellStyle name="Note 3 4 3 3 3" xfId="16134" xr:uid="{55DB07E5-0921-4ABD-9340-62BC6FC6C7A1}"/>
    <cellStyle name="Note 3 4 3 4" xfId="7901" xr:uid="{E8951C76-F8D3-4250-A262-CDFDF3236907}"/>
    <cellStyle name="Note 3 4 3 4 2" xfId="23210" xr:uid="{0E4945D0-4DFA-443B-8E7E-046AB8E016D6}"/>
    <cellStyle name="Note 3 4 3 5" xfId="9335" xr:uid="{8BEFED87-820D-403E-8651-83FDA5AB54D1}"/>
    <cellStyle name="Note 3 4 3 6" xfId="12097" xr:uid="{08CD4D20-7625-46C5-8B11-2EF26EEE3A8B}"/>
    <cellStyle name="Note 3 4 4" xfId="2695" xr:uid="{3F0A1A5E-D0CD-4CF0-A823-C0BFB021091C}"/>
    <cellStyle name="Note 3 4 4 2" xfId="5594" xr:uid="{389EDAA9-CEF2-4F80-BD65-6D6A881C90BA}"/>
    <cellStyle name="Note 3 4 4 2 2" xfId="17867" xr:uid="{282B41B7-7E84-4BF4-9DE2-28C0BC0C7972}"/>
    <cellStyle name="Note 3 4 4 2 2 2" xfId="29405" xr:uid="{1411E0DB-0864-4B67-8F15-433B4CA5B662}"/>
    <cellStyle name="Note 3 4 4 2 3" xfId="26342" xr:uid="{12B2CF70-6412-410B-B5C4-D681E0A58135}"/>
    <cellStyle name="Note 3 4 4 2 4" xfId="14958" xr:uid="{05BC5BA0-2C43-4147-BEF6-A57DEFF5DA12}"/>
    <cellStyle name="Note 3 4 4 3" xfId="8420" xr:uid="{079856A6-5FED-4F5C-A091-F3341CE6303D}"/>
    <cellStyle name="Note 3 4 4 3 2" xfId="27845" xr:uid="{B3D653DB-207D-4F9A-B60C-DA590C9AF7CA}"/>
    <cellStyle name="Note 3 4 4 3 3" xfId="16335" xr:uid="{4EF1D749-36CE-4C5C-A63D-08B707CB6C9D}"/>
    <cellStyle name="Note 3 4 4 4" xfId="9854" xr:uid="{09A7C29F-ABD8-4368-88C2-728D511DC31B}"/>
    <cellStyle name="Note 3 4 4 4 2" xfId="23444" xr:uid="{503C42EA-F039-4C29-9200-2BD348987EB3}"/>
    <cellStyle name="Note 3 4 4 5" xfId="12264" xr:uid="{739B3A92-1C26-43BD-A513-79828B17A384}"/>
    <cellStyle name="Note 3 4 5" xfId="2729" xr:uid="{48A9D312-6EE9-464E-BAD2-872EE1FAF133}"/>
    <cellStyle name="Note 3 4 5 2" xfId="5628" xr:uid="{D2D8B0A8-233E-4602-8013-6E69905F3816}"/>
    <cellStyle name="Note 3 4 5 2 2" xfId="17901" xr:uid="{4B0A496C-EA2C-4AC7-BD69-E6EE3D962ACB}"/>
    <cellStyle name="Note 3 4 5 2 2 2" xfId="29439" xr:uid="{3D3600EF-9C45-4CAF-A5C6-B9CC153AAA68}"/>
    <cellStyle name="Note 3 4 5 2 3" xfId="26376" xr:uid="{71562FA1-D689-4CC2-B1A3-223D0B574901}"/>
    <cellStyle name="Note 3 4 5 2 4" xfId="14992" xr:uid="{E8678A51-7691-40F0-8FA1-95DF502AF0FC}"/>
    <cellStyle name="Note 3 4 5 3" xfId="8048" xr:uid="{5E168C37-0BC3-49DA-AB45-88BE2F4B20F3}"/>
    <cellStyle name="Note 3 4 5 3 2" xfId="27879" xr:uid="{0BF9F98C-9D30-4B32-B5A9-57DECCA6D3B2}"/>
    <cellStyle name="Note 3 4 5 3 3" xfId="16369" xr:uid="{F2BFDB28-0AD2-4F8C-B2C3-B4ACD2BAF3EB}"/>
    <cellStyle name="Note 3 4 5 4" xfId="9482" xr:uid="{9184A866-7ABE-4172-8386-C198E89AA882}"/>
    <cellStyle name="Note 3 4 5 4 2" xfId="23478" xr:uid="{5DC27F9F-4C40-4A02-8969-9776ED173086}"/>
    <cellStyle name="Note 3 4 5 5" xfId="12287" xr:uid="{44110B28-F8D4-412B-B661-54FA050AC158}"/>
    <cellStyle name="Note 3 4 6" xfId="1039" xr:uid="{2A8A5BA7-6CCB-4178-9AD4-7319C88F579A}"/>
    <cellStyle name="Note 3 4 6 2" xfId="3942" xr:uid="{F7FEA960-6060-44BD-B1DE-0C14B6A6412A}"/>
    <cellStyle name="Note 3 4 6 2 2" xfId="17052" xr:uid="{553A5E3D-5962-40DF-9C9D-6B1310F7A703}"/>
    <cellStyle name="Note 3 4 6 2 2 2" xfId="28590" xr:uid="{1B728937-350E-49C6-983E-0FE7CB1E704A}"/>
    <cellStyle name="Note 3 4 6 2 3" xfId="24690" xr:uid="{F1CFFAC7-8DC6-4909-9DCF-55D1DAB396FC}"/>
    <cellStyle name="Note 3 4 6 2 4" xfId="13380" xr:uid="{96A4F3CB-A1D6-4FD0-A7C5-C9F969D1753E}"/>
    <cellStyle name="Note 3 4 6 3" xfId="15594" xr:uid="{FDE8FBC5-DB05-48A6-AEF7-BA9ED814A330}"/>
    <cellStyle name="Note 3 4 6 3 2" xfId="27030" xr:uid="{C896FD99-427B-419C-BB16-09FFAD780F3E}"/>
    <cellStyle name="Note 3 4 6 4" xfId="21792" xr:uid="{94325B3D-22A9-4336-9DF4-D8B4A00B9E1D}"/>
    <cellStyle name="Note 3 4 6 5" xfId="10875" xr:uid="{1564D329-A83F-4DF1-9391-1572C9EEA2FA}"/>
    <cellStyle name="Note 3 4 7" xfId="2907" xr:uid="{796A7D5D-4AB4-4DB1-B455-0BA3177C4FF5}"/>
    <cellStyle name="Note 3 4 7 2" xfId="5806" xr:uid="{728E8E21-D9F2-4D21-AF3B-E97D8429C817}"/>
    <cellStyle name="Note 3 4 7 2 2" xfId="18079" xr:uid="{F3BD6E3D-C923-4B02-9E44-309E0AE8ACA3}"/>
    <cellStyle name="Note 3 4 7 2 2 2" xfId="29617" xr:uid="{A105CF04-B8E6-4777-8AA7-6541F4A58FB1}"/>
    <cellStyle name="Note 3 4 7 2 3" xfId="26554" xr:uid="{1D80C04B-F2E6-4242-B8CF-BE59E243D456}"/>
    <cellStyle name="Note 3 4 7 2 4" xfId="15149" xr:uid="{AD4A3598-B312-46FE-963A-46E81AB0B7EA}"/>
    <cellStyle name="Note 3 4 7 3" xfId="16526" xr:uid="{C4F23E21-66F8-48DE-9C3D-194C8A934BF1}"/>
    <cellStyle name="Note 3 4 7 3 2" xfId="28057" xr:uid="{BF9442D5-1CC7-452B-863B-BEFFD02568AE}"/>
    <cellStyle name="Note 3 4 7 4" xfId="23656" xr:uid="{D53307B2-2948-49FE-985E-6969FC0B77B2}"/>
    <cellStyle name="Note 3 4 7 5" xfId="12406" xr:uid="{A9725A48-4B5C-4CCA-BBB7-E43DC0EC6B83}"/>
    <cellStyle name="Note 3 4 8" xfId="4260" xr:uid="{9760F334-9482-47A1-AD81-CE122A0F04CB}"/>
    <cellStyle name="Note 3 4 8 2" xfId="17197" xr:uid="{B38D24D3-CDCF-4E0A-859D-FF2F8970F126}"/>
    <cellStyle name="Note 3 4 8 2 2" xfId="28735" xr:uid="{CAD299B4-5A6A-4AA4-A510-4796F6DDE74E}"/>
    <cellStyle name="Note 3 4 8 3" xfId="25008" xr:uid="{412A9200-C875-4E15-A8A3-1C763F0432D2}"/>
    <cellStyle name="Note 3 4 8 4" xfId="13682" xr:uid="{94AFB1CC-89DB-43CE-92C4-7A17B1FF98C2}"/>
    <cellStyle name="Note 3 4 9" xfId="7769" xr:uid="{62C223FC-ECBB-492C-B0FC-D68155EF7784}"/>
    <cellStyle name="Note 3 4 9 2" xfId="27175" xr:uid="{6EA05046-087D-40F9-9D4A-B802A20D9792}"/>
    <cellStyle name="Note 3 4 9 3" xfId="15723" xr:uid="{8E1CDFFC-18C6-4B9E-93D3-40A7E7EFE516}"/>
    <cellStyle name="Note 3 5" xfId="1570" xr:uid="{5304197A-18D1-4D32-8EAF-DA6E345739DD}"/>
    <cellStyle name="Note 3 5 10" xfId="9181" xr:uid="{0E8D2D19-9911-4501-95E0-EB0F352FE5F4}"/>
    <cellStyle name="Note 3 5 10 2" xfId="22323" xr:uid="{7B15159C-BDD9-4B28-B388-B7A2A8C58208}"/>
    <cellStyle name="Note 3 5 11" xfId="11332" xr:uid="{D32DA2CA-CE89-4CDF-8266-1AC1935C6B3B}"/>
    <cellStyle name="Note 3 5 2" xfId="2630" xr:uid="{7914E9D0-CCEF-4A53-A4AE-6DCC108849C7}"/>
    <cellStyle name="Note 3 5 2 2" xfId="5529" xr:uid="{F0879B0C-6DE4-4CF6-B6E8-F7079547F6D7}"/>
    <cellStyle name="Note 3 5 2 2 2" xfId="8605" xr:uid="{184B3288-FAA6-484B-9C62-0238255D5CD3}"/>
    <cellStyle name="Note 3 5 2 2 2 2" xfId="29340" xr:uid="{285F4B8E-D147-41F8-92CD-33577419CF8D}"/>
    <cellStyle name="Note 3 5 2 2 2 3" xfId="17802" xr:uid="{EDA1632E-9B6C-4D31-AF33-4BF169B2B821}"/>
    <cellStyle name="Note 3 5 2 2 3" xfId="10039" xr:uid="{F226DABA-10F0-42FD-9A69-3377F06A9E19}"/>
    <cellStyle name="Note 3 5 2 2 3 2" xfId="26277" xr:uid="{B6D5FB5C-216B-4FB7-BE07-71D1A5B09E47}"/>
    <cellStyle name="Note 3 5 2 2 4" xfId="14904" xr:uid="{E13D7ACD-F210-4FD3-AACD-E57356B0E07C}"/>
    <cellStyle name="Note 3 5 2 3" xfId="8799" xr:uid="{AF6E942A-8116-49D7-9F2A-973D927F9B99}"/>
    <cellStyle name="Note 3 5 2 3 2" xfId="10233" xr:uid="{96D4FB36-67EB-400C-A6AE-133935C040B9}"/>
    <cellStyle name="Note 3 5 2 3 2 2" xfId="27780" xr:uid="{0A1C0FA8-5038-4662-96A1-6772B1B3334D}"/>
    <cellStyle name="Note 3 5 2 3 3" xfId="16281" xr:uid="{7C379CD1-3573-4B61-A7C2-CFE2A3D8914D}"/>
    <cellStyle name="Note 3 5 2 4" xfId="7954" xr:uid="{B1004768-FED1-4838-A2A8-3D4142AFBD28}"/>
    <cellStyle name="Note 3 5 2 4 2" xfId="23379" xr:uid="{E356A56A-23EA-4B4D-A56E-413E9C3FB8E4}"/>
    <cellStyle name="Note 3 5 2 5" xfId="9388" xr:uid="{37A6E8A5-7FAA-49DB-A25E-0814C727FF2C}"/>
    <cellStyle name="Note 3 5 2 6" xfId="12223" xr:uid="{54257807-A0DE-46BC-AB49-6052213918E6}"/>
    <cellStyle name="Note 3 5 3" xfId="1124" xr:uid="{9365A3FD-F9CF-4E29-879C-581A847A424F}"/>
    <cellStyle name="Note 3 5 3 2" xfId="4027" xr:uid="{4000E345-8F18-44EA-B96D-11477714406D}"/>
    <cellStyle name="Note 3 5 3 2 2" xfId="8477" xr:uid="{79C143EE-61E7-4924-B621-15F2F84EB160}"/>
    <cellStyle name="Note 3 5 3 2 2 2" xfId="28675" xr:uid="{6C7EB687-9B80-4E74-8441-B84D505CDC72}"/>
    <cellStyle name="Note 3 5 3 2 2 3" xfId="17137" xr:uid="{E7EC093E-851F-4D4F-BFD0-E66B77510A67}"/>
    <cellStyle name="Note 3 5 3 2 3" xfId="9911" xr:uid="{31B001C3-3E4B-498C-905A-632680647024}"/>
    <cellStyle name="Note 3 5 3 2 3 2" xfId="24775" xr:uid="{3E4189B6-F0F4-4CC6-A850-730BB34EB3F3}"/>
    <cellStyle name="Note 3 5 3 2 4" xfId="13450" xr:uid="{8F76B3EF-AA15-478E-8601-2971387B4848}"/>
    <cellStyle name="Note 3 5 3 3" xfId="8740" xr:uid="{4D961316-6A93-438E-BD79-FE04B7FEFC5E}"/>
    <cellStyle name="Note 3 5 3 3 2" xfId="10174" xr:uid="{AFA01320-1CF3-4651-865F-1A104672A34F}"/>
    <cellStyle name="Note 3 5 3 3 2 2" xfId="27115" xr:uid="{F7562B8D-4474-441D-9157-4A4827FF38CD}"/>
    <cellStyle name="Note 3 5 3 3 3" xfId="15664" xr:uid="{0517ABD9-165F-4ED6-ABC4-72D21B4BE6D8}"/>
    <cellStyle name="Note 3 5 3 4" xfId="7826" xr:uid="{CFB3519C-D2BC-4205-950D-40A04E2CC7E2}"/>
    <cellStyle name="Note 3 5 3 4 2" xfId="21877" xr:uid="{BC9BD2FE-4C30-480D-A3F8-DBB3FB763923}"/>
    <cellStyle name="Note 3 5 3 5" xfId="9260" xr:uid="{8831A6FE-1B68-4D26-B64E-1EA72B607B67}"/>
    <cellStyle name="Note 3 5 3 6" xfId="10934" xr:uid="{F851DFF4-8DE7-4E83-BE14-D3252805E49D}"/>
    <cellStyle name="Note 3 5 4" xfId="2795" xr:uid="{BF2F23FA-4783-4756-B46D-5D97D98BA661}"/>
    <cellStyle name="Note 3 5 4 2" xfId="5694" xr:uid="{34F347B8-C94A-4A92-9E87-34C78654167F}"/>
    <cellStyle name="Note 3 5 4 2 2" xfId="17967" xr:uid="{5DE1FA62-B954-474C-9BE3-D76CE9EB67AE}"/>
    <cellStyle name="Note 3 5 4 2 2 2" xfId="29505" xr:uid="{A2091AB8-13F5-49EE-BDFC-22325701AE0C}"/>
    <cellStyle name="Note 3 5 4 2 3" xfId="26442" xr:uid="{D821F971-ADD5-401D-B23D-7747EA10D80C}"/>
    <cellStyle name="Note 3 5 4 2 4" xfId="15050" xr:uid="{F965CAF0-8058-4C16-B63D-BF3721ADD07A}"/>
    <cellStyle name="Note 3 5 4 3" xfId="8398" xr:uid="{D5050DA8-3110-41E5-A133-D83553BA0B0B}"/>
    <cellStyle name="Note 3 5 4 3 2" xfId="27945" xr:uid="{9B417A09-BF02-441E-B04F-4D6879ECB64D}"/>
    <cellStyle name="Note 3 5 4 3 3" xfId="16427" xr:uid="{614D1BA4-35C9-4D9A-AF54-51E7EDAAAD76}"/>
    <cellStyle name="Note 3 5 4 4" xfId="9832" xr:uid="{0D4F114D-52F1-46DC-A426-846F114D2680}"/>
    <cellStyle name="Note 3 5 4 4 2" xfId="23544" xr:uid="{0120364B-7F7D-4E20-B774-D63A4F59E891}"/>
    <cellStyle name="Note 3 5 4 5" xfId="12330" xr:uid="{F8D82AF2-D061-4CF6-8EBC-D73A13F6CAC2}"/>
    <cellStyle name="Note 3 5 5" xfId="1044" xr:uid="{CEDD85C6-7272-4A8B-AC01-62E2EA8E3CBD}"/>
    <cellStyle name="Note 3 5 5 2" xfId="3947" xr:uid="{E56376A9-D7EF-4A23-915F-A31C3CE77A62}"/>
    <cellStyle name="Note 3 5 5 2 2" xfId="17057" xr:uid="{9AED0464-58C6-4293-83F3-48B35EE026E8}"/>
    <cellStyle name="Note 3 5 5 2 2 2" xfId="28595" xr:uid="{640C4D31-ABB9-44C8-BD0F-89A53337C677}"/>
    <cellStyle name="Note 3 5 5 2 3" xfId="24695" xr:uid="{01CC89BA-3651-4A90-BEF2-0E7A033DC3FE}"/>
    <cellStyle name="Note 3 5 5 2 4" xfId="13384" xr:uid="{7430EA36-BC95-4451-873C-D88BBE75835C}"/>
    <cellStyle name="Note 3 5 5 3" xfId="8737" xr:uid="{237622A7-F104-4338-8F0D-05227DF62B3A}"/>
    <cellStyle name="Note 3 5 5 3 2" xfId="27035" xr:uid="{3D823A87-7522-491C-9755-496EBC54C19E}"/>
    <cellStyle name="Note 3 5 5 3 3" xfId="15598" xr:uid="{BE1C489C-F1A1-45A5-9845-D712C5CA5A01}"/>
    <cellStyle name="Note 3 5 5 4" xfId="10171" xr:uid="{6CDA5C1B-81F7-4B5C-B699-C082F1B9AF42}"/>
    <cellStyle name="Note 3 5 5 4 2" xfId="21797" xr:uid="{0BD6BAE1-8EE3-4D88-9B2A-436C07EE1EB5}"/>
    <cellStyle name="Note 3 5 5 5" xfId="10878" xr:uid="{2B4D21CD-2858-4349-8F73-2BF3F740D624}"/>
    <cellStyle name="Note 3 5 6" xfId="2331" xr:uid="{762EEEC9-3118-4736-AE66-0545A4F8FB93}"/>
    <cellStyle name="Note 3 5 6 2" xfId="5230" xr:uid="{F16B4266-362C-4671-B9CA-FF13568AEF13}"/>
    <cellStyle name="Note 3 5 6 2 2" xfId="17503" xr:uid="{4120B0C9-6EED-4BA0-8F13-59E193C8BCD9}"/>
    <cellStyle name="Note 3 5 6 2 2 2" xfId="29041" xr:uid="{96E105EE-E3A1-467E-87B8-AECBDB9D14B0}"/>
    <cellStyle name="Note 3 5 6 2 3" xfId="25978" xr:uid="{60973F3D-E2F7-41CB-9B0E-05BD82AE8104}"/>
    <cellStyle name="Note 3 5 6 2 4" xfId="14642" xr:uid="{F0E2D0D0-B560-47FF-9F45-C8D8E26015DB}"/>
    <cellStyle name="Note 3 5 6 3" xfId="16019" xr:uid="{E454483E-9359-45AA-A253-3DAE5E5C9A79}"/>
    <cellStyle name="Note 3 5 6 3 2" xfId="27481" xr:uid="{E76DFEB4-9507-4967-A0CE-EA0491A2EBB4}"/>
    <cellStyle name="Note 3 5 6 4" xfId="23080" xr:uid="{BAA7D67D-6B8A-4971-9834-39598E331809}"/>
    <cellStyle name="Note 3 5 6 5" xfId="12002" xr:uid="{2619847F-3573-4A98-84FF-62ED48E89878}"/>
    <cellStyle name="Note 3 5 7" xfId="2664" xr:uid="{ADC756DF-17CF-4071-81B9-A88F334D5928}"/>
    <cellStyle name="Note 3 5 7 2" xfId="5563" xr:uid="{260888AB-C919-4043-B701-9D4E3A47FEE6}"/>
    <cellStyle name="Note 3 5 7 2 2" xfId="17836" xr:uid="{54DEE637-7E8B-4B5C-B147-A0C21146C651}"/>
    <cellStyle name="Note 3 5 7 2 2 2" xfId="29374" xr:uid="{1FBEE6C2-6E17-411E-B2D6-69539D8B4521}"/>
    <cellStyle name="Note 3 5 7 2 3" xfId="26311" xr:uid="{D3C9C48E-8B9A-4585-86CA-EBC5A44D04AF}"/>
    <cellStyle name="Note 3 5 7 2 4" xfId="14932" xr:uid="{0F9398EE-9E09-482E-86BF-8FE8D79D1CE3}"/>
    <cellStyle name="Note 3 5 7 3" xfId="16309" xr:uid="{6895BA51-C900-4628-BDEE-6CD78F569968}"/>
    <cellStyle name="Note 3 5 7 3 2" xfId="27814" xr:uid="{F723E892-CD09-4916-B67E-278013C2816A}"/>
    <cellStyle name="Note 3 5 7 4" xfId="23413" xr:uid="{A65C6A45-141E-4790-81B1-B134C48A3FA2}"/>
    <cellStyle name="Note 3 5 7 5" xfId="12245" xr:uid="{EB577835-39AB-44B2-B57B-4AA544F68EF2}"/>
    <cellStyle name="Note 3 5 8" xfId="4473" xr:uid="{6D1CE535-9F92-47D6-A3E0-F219E6837CC2}"/>
    <cellStyle name="Note 3 5 8 2" xfId="17249" xr:uid="{7D3AC704-D726-4959-97FE-55C8C42DFEDE}"/>
    <cellStyle name="Note 3 5 8 2 2" xfId="28787" xr:uid="{0E61CB23-991E-4C6D-B126-DEF8FB2647E1}"/>
    <cellStyle name="Note 3 5 8 3" xfId="25221" xr:uid="{723DB632-A821-424D-8678-762EC0B5C0FB}"/>
    <cellStyle name="Note 3 5 8 4" xfId="13895" xr:uid="{518C8185-7F69-4888-8A6E-A2AA8D669F00}"/>
    <cellStyle name="Note 3 5 9" xfId="7747" xr:uid="{42D7D290-7C83-4064-A867-92A56163CC78}"/>
    <cellStyle name="Note 3 5 9 2" xfId="27227" xr:uid="{41E5E5B1-4F59-4DE4-B2E2-E99C43ECEC36}"/>
    <cellStyle name="Note 3 5 9 3" xfId="15775" xr:uid="{AC8524EF-F933-46D9-95C7-3EB660624753}"/>
    <cellStyle name="Note 3 6" xfId="820" xr:uid="{D6A3A83E-5402-4965-ABD6-0B9452B97131}"/>
    <cellStyle name="Note 3 6 2" xfId="3723" xr:uid="{05024E87-8B2B-4282-A95F-0F25147A3234}"/>
    <cellStyle name="Note 3 6 2 2" xfId="8633" xr:uid="{38C9BF64-D16B-4430-A989-C372AE4BC0DF}"/>
    <cellStyle name="Note 3 6 2 2 2" xfId="10067" xr:uid="{A60FBE22-CA38-4AF2-99CF-E523B4B6E094}"/>
    <cellStyle name="Note 3 6 2 2 2 2" xfId="28532" xr:uid="{D7595495-9762-4BF6-A4B1-1FB2FA70A306}"/>
    <cellStyle name="Note 3 6 2 2 3" xfId="16997" xr:uid="{482F1128-E9AB-44EB-8E3D-BB7E195B154F}"/>
    <cellStyle name="Note 3 6 2 3" xfId="8827" xr:uid="{5B351076-A66C-44BD-A318-9B6542C7F818}"/>
    <cellStyle name="Note 3 6 2 3 2" xfId="10261" xr:uid="{EECA5D17-1420-465F-A1D9-DFEE1C6A80F9}"/>
    <cellStyle name="Note 3 6 2 3 3" xfId="24471" xr:uid="{C5A4ABD7-F805-4687-9070-76B88C541CD8}"/>
    <cellStyle name="Note 3 6 2 4" xfId="7982" xr:uid="{2EDCC895-401A-4745-982F-02A881D867C1}"/>
    <cellStyle name="Note 3 6 2 5" xfId="9416" xr:uid="{4D5D3259-26E4-4246-A240-3C800C439AA6}"/>
    <cellStyle name="Note 3 6 2 6" xfId="13177" xr:uid="{5F3B1255-CB25-4BDA-BA5A-B97B0B43F4C5}"/>
    <cellStyle name="Note 3 6 3" xfId="7884" xr:uid="{5D185B8B-92AD-4BB7-903B-920DF7F32CF6}"/>
    <cellStyle name="Note 3 6 3 2" xfId="8535" xr:uid="{340B03CE-A2C6-439B-AB09-BF47A6D4506B}"/>
    <cellStyle name="Note 3 6 3 2 2" xfId="9969" xr:uid="{7E05911A-D827-4FAA-80E8-6EA21C14A338}"/>
    <cellStyle name="Note 3 6 3 2 3" xfId="26972" xr:uid="{2AF6C234-E088-44A2-A1D9-C65D96B0E1AF}"/>
    <cellStyle name="Note 3 6 3 3" xfId="8344" xr:uid="{5AAC2FCA-0E56-4E96-A894-CD56334B1AC6}"/>
    <cellStyle name="Note 3 6 3 3 2" xfId="9778" xr:uid="{D1CDBA9A-5AF7-4347-8626-12B376A8D2C1}"/>
    <cellStyle name="Note 3 6 3 4" xfId="9318" xr:uid="{3D9E046C-99F0-49AB-B204-D50BB23A08FF}"/>
    <cellStyle name="Note 3 6 3 5" xfId="15552" xr:uid="{0FB3CB73-D2A4-4C77-BD79-2D36DAB9033A}"/>
    <cellStyle name="Note 3 6 4" xfId="8426" xr:uid="{4FFC846E-99EC-46A5-8E9B-CE24BBD386CE}"/>
    <cellStyle name="Note 3 6 4 2" xfId="9860" xr:uid="{CB551BE5-B8C6-4A13-AF6C-525685A9273D}"/>
    <cellStyle name="Note 3 6 4 3" xfId="21573" xr:uid="{EFA7ECD7-C942-49E2-8686-E4D32BBBA29E}"/>
    <cellStyle name="Note 3 6 5" xfId="8724" xr:uid="{C4A29464-94B3-4D7D-82E8-D96AFF53A0BD}"/>
    <cellStyle name="Note 3 6 5 2" xfId="10158" xr:uid="{E9AD7C59-C551-4AF7-AD67-E520B792AC74}"/>
    <cellStyle name="Note 3 6 6" xfId="7775" xr:uid="{E397801D-11BA-4885-A8F1-0C6991570914}"/>
    <cellStyle name="Note 3 6 7" xfId="9209" xr:uid="{6FC0A486-BCF0-4E5C-8661-23E9FC2DF5CB}"/>
    <cellStyle name="Note 3 6 8" xfId="10675" xr:uid="{3F6B9F3F-76DE-4A2B-98E0-A58DCEDA4584}"/>
    <cellStyle name="Note 3 7" xfId="843" xr:uid="{BF82F018-F8C2-41F9-8350-0BBD5EF969CD}"/>
    <cellStyle name="Note 3 7 2" xfId="3746" xr:uid="{B34C459A-C013-48EE-812B-FC87EB6AD308}"/>
    <cellStyle name="Note 3 7 2 2" xfId="8111" xr:uid="{91F965D8-37C3-4D74-96B9-E225272D2B41}"/>
    <cellStyle name="Note 3 7 2 2 2" xfId="28554" xr:uid="{DE3670F4-332B-421D-B826-BB2E9CB85B90}"/>
    <cellStyle name="Note 3 7 2 2 3" xfId="17018" xr:uid="{112035D9-7502-4B26-9299-59E6C9C63437}"/>
    <cellStyle name="Note 3 7 2 3" xfId="9545" xr:uid="{EE23A282-257D-45EC-8D24-6B74C2CDE506}"/>
    <cellStyle name="Note 3 7 2 3 2" xfId="24494" xr:uid="{2F96FA1B-0969-4645-8E7A-DAD0A38F1959}"/>
    <cellStyle name="Note 3 7 2 4" xfId="13195" xr:uid="{ACF9848E-5AA6-48B6-A444-5AD99BD15F5D}"/>
    <cellStyle name="Note 3 7 3" xfId="7998" xr:uid="{390459C0-9574-46D2-9D66-E876D0D92D3E}"/>
    <cellStyle name="Note 3 7 3 2" xfId="9432" xr:uid="{32173CE9-AF71-479D-A586-8A619BE4B274}"/>
    <cellStyle name="Note 3 7 3 2 2" xfId="26994" xr:uid="{991648AB-9BF3-4872-BAF4-628DDF8D5032}"/>
    <cellStyle name="Note 3 7 3 3" xfId="15569" xr:uid="{D14A0FAB-4D9A-4311-B7E6-82C67B8AB4A3}"/>
    <cellStyle name="Note 3 7 4" xfId="7087" xr:uid="{AB41301F-42B6-46CE-8521-D4A902CC4964}"/>
    <cellStyle name="Note 3 7 4 2" xfId="21596" xr:uid="{5CBD3726-A326-48C3-B650-6C3CA7E0601C}"/>
    <cellStyle name="Note 3 7 5" xfId="9016" xr:uid="{AF7B5163-18D4-48DB-9A3E-5612C39B5176}"/>
    <cellStyle name="Note 3 7 6" xfId="10692" xr:uid="{B3319007-B5F7-4441-90A9-44AB30790A2D}"/>
    <cellStyle name="Note 3 8" xfId="2670" xr:uid="{AD6CDE1D-837C-4879-8F6C-AC4ECBB99F5E}"/>
    <cellStyle name="Note 3 8 2" xfId="5569" xr:uid="{9CD13ED4-55B6-4B5E-9285-7785BB6AC284}"/>
    <cellStyle name="Note 3 8 2 2" xfId="8125" xr:uid="{80D9CE27-C3FA-4E88-BC45-FD354B4792D0}"/>
    <cellStyle name="Note 3 8 2 2 2" xfId="29380" xr:uid="{925C9CB5-E965-4231-B8E9-5EFD20CD8C5E}"/>
    <cellStyle name="Note 3 8 2 2 3" xfId="17842" xr:uid="{AEA0A648-1D06-4429-B0F3-192A1B3FBA7B}"/>
    <cellStyle name="Note 3 8 2 3" xfId="9559" xr:uid="{E069B767-A9CD-4743-A494-661E7CB0C20D}"/>
    <cellStyle name="Note 3 8 2 3 2" xfId="26317" xr:uid="{ABAB3741-90FF-45E7-95A2-1628DF31672D}"/>
    <cellStyle name="Note 3 8 2 4" xfId="14938" xr:uid="{D2BC497B-C9F6-499C-BD5B-11D767EB5ACC}"/>
    <cellStyle name="Note 3 8 3" xfId="7995" xr:uid="{FFF97350-19DE-40AC-8975-65907B63FE6C}"/>
    <cellStyle name="Note 3 8 3 2" xfId="9429" xr:uid="{64FF76CC-8ADC-4633-A85E-20EAA75E21EB}"/>
    <cellStyle name="Note 3 8 3 2 2" xfId="27820" xr:uid="{ED0C7ED2-1D5C-4F01-9031-C05AF8E53B0F}"/>
    <cellStyle name="Note 3 8 3 3" xfId="16315" xr:uid="{C091290D-569F-481E-87DF-969864F7C4DB}"/>
    <cellStyle name="Note 3 8 4" xfId="7102" xr:uid="{D0473B93-EB6C-4096-A31B-99DB5E6DC58F}"/>
    <cellStyle name="Note 3 8 4 2" xfId="23419" xr:uid="{4F7427AC-E287-4FE2-B442-1F490C3C21B5}"/>
    <cellStyle name="Note 3 8 5" xfId="9030" xr:uid="{F68A6C69-F898-48E8-93D4-284EDBE0910D}"/>
    <cellStyle name="Note 3 8 6" xfId="12251" xr:uid="{6A6085E5-2548-4241-A45B-A6C28D5C91A7}"/>
    <cellStyle name="Note 3 9" xfId="834" xr:uid="{FA37895C-9B1E-44C2-B422-90F5A05437E7}"/>
    <cellStyle name="Note 3 9 2" xfId="3737" xr:uid="{093E5DAF-87C1-4080-9A7F-DC9FA73BD174}"/>
    <cellStyle name="Note 3 9 2 2" xfId="8504" xr:uid="{81AF8654-9317-4EF4-A3F9-A9502505A983}"/>
    <cellStyle name="Note 3 9 2 2 2" xfId="28545" xr:uid="{FAA988E3-6DCB-48F8-AD8B-65BA37036CBE}"/>
    <cellStyle name="Note 3 9 2 2 3" xfId="17010" xr:uid="{A9C21E45-D9FA-45C7-88BD-35F749635085}"/>
    <cellStyle name="Note 3 9 2 3" xfId="9938" xr:uid="{23D0F109-469A-4605-B054-321F7EA99401}"/>
    <cellStyle name="Note 3 9 2 3 2" xfId="24485" xr:uid="{7851B2F8-9B6C-4030-B7D7-C87A89BF27B2}"/>
    <cellStyle name="Note 3 9 2 4" xfId="13189" xr:uid="{71270178-94EA-4957-9DAD-0F1C75C5F866}"/>
    <cellStyle name="Note 3 9 3" xfId="8163" xr:uid="{EDDCB680-38D7-4B6C-B2F4-D2E610CC1075}"/>
    <cellStyle name="Note 3 9 3 2" xfId="9597" xr:uid="{42183CEC-4C46-45B5-93C0-4E35344B7CD4}"/>
    <cellStyle name="Note 3 9 3 2 2" xfId="26985" xr:uid="{FC180750-AD71-43BB-8817-7C782D7F3668}"/>
    <cellStyle name="Note 3 9 3 3" xfId="15563" xr:uid="{62A3B656-2B1A-4851-8A89-8CC45481B10E}"/>
    <cellStyle name="Note 3 9 4" xfId="7853" xr:uid="{DBC79801-C9BF-4C11-99FB-9D029C98720E}"/>
    <cellStyle name="Note 3 9 4 2" xfId="21587" xr:uid="{A4487C89-7938-4FA3-B393-6E84F9E650A2}"/>
    <cellStyle name="Note 3 9 5" xfId="9287" xr:uid="{4B9B7DDB-DD00-4422-B0B9-B7F0110D6E4F}"/>
    <cellStyle name="Note 3 9 6" xfId="10686" xr:uid="{EE2C09E6-7BA9-4C89-82CA-10D063E38074}"/>
    <cellStyle name="Note 4" xfId="568" xr:uid="{8C944D02-DF99-4CF2-A363-C8D81C323874}"/>
    <cellStyle name="Note 4 10" xfId="8838" xr:uid="{1688824E-7FDA-4864-989D-3DB057F27AD2}"/>
    <cellStyle name="Note 4 11" xfId="10455" xr:uid="{FBA0555F-553D-4C9A-A895-EB61B0DCA0FF}"/>
    <cellStyle name="Note 4 2" xfId="1571" xr:uid="{92870E4F-322B-404D-BE84-C27F15B1C087}"/>
    <cellStyle name="Note 4 2 10" xfId="9091" xr:uid="{4378D82E-8D00-4077-AC4C-B483C73819CD}"/>
    <cellStyle name="Note 4 2 10 2" xfId="22324" xr:uid="{AA1DCA3E-FECC-4496-833E-93D70BBF940D}"/>
    <cellStyle name="Note 4 2 11" xfId="11333" xr:uid="{67B24E66-EB3F-4A27-9481-BF262499A30C}"/>
    <cellStyle name="Note 4 2 2" xfId="2539" xr:uid="{43AA4451-1A14-4ED8-ACC8-209645D16C71}"/>
    <cellStyle name="Note 4 2 2 2" xfId="5438" xr:uid="{3FA6E175-83F5-4A64-9319-A3372C894561}"/>
    <cellStyle name="Note 4 2 2 2 2" xfId="17711" xr:uid="{70F40FAE-894A-4F56-A4FB-2D1F6A2E08E7}"/>
    <cellStyle name="Note 4 2 2 2 2 2" xfId="29249" xr:uid="{6E5F9AC0-7A7D-4878-862C-4DDBBE2219C0}"/>
    <cellStyle name="Note 4 2 2 2 3" xfId="26186" xr:uid="{988CD02D-487F-43CA-A7F1-D4873458F491}"/>
    <cellStyle name="Note 4 2 2 2 4" xfId="14827" xr:uid="{F736E032-FE7B-4072-A6E3-58B421227CE6}"/>
    <cellStyle name="Note 4 2 2 3" xfId="8226" xr:uid="{DF3F34AD-70D3-44B4-BE5D-FAE8C8372D58}"/>
    <cellStyle name="Note 4 2 2 3 2" xfId="27689" xr:uid="{1B17C293-C73D-4739-9324-50B5D386CC04}"/>
    <cellStyle name="Note 4 2 2 3 3" xfId="16204" xr:uid="{0376AD00-E026-431D-B739-754789C185F2}"/>
    <cellStyle name="Note 4 2 2 4" xfId="9660" xr:uid="{027BC645-081B-4515-B248-6372E5A1ABC2}"/>
    <cellStyle name="Note 4 2 2 4 2" xfId="23288" xr:uid="{7A3C349E-F9D0-4B79-8057-FC343890C071}"/>
    <cellStyle name="Note 4 2 2 5" xfId="12159" xr:uid="{2FE70618-1FF8-40B9-8648-045358A7A2E4}"/>
    <cellStyle name="Note 4 2 3" xfId="2333" xr:uid="{55FDD58E-D7AD-408C-AB7C-4E3E4A66D588}"/>
    <cellStyle name="Note 4 2 3 2" xfId="5232" xr:uid="{FE13549A-F724-46F5-823A-8DA4915675AE}"/>
    <cellStyle name="Note 4 2 3 2 2" xfId="17505" xr:uid="{77778C7A-DB1D-4441-99BB-556B6E5389F9}"/>
    <cellStyle name="Note 4 2 3 2 2 2" xfId="29043" xr:uid="{649078D2-4C37-4459-A497-F76E986813C7}"/>
    <cellStyle name="Note 4 2 3 2 3" xfId="25980" xr:uid="{2C6ADC98-E052-4B63-BC3F-C01770321BA2}"/>
    <cellStyle name="Note 4 2 3 2 4" xfId="14644" xr:uid="{FD27CDB6-F5D8-4A26-B7D0-4B21B4563EBC}"/>
    <cellStyle name="Note 4 2 3 3" xfId="8273" xr:uid="{44C75035-27A4-4946-B4DD-674BD0C3AB1E}"/>
    <cellStyle name="Note 4 2 3 3 2" xfId="27483" xr:uid="{E1849F60-6F97-46CD-BE29-5FE4AEDDA513}"/>
    <cellStyle name="Note 4 2 3 3 3" xfId="16021" xr:uid="{D28F8F48-6B75-4FFE-9DAA-07640E02A486}"/>
    <cellStyle name="Note 4 2 3 4" xfId="9707" xr:uid="{77048B83-945C-48A2-ACE3-13D63D7FA4B1}"/>
    <cellStyle name="Note 4 2 3 4 2" xfId="23082" xr:uid="{16F35D05-F8AF-4B5C-A3DE-DB49DDE195CE}"/>
    <cellStyle name="Note 4 2 3 5" xfId="12003" xr:uid="{0D81966E-D1DA-4010-A1A3-D5E7627881A8}"/>
    <cellStyle name="Note 4 2 4" xfId="2488" xr:uid="{AF6A2801-4766-4C4F-91CD-7A170D5579F8}"/>
    <cellStyle name="Note 4 2 4 2" xfId="5387" xr:uid="{CDCB3153-374B-417A-88F5-6811B500A0B7}"/>
    <cellStyle name="Note 4 2 4 2 2" xfId="17660" xr:uid="{C973CFDE-8906-4CD5-9F5A-D9B969498FC1}"/>
    <cellStyle name="Note 4 2 4 2 2 2" xfId="29198" xr:uid="{2F505D62-A069-4C1A-B4E3-1EAACA8DAD61}"/>
    <cellStyle name="Note 4 2 4 2 3" xfId="26135" xr:uid="{75EF7707-FA67-4471-BA2D-2FD963FF672A}"/>
    <cellStyle name="Note 4 2 4 2 4" xfId="14783" xr:uid="{66AE62E6-ADD4-47C6-BD03-85EEBC9AFE5F}"/>
    <cellStyle name="Note 4 2 4 3" xfId="16160" xr:uid="{74BB7BE7-4AA7-4F70-ABED-7F4A39854DEF}"/>
    <cellStyle name="Note 4 2 4 3 2" xfId="27638" xr:uid="{22B3693F-FC17-4077-8BD1-772FCF509607}"/>
    <cellStyle name="Note 4 2 4 4" xfId="23237" xr:uid="{42404B5C-13F9-4FF5-8B85-E1D6FC941B2A}"/>
    <cellStyle name="Note 4 2 4 5" xfId="12121" xr:uid="{1416A81A-991C-4599-80C5-56897413EAE0}"/>
    <cellStyle name="Note 4 2 5" xfId="2449" xr:uid="{2C0D8A3F-E7FE-4A7A-AC5D-BF394FD532CD}"/>
    <cellStyle name="Note 4 2 5 2" xfId="5348" xr:uid="{4EA1F725-3508-4F1B-98E8-D0867EFD01A3}"/>
    <cellStyle name="Note 4 2 5 2 2" xfId="17621" xr:uid="{5B5276E3-5236-4254-ADEA-DDD1BAFADC7B}"/>
    <cellStyle name="Note 4 2 5 2 2 2" xfId="29159" xr:uid="{6C24D6D7-0396-48AD-960C-6307B8B28B1A}"/>
    <cellStyle name="Note 4 2 5 2 3" xfId="26096" xr:uid="{770F0482-11F0-4308-B757-7161C448BCF4}"/>
    <cellStyle name="Note 4 2 5 2 4" xfId="14746" xr:uid="{EFE1CA43-6C6C-4F0D-9970-FD9FF7B69D55}"/>
    <cellStyle name="Note 4 2 5 3" xfId="16123" xr:uid="{4867CACE-DB8F-45A9-9B0E-E2987549E0C6}"/>
    <cellStyle name="Note 4 2 5 3 2" xfId="27599" xr:uid="{B614DCFE-9280-451D-8DAF-455495C5704E}"/>
    <cellStyle name="Note 4 2 5 4" xfId="23198" xr:uid="{F667DC53-6D0A-4487-9A46-FB1D4FA6E09A}"/>
    <cellStyle name="Note 4 2 5 5" xfId="12086" xr:uid="{DF90FC26-D43F-448A-80BD-B049ABE4388A}"/>
    <cellStyle name="Note 4 2 6" xfId="2808" xr:uid="{B103DDB8-A1E8-4040-A35A-B4F2265B465F}"/>
    <cellStyle name="Note 4 2 6 2" xfId="5707" xr:uid="{479C91C0-655A-4493-AE1E-59B682986907}"/>
    <cellStyle name="Note 4 2 6 2 2" xfId="17980" xr:uid="{45CB51DE-65F0-404F-963C-CA0EF425879F}"/>
    <cellStyle name="Note 4 2 6 2 2 2" xfId="29518" xr:uid="{C191F3AF-4E70-42DE-BA51-A36C5789A0D8}"/>
    <cellStyle name="Note 4 2 6 2 3" xfId="26455" xr:uid="{0973E0F7-ACAC-491C-9538-D2F5434955C3}"/>
    <cellStyle name="Note 4 2 6 2 4" xfId="15063" xr:uid="{BEAF9B62-AF88-497A-A20B-C4A3E97BC237}"/>
    <cellStyle name="Note 4 2 6 3" xfId="16440" xr:uid="{55155C79-3B36-4A2F-AA46-BCBCFA76FB16}"/>
    <cellStyle name="Note 4 2 6 3 2" xfId="27958" xr:uid="{9C8A2332-A15C-4B07-A61E-19A474AAA904}"/>
    <cellStyle name="Note 4 2 6 4" xfId="23557" xr:uid="{6B2163FA-501D-4BE6-9C71-6096E9B339FD}"/>
    <cellStyle name="Note 4 2 6 5" xfId="12341" xr:uid="{B7257A49-4735-4BA2-B6F2-28A6443D2636}"/>
    <cellStyle name="Note 4 2 7" xfId="2502" xr:uid="{6BF476B3-C8EF-4781-B852-AA4C6D066052}"/>
    <cellStyle name="Note 4 2 7 2" xfId="5401" xr:uid="{9A8187E6-C750-4631-B165-51150E5CFC4D}"/>
    <cellStyle name="Note 4 2 7 2 2" xfId="17674" xr:uid="{FA997E26-EF30-49A1-841B-EA143A2BB3B2}"/>
    <cellStyle name="Note 4 2 7 2 2 2" xfId="29212" xr:uid="{6D379E28-A585-4A66-BC3D-4B3BC45A401F}"/>
    <cellStyle name="Note 4 2 7 2 3" xfId="26149" xr:uid="{1CE978F2-618B-43A1-B0B2-A42A191E140C}"/>
    <cellStyle name="Note 4 2 7 2 4" xfId="14795" xr:uid="{CE87DE41-4293-4AFC-842A-9773E3FD5BAB}"/>
    <cellStyle name="Note 4 2 7 3" xfId="16172" xr:uid="{F6A961E8-D490-4C21-8DF5-0E5707EBAD90}"/>
    <cellStyle name="Note 4 2 7 3 2" xfId="27652" xr:uid="{A68AAD37-7C9A-47B0-A5B4-60FE44A76971}"/>
    <cellStyle name="Note 4 2 7 4" xfId="23251" xr:uid="{B36FAAE5-5F51-4FA7-9B58-F3CE7375D637}"/>
    <cellStyle name="Note 4 2 7 5" xfId="12131" xr:uid="{DD7386F4-4D50-4339-9339-EDB0114A5B64}"/>
    <cellStyle name="Note 4 2 8" xfId="4474" xr:uid="{9F763FA8-73FE-42AB-91C8-65C0FC4A2572}"/>
    <cellStyle name="Note 4 2 8 2" xfId="17250" xr:uid="{75184392-1592-43B3-B1F4-BDDDCA4AAC42}"/>
    <cellStyle name="Note 4 2 8 2 2" xfId="28788" xr:uid="{3DD675DF-977F-4955-BBFB-4AB045E20FA1}"/>
    <cellStyle name="Note 4 2 8 3" xfId="25222" xr:uid="{A4C72052-73A6-463C-A435-333B9001C42A}"/>
    <cellStyle name="Note 4 2 8 4" xfId="13896" xr:uid="{CA939C3C-9747-4D60-8844-C3EEF818C0C7}"/>
    <cellStyle name="Note 4 2 9" xfId="7323" xr:uid="{8D847160-AC60-4B7C-AE31-986506A46059}"/>
    <cellStyle name="Note 4 2 9 2" xfId="27228" xr:uid="{637872AF-24E7-4B92-854C-657CC0BECEED}"/>
    <cellStyle name="Note 4 2 9 3" xfId="15776" xr:uid="{A3ABDC1C-09D5-4F8B-A42A-D0BE43E00E12}"/>
    <cellStyle name="Note 4 3" xfId="2118" xr:uid="{BB19EB71-168A-4439-9FEB-9FC7B7031BC6}"/>
    <cellStyle name="Note 4 3 10" xfId="9237" xr:uid="{0DB07F04-1DB3-40B9-BC77-4DB1F6900C68}"/>
    <cellStyle name="Note 4 3 10 2" xfId="22867" xr:uid="{472476DB-2343-4286-A140-392B15C3542B}"/>
    <cellStyle name="Note 4 3 11" xfId="11858" xr:uid="{5BBFCF18-2737-4FD1-BFD0-07F737267E1E}"/>
    <cellStyle name="Note 4 3 2" xfId="1128" xr:uid="{BF6AE08C-01F6-4C89-B376-FA1E4C937F5D}"/>
    <cellStyle name="Note 4 3 2 2" xfId="4031" xr:uid="{F04C1658-EE8A-4EFB-8D5D-F36D827350C5}"/>
    <cellStyle name="Note 4 3 2 2 2" xfId="17141" xr:uid="{31A3F4FE-B9F2-4EC4-ABA4-74B76AFBA474}"/>
    <cellStyle name="Note 4 3 2 2 2 2" xfId="28679" xr:uid="{ECAC0136-E7E9-44FC-B59A-06F071DA9AC9}"/>
    <cellStyle name="Note 4 3 2 2 3" xfId="24779" xr:uid="{CA76AC80-7802-4317-95CB-654FF6ECB472}"/>
    <cellStyle name="Note 4 3 2 2 4" xfId="13454" xr:uid="{9D060974-CB42-4ACC-9955-8FDFF4368DF5}"/>
    <cellStyle name="Note 4 3 2 3" xfId="8454" xr:uid="{2ECD7D95-214F-4F2F-A205-60CB34D79B6B}"/>
    <cellStyle name="Note 4 3 2 3 2" xfId="27119" xr:uid="{71E80599-1F23-487B-99EE-ACB2F876D40A}"/>
    <cellStyle name="Note 4 3 2 3 3" xfId="15668" xr:uid="{D48CE596-5C4B-4363-BB0B-AE5B1F19B53A}"/>
    <cellStyle name="Note 4 3 2 4" xfId="9888" xr:uid="{895AD78D-5F8E-47A3-8FFB-FD7015707756}"/>
    <cellStyle name="Note 4 3 2 4 2" xfId="21881" xr:uid="{B2039252-0BB5-4530-9D57-1D0BC99DD2E8}"/>
    <cellStyle name="Note 4 3 2 5" xfId="10937" xr:uid="{62A3A0D6-FE9D-4B8B-B307-5F31E9F5719D}"/>
    <cellStyle name="Note 4 3 3" xfId="2832" xr:uid="{3D48F45B-2136-40BC-ADB5-DAD0613D0B02}"/>
    <cellStyle name="Note 4 3 3 2" xfId="5731" xr:uid="{7C251310-9513-4260-AAB2-B67DC000C4C4}"/>
    <cellStyle name="Note 4 3 3 2 2" xfId="18004" xr:uid="{3394650B-2286-4BFD-B462-3E0ECE2537EF}"/>
    <cellStyle name="Note 4 3 3 2 2 2" xfId="29542" xr:uid="{9FFC0BE8-0156-4832-A904-306D85BFF405}"/>
    <cellStyle name="Note 4 3 3 2 3" xfId="26479" xr:uid="{1325611D-D440-468D-84A4-E5D77F4F613B}"/>
    <cellStyle name="Note 4 3 3 2 4" xfId="15083" xr:uid="{0FB2EF47-C3D4-4057-BBF8-F30564FFFF7A}"/>
    <cellStyle name="Note 4 3 3 3" xfId="8156" xr:uid="{913B9078-1B75-4EDB-878A-DECD2AD35140}"/>
    <cellStyle name="Note 4 3 3 3 2" xfId="27982" xr:uid="{E3E3F49C-C059-4548-9E55-6892A9FD8C7F}"/>
    <cellStyle name="Note 4 3 3 3 3" xfId="16460" xr:uid="{F3D3469B-31DB-4A84-AC1D-0F9DF2DDFE0C}"/>
    <cellStyle name="Note 4 3 3 4" xfId="9590" xr:uid="{22CFF0B5-889F-4CCE-8FDF-C447BA0F1607}"/>
    <cellStyle name="Note 4 3 3 4 2" xfId="23581" xr:uid="{54B946E8-8C74-4612-8857-538DC60599AB}"/>
    <cellStyle name="Note 4 3 3 5" xfId="12360" xr:uid="{87A795A3-F6A9-4004-B9D1-C0C0097E2BC7}"/>
    <cellStyle name="Note 4 3 4" xfId="2936" xr:uid="{A1ACBD39-9F2E-40B9-9F27-E107DE5D4DE2}"/>
    <cellStyle name="Note 4 3 4 2" xfId="5835" xr:uid="{88999A92-300E-4145-9F6F-1FA8291243AA}"/>
    <cellStyle name="Note 4 3 4 2 2" xfId="18108" xr:uid="{9BC4CFB1-0B02-4E06-ACC3-DCAC32167EFE}"/>
    <cellStyle name="Note 4 3 4 2 2 2" xfId="29646" xr:uid="{14447074-51BF-4457-978F-E678D979316B}"/>
    <cellStyle name="Note 4 3 4 2 3" xfId="26583" xr:uid="{D63141E0-7D9E-42F4-82B2-805BB99C4B0F}"/>
    <cellStyle name="Note 4 3 4 2 4" xfId="15177" xr:uid="{56BDE8A1-BCD3-4304-B071-707225C45755}"/>
    <cellStyle name="Note 4 3 4 3" xfId="16554" xr:uid="{46F18323-8595-4634-9623-9A041828D626}"/>
    <cellStyle name="Note 4 3 4 3 2" xfId="28086" xr:uid="{609D0BC9-9932-4C9D-BB31-5D34E9915EE9}"/>
    <cellStyle name="Note 4 3 4 4" xfId="23685" xr:uid="{7BBDFC3D-0D37-496D-AA12-F089FBAD9A1D}"/>
    <cellStyle name="Note 4 3 4 5" xfId="12429" xr:uid="{2A168202-428F-477B-8805-A5739F42FFE3}"/>
    <cellStyle name="Note 4 3 5" xfId="1053" xr:uid="{F1522C0E-ED5B-435B-8B4C-ADA3B4871236}"/>
    <cellStyle name="Note 4 3 5 2" xfId="3956" xr:uid="{B8EEE839-6558-4D5C-8D65-6A54ABB94BD3}"/>
    <cellStyle name="Note 4 3 5 2 2" xfId="17066" xr:uid="{8B67AD70-7EEB-405E-8699-B0CC3662FF28}"/>
    <cellStyle name="Note 4 3 5 2 2 2" xfId="28604" xr:uid="{10ECD325-6921-43BB-9118-8381622CC260}"/>
    <cellStyle name="Note 4 3 5 2 3" xfId="24704" xr:uid="{D82E1A99-801B-4914-AF83-C570578B78E6}"/>
    <cellStyle name="Note 4 3 5 2 4" xfId="13393" xr:uid="{FA941AA1-8501-43FE-8B40-58288A391545}"/>
    <cellStyle name="Note 4 3 5 3" xfId="15607" xr:uid="{CC044546-D5AF-456F-9359-0A7063BA7C29}"/>
    <cellStyle name="Note 4 3 5 3 2" xfId="27044" xr:uid="{E2D291B0-33DD-44E7-A9F4-39D5FCC07018}"/>
    <cellStyle name="Note 4 3 5 4" xfId="21806" xr:uid="{4298F45D-0DC6-48AF-A687-F187BEAC874A}"/>
    <cellStyle name="Note 4 3 5 5" xfId="10886" xr:uid="{ADC479DE-5F46-4929-A124-04D8E332DD29}"/>
    <cellStyle name="Note 4 3 6" xfId="2611" xr:uid="{2C227E0C-148F-4980-8CD5-D41C9C171FE9}"/>
    <cellStyle name="Note 4 3 6 2" xfId="5510" xr:uid="{EA30DE1F-BD8E-4638-9A0B-484281E05C27}"/>
    <cellStyle name="Note 4 3 6 2 2" xfId="17783" xr:uid="{1F43AC57-98DB-4954-A962-233F78CAC02A}"/>
    <cellStyle name="Note 4 3 6 2 2 2" xfId="29321" xr:uid="{722BDECF-585A-4E30-8EDE-84293AD4480B}"/>
    <cellStyle name="Note 4 3 6 2 3" xfId="26258" xr:uid="{210ED8D9-4689-476A-A535-43FAF69843C7}"/>
    <cellStyle name="Note 4 3 6 2 4" xfId="14886" xr:uid="{C7282191-F7C8-4870-BEB9-BF0C10BCDE7B}"/>
    <cellStyle name="Note 4 3 6 3" xfId="16263" xr:uid="{E93834CB-73AE-4563-947F-597F2172069D}"/>
    <cellStyle name="Note 4 3 6 3 2" xfId="27761" xr:uid="{B1DAF2E0-B1B7-46F7-8CF4-0A0CE34B9B98}"/>
    <cellStyle name="Note 4 3 6 4" xfId="23360" xr:uid="{EB08FFA4-6322-41B2-8447-B1F62DDC6C6D}"/>
    <cellStyle name="Note 4 3 6 5" xfId="12207" xr:uid="{D1632AE4-0C5F-437F-89A6-E930DD5A504A}"/>
    <cellStyle name="Note 4 3 7" xfId="3208" xr:uid="{5C7A523D-151A-423B-AF95-26D15D254E14}"/>
    <cellStyle name="Note 4 3 7 2" xfId="6107" xr:uid="{AAA968F0-7ACB-4F9A-83AC-782D495D1A67}"/>
    <cellStyle name="Note 4 3 7 2 2" xfId="18380" xr:uid="{1DD8B965-6F1C-4261-B269-A642AFD3653A}"/>
    <cellStyle name="Note 4 3 7 2 2 2" xfId="29918" xr:uid="{3A4652D6-8415-477C-95EA-A41DA2B91A43}"/>
    <cellStyle name="Note 4 3 7 2 3" xfId="26855" xr:uid="{1EEB3439-0626-492E-944A-0A3556206ECC}"/>
    <cellStyle name="Note 4 3 7 2 4" xfId="15449" xr:uid="{23BC3CD5-867D-4621-97D6-3F61ABCE4E09}"/>
    <cellStyle name="Note 4 3 7 3" xfId="16826" xr:uid="{56D5B7C4-1485-447A-8428-1143925A1FE1}"/>
    <cellStyle name="Note 4 3 7 3 2" xfId="28358" xr:uid="{BF2B50C1-38EF-4A56-9C2F-4B3EF92FD934}"/>
    <cellStyle name="Note 4 3 7 4" xfId="23957" xr:uid="{3BFACA4E-BA17-41EC-8A71-DB83063D1C55}"/>
    <cellStyle name="Note 4 3 7 5" xfId="12677" xr:uid="{E337B072-E933-4CF9-9723-571DDB547744}"/>
    <cellStyle name="Note 4 3 8" xfId="5017" xr:uid="{D660DFA6-44E7-4574-80BD-3EBE57B2731F}"/>
    <cellStyle name="Note 4 3 8 2" xfId="17290" xr:uid="{9CA5EA34-59BA-4975-92F5-12414CAA5939}"/>
    <cellStyle name="Note 4 3 8 2 2" xfId="28828" xr:uid="{DE932B9D-30DB-46D3-8502-79D0891EBF7F}"/>
    <cellStyle name="Note 4 3 8 3" xfId="25765" xr:uid="{FA5B7DE2-2C1F-449A-8A19-1DF6285A56E8}"/>
    <cellStyle name="Note 4 3 8 4" xfId="14439" xr:uid="{FF826F84-A530-4CAD-96E5-B8D0DA44A51F}"/>
    <cellStyle name="Note 4 3 9" xfId="7803" xr:uid="{89B39F4F-76CE-49FA-B6F6-61C261C0C26B}"/>
    <cellStyle name="Note 4 3 9 2" xfId="27268" xr:uid="{DDA075EF-DC5A-48DE-89B6-EBF1079D4039}"/>
    <cellStyle name="Note 4 3 9 3" xfId="15816" xr:uid="{78FB3D77-212E-432F-A41C-69D737EFB057}"/>
    <cellStyle name="Note 4 4" xfId="2109" xr:uid="{B913391B-1597-4054-B749-BE41B0B5195F}"/>
    <cellStyle name="Note 4 4 10" xfId="9090" xr:uid="{D0A31E8C-9BE5-4CC9-BA5E-E994FB0F0D25}"/>
    <cellStyle name="Note 4 4 10 2" xfId="22858" xr:uid="{E4CB2D5C-60BB-4998-BA89-D9F892434694}"/>
    <cellStyle name="Note 4 4 11" xfId="11853" xr:uid="{16423368-A6C6-4B0E-85B4-BBF905D429B9}"/>
    <cellStyle name="Note 4 4 2" xfId="2189" xr:uid="{F512AE8B-F911-4B09-9252-04B69E14F19D}"/>
    <cellStyle name="Note 4 4 2 2" xfId="5088" xr:uid="{7BE90ABE-862C-4C55-8117-A8EE7C02BF26}"/>
    <cellStyle name="Note 4 4 2 2 2" xfId="17361" xr:uid="{F5BEBB14-D5F7-446A-83F3-BFB8B99C0BA6}"/>
    <cellStyle name="Note 4 4 2 2 2 2" xfId="28899" xr:uid="{4272C949-EE59-4014-9ACE-F19B00DE56F9}"/>
    <cellStyle name="Note 4 4 2 2 3" xfId="25836" xr:uid="{779A20A9-CC51-48E7-9DC9-02ADF9238FBB}"/>
    <cellStyle name="Note 4 4 2 2 4" xfId="14508" xr:uid="{D4EBED91-FFF7-4A65-88A1-666F958AE45C}"/>
    <cellStyle name="Note 4 4 2 3" xfId="8225" xr:uid="{EAE033DD-7A9B-4270-BB83-42CB06BFE742}"/>
    <cellStyle name="Note 4 4 2 3 2" xfId="27339" xr:uid="{3EAE9C92-E049-4474-B008-8B0D4319F2EF}"/>
    <cellStyle name="Note 4 4 2 3 3" xfId="15885" xr:uid="{BED5B590-9A10-4A0C-8EC6-F088E7C404B4}"/>
    <cellStyle name="Note 4 4 2 4" xfId="9659" xr:uid="{130235D8-A4B4-4333-B648-1D78F02850D9}"/>
    <cellStyle name="Note 4 4 2 4 2" xfId="22938" xr:uid="{11FA0885-928B-4D97-80C4-99C7D2508BA4}"/>
    <cellStyle name="Note 4 4 2 5" xfId="11891" xr:uid="{A1B12A9C-3518-4BE0-AF1D-7CC9F3E05DD8}"/>
    <cellStyle name="Note 4 4 3" xfId="2823" xr:uid="{E6D78F40-8B0B-4BE1-9E81-830F52A5277D}"/>
    <cellStyle name="Note 4 4 3 2" xfId="5722" xr:uid="{66BBA466-AD15-4B10-9EE0-81F855BDEFC5}"/>
    <cellStyle name="Note 4 4 3 2 2" xfId="17995" xr:uid="{65518512-78A6-4B97-8ED5-794A4487F046}"/>
    <cellStyle name="Note 4 4 3 2 2 2" xfId="29533" xr:uid="{1AF4A0D3-51A2-4813-AA2E-F14C2B48E193}"/>
    <cellStyle name="Note 4 4 3 2 3" xfId="26470" xr:uid="{4DD1DC43-4CEB-4FDE-8658-43FFA43668C5}"/>
    <cellStyle name="Note 4 4 3 2 4" xfId="15077" xr:uid="{E068D87C-F3A7-4516-9C88-318974F82656}"/>
    <cellStyle name="Note 4 4 3 3" xfId="6823" xr:uid="{0E8B5975-9FCB-4124-9CAA-0C13E53828CA}"/>
    <cellStyle name="Note 4 4 3 3 2" xfId="27973" xr:uid="{C564E57F-20E0-4D3E-904C-C82BB070B640}"/>
    <cellStyle name="Note 4 4 3 3 3" xfId="16454" xr:uid="{3C954EAE-782C-4412-A978-BA859960DE01}"/>
    <cellStyle name="Note 4 4 3 4" xfId="8925" xr:uid="{059CFA07-F7F9-43CC-89E0-6961F9F9865D}"/>
    <cellStyle name="Note 4 4 3 4 2" xfId="23572" xr:uid="{F8F5F607-D36F-4C51-A7AF-48F241AB9D9F}"/>
    <cellStyle name="Note 4 4 3 5" xfId="12355" xr:uid="{D1140E9A-F3BC-4369-8E7A-19EF535F20B0}"/>
    <cellStyle name="Note 4 4 4" xfId="2927" xr:uid="{47B5B1C5-DF61-489D-BCDC-692113E978BE}"/>
    <cellStyle name="Note 4 4 4 2" xfId="5826" xr:uid="{3847DF34-0AC4-4BEC-81B1-441B33AEC8CB}"/>
    <cellStyle name="Note 4 4 4 2 2" xfId="18099" xr:uid="{C21B0555-71DC-44BF-99AD-637448F17D4F}"/>
    <cellStyle name="Note 4 4 4 2 2 2" xfId="29637" xr:uid="{D0CC9169-3456-40BA-8260-A223AF696312}"/>
    <cellStyle name="Note 4 4 4 2 3" xfId="26574" xr:uid="{E71B0D82-9FA6-4C0C-9FE3-7B8DE8CEB9D4}"/>
    <cellStyle name="Note 4 4 4 2 4" xfId="15168" xr:uid="{16C54BA2-A316-49BC-A954-F63E86CE93F7}"/>
    <cellStyle name="Note 4 4 4 3" xfId="16545" xr:uid="{D5B10994-BA49-43C1-BF10-7CDAB8FDDFC2}"/>
    <cellStyle name="Note 4 4 4 3 2" xfId="28077" xr:uid="{422F9957-BE78-4917-AAD1-17D9AA0C849F}"/>
    <cellStyle name="Note 4 4 4 4" xfId="23676" xr:uid="{68643BD1-7FEA-4C7C-AEE2-0C844FF59EA5}"/>
    <cellStyle name="Note 4 4 4 5" xfId="12423" xr:uid="{7B562CB0-23BD-4A0C-A035-E3AD020CB66F}"/>
    <cellStyle name="Note 4 4 5" xfId="2360" xr:uid="{F3B4093A-2F0F-46F3-81B6-CF117B144347}"/>
    <cellStyle name="Note 4 4 5 2" xfId="5259" xr:uid="{E2EEF3E7-C83C-4AD1-9F1F-969A3F88608B}"/>
    <cellStyle name="Note 4 4 5 2 2" xfId="17532" xr:uid="{5B9BDDB2-9BB3-4236-8C97-A0D47436C1C7}"/>
    <cellStyle name="Note 4 4 5 2 2 2" xfId="29070" xr:uid="{AE3DEC15-E748-4097-BBE5-74C65791B6E0}"/>
    <cellStyle name="Note 4 4 5 2 3" xfId="26007" xr:uid="{B4292BC0-61C8-4BC9-B73A-B680FC2BA994}"/>
    <cellStyle name="Note 4 4 5 2 4" xfId="14667" xr:uid="{3EF919C8-A359-44B9-9ED5-E50F9DA5FDCA}"/>
    <cellStyle name="Note 4 4 5 3" xfId="16044" xr:uid="{F6FAB711-54E9-46E0-997A-86CB27BBCE05}"/>
    <cellStyle name="Note 4 4 5 3 2" xfId="27510" xr:uid="{A6766C35-C689-49BA-82A0-BDD88E7FB2A6}"/>
    <cellStyle name="Note 4 4 5 4" xfId="23109" xr:uid="{EDEF8DF2-C993-4202-976A-B707D49652E6}"/>
    <cellStyle name="Note 4 4 5 5" xfId="12022" xr:uid="{C152DB18-598C-4F93-A23B-DD6693127C1C}"/>
    <cellStyle name="Note 4 4 6" xfId="2473" xr:uid="{0D3862F1-5B82-4093-AB1B-CD35555AE73D}"/>
    <cellStyle name="Note 4 4 6 2" xfId="5372" xr:uid="{E01A3A02-FE4A-4E9A-B657-81C45372EEAE}"/>
    <cellStyle name="Note 4 4 6 2 2" xfId="17645" xr:uid="{24D10545-2638-4290-8B5D-DEB118AE397E}"/>
    <cellStyle name="Note 4 4 6 2 2 2" xfId="29183" xr:uid="{51F92738-3888-481C-909B-2E478C4D3BFE}"/>
    <cellStyle name="Note 4 4 6 2 3" xfId="26120" xr:uid="{0F72C74E-95FF-4623-8DBB-757D040F2CB3}"/>
    <cellStyle name="Note 4 4 6 2 4" xfId="14768" xr:uid="{BE398BEA-7A2B-408C-B400-DB64CAB0EA03}"/>
    <cellStyle name="Note 4 4 6 3" xfId="16145" xr:uid="{F25DDFF7-F186-494A-A7E7-F7DAAAFDAB0A}"/>
    <cellStyle name="Note 4 4 6 3 2" xfId="27623" xr:uid="{B092D52A-505E-4A27-A7AA-C439A7B9DDF6}"/>
    <cellStyle name="Note 4 4 6 4" xfId="23222" xr:uid="{ED7778CA-F7EA-4F7B-99C0-C324A273CC71}"/>
    <cellStyle name="Note 4 4 6 5" xfId="12108" xr:uid="{69D0ADDE-8747-4B35-95DF-0E8D548F0831}"/>
    <cellStyle name="Note 4 4 7" xfId="3199" xr:uid="{42DDB73A-057C-4001-A427-6744AF86784F}"/>
    <cellStyle name="Note 4 4 7 2" xfId="6098" xr:uid="{A86977A8-A61A-4E00-9F08-24A432708779}"/>
    <cellStyle name="Note 4 4 7 2 2" xfId="18371" xr:uid="{0A7E650D-8853-43F7-A0DE-CF12974435DE}"/>
    <cellStyle name="Note 4 4 7 2 2 2" xfId="29909" xr:uid="{05B1328B-91AE-4512-8D87-A647B061FF51}"/>
    <cellStyle name="Note 4 4 7 2 3" xfId="26846" xr:uid="{D2E8F6EB-4E6F-4ABF-9207-C803C3675957}"/>
    <cellStyle name="Note 4 4 7 2 4" xfId="15440" xr:uid="{3CD05627-3558-4975-83C0-59EF63A5BA7F}"/>
    <cellStyle name="Note 4 4 7 3" xfId="16817" xr:uid="{998457ED-F860-48D1-98DF-43E7BA0DA608}"/>
    <cellStyle name="Note 4 4 7 3 2" xfId="28349" xr:uid="{E19444D1-9868-4018-B236-F72EEE24D618}"/>
    <cellStyle name="Note 4 4 7 4" xfId="23948" xr:uid="{78B1DA6A-9419-429E-9052-11114DEC6E77}"/>
    <cellStyle name="Note 4 4 7 5" xfId="12668" xr:uid="{DF7584B7-4F5A-4A74-A8CD-212CB113BF56}"/>
    <cellStyle name="Note 4 4 8" xfId="5008" xr:uid="{9C9BF7AB-4A3B-440B-AC5B-7DF1C0201CEA}"/>
    <cellStyle name="Note 4 4 8 2" xfId="17281" xr:uid="{4C547999-42F8-4667-BEEB-92D3664F0741}"/>
    <cellStyle name="Note 4 4 8 2 2" xfId="28819" xr:uid="{FDD0792C-5F18-4166-9226-7623B8614AC9}"/>
    <cellStyle name="Note 4 4 8 3" xfId="25756" xr:uid="{C9A67E18-864D-476A-9601-D0B783E81C69}"/>
    <cellStyle name="Note 4 4 8 4" xfId="14430" xr:uid="{EEC6DDCE-C965-4BF7-957F-DDC039E88BDE}"/>
    <cellStyle name="Note 4 4 9" xfId="7322" xr:uid="{61D00986-31DC-4234-8F20-D5CB4316EFC6}"/>
    <cellStyle name="Note 4 4 9 2" xfId="27259" xr:uid="{65978DA6-FBCA-4307-9085-BBAE71CDB2C7}"/>
    <cellStyle name="Note 4 4 9 3" xfId="15807" xr:uid="{516EEF03-B535-4828-ACF4-933533B3CD73}"/>
    <cellStyle name="Note 4 5" xfId="1138" xr:uid="{97AB8416-873C-471F-ACFD-4BACEAAC88AB}"/>
    <cellStyle name="Note 4 5 2" xfId="4041" xr:uid="{598D9EA9-A35F-4037-9483-74EC6EEE30A3}"/>
    <cellStyle name="Note 4 5 2 2" xfId="17151" xr:uid="{CCA58191-81A7-423F-8D5C-1240F1AFE7E4}"/>
    <cellStyle name="Note 4 5 2 2 2" xfId="28689" xr:uid="{5DE33D35-114E-4E12-B9FC-3177CD3ACE7F}"/>
    <cellStyle name="Note 4 5 2 3" xfId="24789" xr:uid="{4535C83D-4C8C-445E-90B9-75685A4BA1F9}"/>
    <cellStyle name="Note 4 5 2 4" xfId="13463" xr:uid="{D5CB8BC1-8104-4677-8A3C-81EC77BC9F40}"/>
    <cellStyle name="Note 4 5 3" xfId="6860" xr:uid="{87847930-BE2E-4323-A227-5B2A487F901E}"/>
    <cellStyle name="Note 4 5 3 2" xfId="27129" xr:uid="{0E7244B3-5BB5-4339-998F-4C067400AC98}"/>
    <cellStyle name="Note 4 5 3 3" xfId="15677" xr:uid="{0CEA6948-96B0-48CB-9585-28F47CC6EC23}"/>
    <cellStyle name="Note 4 5 4" xfId="8962" xr:uid="{ABEBB4ED-42F9-473F-93C2-F593C26B84DF}"/>
    <cellStyle name="Note 4 5 4 2" xfId="21891" xr:uid="{EE0E8B61-F3E5-45E4-8116-7212ADBE6868}"/>
    <cellStyle name="Note 4 5 5" xfId="10946" xr:uid="{DCE17947-9EC6-43F7-8EA0-AD8061B2105E}"/>
    <cellStyle name="Note 4 6" xfId="2263" xr:uid="{00E5DF0D-F7EC-4AF6-B415-479F58E52C38}"/>
    <cellStyle name="Note 4 6 2" xfId="5162" xr:uid="{AE10D884-D5C1-49A8-82A0-E9338E195099}"/>
    <cellStyle name="Note 4 6 2 2" xfId="17435" xr:uid="{A12165AA-0AC1-4987-8EF6-DC69968F442B}"/>
    <cellStyle name="Note 4 6 2 2 2" xfId="28973" xr:uid="{2822AD01-80C4-4FAB-A09A-AA9F071043B9}"/>
    <cellStyle name="Note 4 6 2 3" xfId="25910" xr:uid="{914E593F-EBA5-48E4-9198-430EC31D98FE}"/>
    <cellStyle name="Note 4 6 2 4" xfId="14578" xr:uid="{875D1C5A-98D8-4008-9A5F-F963B549BAAC}"/>
    <cellStyle name="Note 4 6 3" xfId="6629" xr:uid="{9D5D0AEA-92C8-4F18-83F2-481E92D444D7}"/>
    <cellStyle name="Note 4 6 3 2" xfId="27413" xr:uid="{40D62595-A5D9-499D-81A0-73D714F134FD}"/>
    <cellStyle name="Note 4 6 3 3" xfId="15955" xr:uid="{A4208AAB-1488-412F-82AF-309A31D7F3FA}"/>
    <cellStyle name="Note 4 6 4" xfId="8890" xr:uid="{54D6DC16-B802-435D-9217-9F28D512A061}"/>
    <cellStyle name="Note 4 6 4 2" xfId="23012" xr:uid="{66B49D8B-C3D2-4357-84D6-5BF459EEE6F5}"/>
    <cellStyle name="Note 4 6 5" xfId="11952" xr:uid="{AF3879D7-9687-4875-B61F-340A582ABB1E}"/>
    <cellStyle name="Note 4 7" xfId="2446" xr:uid="{879A2BAB-ABFC-46D5-B846-2B11E0E961D2}"/>
    <cellStyle name="Note 4 7 2" xfId="5345" xr:uid="{BD26B2C9-E0E8-4A69-B4E4-819AB6C8BF99}"/>
    <cellStyle name="Note 4 7 2 2" xfId="17618" xr:uid="{22951082-B0C3-4FD8-800B-E43068831CB9}"/>
    <cellStyle name="Note 4 7 2 2 2" xfId="29156" xr:uid="{C6F0E4ED-F2CA-4A92-B39E-1FEB18DFB0F7}"/>
    <cellStyle name="Note 4 7 2 3" xfId="26093" xr:uid="{5D72EC27-6D7A-42DD-A0BC-6D80306B1E9F}"/>
    <cellStyle name="Note 4 7 2 4" xfId="14744" xr:uid="{329F8D96-72A2-4CDF-A774-B26AFD517FDA}"/>
    <cellStyle name="Note 4 7 3" xfId="16121" xr:uid="{57628886-D56C-403F-A590-4CABB6046C14}"/>
    <cellStyle name="Note 4 7 3 2" xfId="27596" xr:uid="{BA6D638C-F8C9-460D-BCBF-1780ECD59786}"/>
    <cellStyle name="Note 4 7 4" xfId="23195" xr:uid="{D866F7D5-CD20-45A8-80B5-C0E67D42483D}"/>
    <cellStyle name="Note 4 7 5" xfId="12084" xr:uid="{5692F844-2B5E-4128-A450-7693C0D58DA9}"/>
    <cellStyle name="Note 4 8" xfId="3471" xr:uid="{E1F781B2-D14F-4BAF-9E5A-61080C4FFF00}"/>
    <cellStyle name="Note 4 8 2" xfId="16921" xr:uid="{C71B6DAD-E3FB-4D73-985C-8EDB40A71DD8}"/>
    <cellStyle name="Note 4 8 2 2" xfId="28453" xr:uid="{11B7FF4D-E0D4-48A1-AB05-9A0F8637C31A}"/>
    <cellStyle name="Note 4 8 3" xfId="24219" xr:uid="{14B14EB8-6370-4AE4-ACF4-9699F68C7C6F}"/>
    <cellStyle name="Note 4 8 4" xfId="12939" xr:uid="{695F8FB5-61BD-4492-BCB7-FA9021DC0A66}"/>
    <cellStyle name="Note 4 9" xfId="6402" xr:uid="{AC39EB50-B83A-4C87-9FF3-3B975271DF05}"/>
    <cellStyle name="Note 4 9 2" xfId="21321" xr:uid="{F28F22C1-0543-477E-89B0-C0D64F6273CE}"/>
    <cellStyle name="Note 5" xfId="1340" xr:uid="{CCC254E9-AE47-4BFB-8C6B-433CA8CF49B5}"/>
    <cellStyle name="Note 5 10" xfId="9205" xr:uid="{06A0CBA3-113E-464D-A22C-3705B37F8886}"/>
    <cellStyle name="Note 5 10 2" xfId="22093" xr:uid="{283D4A9C-C4D1-4753-B613-AAC7641C7C11}"/>
    <cellStyle name="Note 5 11" xfId="11132" xr:uid="{1C1C36BC-D27A-4930-BEC0-7FB5C5FC9D97}"/>
    <cellStyle name="Note 5 2" xfId="2534" xr:uid="{843A71B3-ED8D-45ED-8D56-1B06C82C0ACC}"/>
    <cellStyle name="Note 5 2 2" xfId="5433" xr:uid="{E014F7F8-E8D9-44E6-BAE7-26EDA57E9394}"/>
    <cellStyle name="Note 5 2 2 2" xfId="8629" xr:uid="{DB85F5B4-E15A-431C-94F6-C3A4AD2D6C67}"/>
    <cellStyle name="Note 5 2 2 2 2" xfId="29244" xr:uid="{3B95CCE6-BDB4-45C6-973F-E8C938BF23AB}"/>
    <cellStyle name="Note 5 2 2 2 3" xfId="17706" xr:uid="{AC5BFD09-7C8D-4740-9C91-E73711090E51}"/>
    <cellStyle name="Note 5 2 2 3" xfId="10063" xr:uid="{5DA55F20-C082-4EEE-A5E9-DF236602132D}"/>
    <cellStyle name="Note 5 2 2 3 2" xfId="26181" xr:uid="{3449A549-C079-4CE7-880A-8DCB5702B76D}"/>
    <cellStyle name="Note 5 2 2 4" xfId="14822" xr:uid="{B901F475-559E-48AD-9B36-DD166EA003FD}"/>
    <cellStyle name="Note 5 2 3" xfId="8823" xr:uid="{45E8DEC6-1F93-467A-8D77-78B00445307D}"/>
    <cellStyle name="Note 5 2 3 2" xfId="10257" xr:uid="{A8936894-EEAA-4462-9D6A-F5C6D1BCA7FF}"/>
    <cellStyle name="Note 5 2 3 2 2" xfId="27684" xr:uid="{1EE98C4F-E35A-4869-B832-57EE19AA5328}"/>
    <cellStyle name="Note 5 2 3 3" xfId="16199" xr:uid="{6D096E93-9EFE-456D-863C-A20CFE46AF7C}"/>
    <cellStyle name="Note 5 2 4" xfId="7978" xr:uid="{A0F5BEFE-3608-42F0-8318-76DBDD91DF53}"/>
    <cellStyle name="Note 5 2 4 2" xfId="23283" xr:uid="{62A9A1D1-68B1-4600-8153-DB6CA636B58F}"/>
    <cellStyle name="Note 5 2 5" xfId="9412" xr:uid="{386E1165-B4B2-417F-B09D-7DA055690FF1}"/>
    <cellStyle name="Note 5 2 6" xfId="12154" xr:uid="{7559697C-603A-41B4-88CB-266DE572830B}"/>
    <cellStyle name="Note 5 3" xfId="2633" xr:uid="{8E215235-A4A2-4B4E-B270-4A416B77F385}"/>
    <cellStyle name="Note 5 3 2" xfId="5532" xr:uid="{1F2FC313-E64E-4959-B6E7-9E382F66DC04}"/>
    <cellStyle name="Note 5 3 2 2" xfId="8446" xr:uid="{D102DA38-0539-44F4-BE4E-2335DDE8FB1A}"/>
    <cellStyle name="Note 5 3 2 2 2" xfId="29343" xr:uid="{362DF27B-AEFF-4394-A7F0-11D777C0E16C}"/>
    <cellStyle name="Note 5 3 2 2 3" xfId="17805" xr:uid="{D0DD4830-FA03-4036-8C94-07AC94C2372A}"/>
    <cellStyle name="Note 5 3 2 3" xfId="9880" xr:uid="{9BFEB34D-B447-4872-80E9-3EF510BEB8AA}"/>
    <cellStyle name="Note 5 3 2 3 2" xfId="26280" xr:uid="{2896B47D-74C8-436B-9892-1F11093CBC93}"/>
    <cellStyle name="Note 5 3 2 4" xfId="14907" xr:uid="{FFE2C9D7-832A-4307-99DC-4EEE24A619CA}"/>
    <cellStyle name="Note 5 3 3" xfId="8349" xr:uid="{5058E32E-5C5B-4323-924A-4A512B626175}"/>
    <cellStyle name="Note 5 3 3 2" xfId="9783" xr:uid="{46C84106-80ED-492C-8E96-8E42321D9096}"/>
    <cellStyle name="Note 5 3 3 2 2" xfId="27783" xr:uid="{ED0CD664-32A1-48DD-BC45-A4299D813FF1}"/>
    <cellStyle name="Note 5 3 3 3" xfId="16284" xr:uid="{A1DC0A84-98F1-4422-A723-E01B2F5A781F}"/>
    <cellStyle name="Note 5 3 4" xfId="7795" xr:uid="{B8353F99-0851-4001-8482-0C2BEEF15059}"/>
    <cellStyle name="Note 5 3 4 2" xfId="23382" xr:uid="{F559F8C4-9365-4F25-AD36-DFB47E9A6E7B}"/>
    <cellStyle name="Note 5 3 5" xfId="9229" xr:uid="{0A992E70-D370-460B-ADA4-489D1E0F46A7}"/>
    <cellStyle name="Note 5 3 6" xfId="12226" xr:uid="{69BA013C-DA5F-4C83-ACBE-51F99B94EE63}"/>
    <cellStyle name="Note 5 4" xfId="1126" xr:uid="{E54DACD1-6CA2-4BD7-871F-702B902F5B7E}"/>
    <cellStyle name="Note 5 4 2" xfId="4029" xr:uid="{C3808A0D-4562-4DE1-9BD0-5C42235C3ADC}"/>
    <cellStyle name="Note 5 4 2 2" xfId="17139" xr:uid="{30D82E2D-A3CF-4349-A107-C4C9CDA29E11}"/>
    <cellStyle name="Note 5 4 2 2 2" xfId="28677" xr:uid="{9FA21CBA-845A-413C-A17C-AE6B9382FA73}"/>
    <cellStyle name="Note 5 4 2 3" xfId="24777" xr:uid="{6480DD3E-3BB1-4033-BD5D-25BAE2C7A9CD}"/>
    <cellStyle name="Note 5 4 2 4" xfId="13452" xr:uid="{041A6D96-BD58-443D-88D2-B984ED3754C5}"/>
    <cellStyle name="Note 5 4 3" xfId="8422" xr:uid="{7DD9DE87-05A8-434D-A384-3D55B0C3F820}"/>
    <cellStyle name="Note 5 4 3 2" xfId="27117" xr:uid="{AA8446E1-23C2-4F8D-A714-9662316296F1}"/>
    <cellStyle name="Note 5 4 3 3" xfId="15666" xr:uid="{C34DDE9F-FF00-4BE3-939F-08F38F543596}"/>
    <cellStyle name="Note 5 4 4" xfId="9856" xr:uid="{F0241CC2-4BAC-4AAD-9D10-035F91965184}"/>
    <cellStyle name="Note 5 4 4 2" xfId="21879" xr:uid="{D1C2FD9A-8573-48B5-BEC5-6E35E249FB3F}"/>
    <cellStyle name="Note 5 4 5" xfId="10936" xr:uid="{BEE31DA6-7071-4729-A4FA-8F0AC9E0A47F}"/>
    <cellStyle name="Note 5 5" xfId="2666" xr:uid="{09D144D0-3A5B-43C8-B197-DA39DA28C638}"/>
    <cellStyle name="Note 5 5 2" xfId="5565" xr:uid="{F37C5E09-BE3D-4037-846F-D6950000415C}"/>
    <cellStyle name="Note 5 5 2 2" xfId="17838" xr:uid="{D422C996-632A-4CC4-8F05-826B1460F04B}"/>
    <cellStyle name="Note 5 5 2 2 2" xfId="29376" xr:uid="{920B32C0-F327-4321-AC85-52F2149D9ECD}"/>
    <cellStyle name="Note 5 5 2 3" xfId="26313" xr:uid="{B5A811AA-0FAC-4558-94D8-DF2F9CB87C60}"/>
    <cellStyle name="Note 5 5 2 4" xfId="14934" xr:uid="{CBD0790B-2566-4BD2-9FC0-2AACE7BE296E}"/>
    <cellStyle name="Note 5 5 3" xfId="8701" xr:uid="{3EE2D4FD-703D-40CB-A773-252AAD562B99}"/>
    <cellStyle name="Note 5 5 3 2" xfId="27816" xr:uid="{769A3937-CC36-4559-BAC7-05755A69C80D}"/>
    <cellStyle name="Note 5 5 3 3" xfId="16311" xr:uid="{DEB6F90A-034D-4848-87DC-9ED4D26BF776}"/>
    <cellStyle name="Note 5 5 4" xfId="10135" xr:uid="{045D13DB-ED29-4EB7-89A5-04E388D1A1B3}"/>
    <cellStyle name="Note 5 5 4 2" xfId="23415" xr:uid="{6D1F6A4C-853D-4687-8C00-FF60260CE437}"/>
    <cellStyle name="Note 5 5 5" xfId="12247" xr:uid="{710B0154-3631-41BE-9EB1-C32F8524D904}"/>
    <cellStyle name="Note 5 6" xfId="2445" xr:uid="{A1308800-15A4-48A1-AAA0-6EBAAF4B1BA0}"/>
    <cellStyle name="Note 5 6 2" xfId="5344" xr:uid="{C8D15A38-AC02-42C1-91CC-FA7D6C662E42}"/>
    <cellStyle name="Note 5 6 2 2" xfId="17617" xr:uid="{5573C96C-67DB-4A63-98B8-E0A9ECD52A4B}"/>
    <cellStyle name="Note 5 6 2 2 2" xfId="29155" xr:uid="{8E1A3290-AF23-4A4E-AE12-B5B4449D851E}"/>
    <cellStyle name="Note 5 6 2 3" xfId="26092" xr:uid="{CB6C7526-B16D-4E67-A6AF-F923E62721A5}"/>
    <cellStyle name="Note 5 6 2 4" xfId="14743" xr:uid="{D8CB0483-00B2-4CCA-9726-0D9BD8524B3D}"/>
    <cellStyle name="Note 5 6 3" xfId="16120" xr:uid="{B02180F6-D81D-4E8F-8EB1-9742173DFECC}"/>
    <cellStyle name="Note 5 6 3 2" xfId="27595" xr:uid="{0522371D-5C90-4F43-A78C-9923889E8D53}"/>
    <cellStyle name="Note 5 6 4" xfId="23194" xr:uid="{B110D45B-D17B-494D-BF5C-C1D2295FF9D4}"/>
    <cellStyle name="Note 5 6 5" xfId="12083" xr:uid="{1CB7449A-6568-40A7-8E6E-3808F1ADD975}"/>
    <cellStyle name="Note 5 7" xfId="2301" xr:uid="{270BEB79-5030-4EAA-A9DD-3DFCDF7F5B15}"/>
    <cellStyle name="Note 5 7 2" xfId="5200" xr:uid="{1CA0F9AC-8029-4D67-A85C-73BC62EE3C90}"/>
    <cellStyle name="Note 5 7 2 2" xfId="17473" xr:uid="{2E6E88BF-2970-4747-B0AE-F1A5C6AABF36}"/>
    <cellStyle name="Note 5 7 2 2 2" xfId="29011" xr:uid="{7E50DAF0-26DB-4923-92F1-E0EAE5C1FC00}"/>
    <cellStyle name="Note 5 7 2 3" xfId="25948" xr:uid="{CC28522C-02E2-4678-8841-6C669A6904F7}"/>
    <cellStyle name="Note 5 7 2 4" xfId="14613" xr:uid="{D3F3F077-5925-4BD2-949E-EBD4447D857E}"/>
    <cellStyle name="Note 5 7 3" xfId="15990" xr:uid="{7CE9F54A-8E79-4F80-B092-447A41A3130E}"/>
    <cellStyle name="Note 5 7 3 2" xfId="27451" xr:uid="{3BA2565F-CF9E-4D42-B93F-93D25A756787}"/>
    <cellStyle name="Note 5 7 4" xfId="23050" xr:uid="{AAA66D5F-20BA-4755-BB66-F247B0783485}"/>
    <cellStyle name="Note 5 7 5" xfId="11979" xr:uid="{C8FCC2B6-9937-4832-B2DF-CB0A660D494B}"/>
    <cellStyle name="Note 5 8" xfId="4243" xr:uid="{A5428BE6-E767-460B-870D-524EFA3FBCCE}"/>
    <cellStyle name="Note 5 8 2" xfId="17186" xr:uid="{10D8AFE6-7A45-416A-A882-8886465D852D}"/>
    <cellStyle name="Note 5 8 2 2" xfId="28724" xr:uid="{33109969-8833-4765-94AC-D92AC1E435D7}"/>
    <cellStyle name="Note 5 8 3" xfId="24991" xr:uid="{F7001464-22A6-4D78-B621-330FCB906025}"/>
    <cellStyle name="Note 5 8 4" xfId="13665" xr:uid="{5BCC98CF-8479-48C7-B5A9-854D68557855}"/>
    <cellStyle name="Note 5 9" xfId="7771" xr:uid="{AA51B523-39D7-4F45-AD0C-B726C2422BE9}"/>
    <cellStyle name="Note 5 9 2" xfId="27164" xr:uid="{1BABB579-99CD-4841-B49F-4E7E7458AEE8}"/>
    <cellStyle name="Note 5 9 3" xfId="15712" xr:uid="{925C8805-40D5-4219-A962-200A14677D81}"/>
    <cellStyle name="Note 6" xfId="454" xr:uid="{F6D89803-9585-4EEC-BA2E-E104677C844A}"/>
    <cellStyle name="Note 7" xfId="1552" xr:uid="{AB4695A5-182F-4168-9C38-1579B797BDCF}"/>
    <cellStyle name="Note 7 10" xfId="8997" xr:uid="{B626C2CF-06C8-4E30-87B0-3CCE0500D47C}"/>
    <cellStyle name="Note 7 10 2" xfId="22305" xr:uid="{B367711F-17DE-464D-8B04-42748195AB46}"/>
    <cellStyle name="Note 7 11" xfId="11325" xr:uid="{4F7200EB-8327-4269-A499-DB3CB3DC4FE1}"/>
    <cellStyle name="Note 7 2" xfId="2476" xr:uid="{6D7A719B-42F2-4AD9-A905-2718FBDD3E0D}"/>
    <cellStyle name="Note 7 2 2" xfId="5375" xr:uid="{87451941-ABE2-41B9-B5C1-B367D9F129B1}"/>
    <cellStyle name="Note 7 2 2 2" xfId="17648" xr:uid="{71320A7E-4277-4064-90A7-213489ED3BF1}"/>
    <cellStyle name="Note 7 2 2 2 2" xfId="29186" xr:uid="{B423450A-8989-4094-8351-AD6CF7292708}"/>
    <cellStyle name="Note 7 2 2 3" xfId="26123" xr:uid="{9A930152-1860-4875-B2E8-1D650639411C}"/>
    <cellStyle name="Note 7 2 2 4" xfId="14771" xr:uid="{B8EAC80E-0A22-4BF1-88CF-E61DC06450D2}"/>
    <cellStyle name="Note 7 2 3" xfId="8088" xr:uid="{7FE9BC4D-C4DE-4F0A-9893-89C54CFD6D59}"/>
    <cellStyle name="Note 7 2 3 2" xfId="27626" xr:uid="{E7476073-2A40-43B1-908E-B893D8A0A858}"/>
    <cellStyle name="Note 7 2 3 3" xfId="16148" xr:uid="{1E0A0843-5EAD-4954-82A7-30800603E3C2}"/>
    <cellStyle name="Note 7 2 4" xfId="9522" xr:uid="{CDE97228-913C-45FA-B281-3353817A5AEE}"/>
    <cellStyle name="Note 7 2 4 2" xfId="23225" xr:uid="{45309DC8-B473-4BDE-901C-20500EE0EB4B}"/>
    <cellStyle name="Note 7 2 5" xfId="12110" xr:uid="{5888B9FA-40E3-461B-B83C-739B7B1ED11B}"/>
    <cellStyle name="Note 7 3" xfId="2243" xr:uid="{404E8D62-5D29-4036-9991-A40C8796666E}"/>
    <cellStyle name="Note 7 3 2" xfId="5142" xr:uid="{39D5B29F-0288-472F-8DB1-46397982BE35}"/>
    <cellStyle name="Note 7 3 2 2" xfId="17415" xr:uid="{7E35E66E-BBA3-4E50-AD4D-E1F724775FE8}"/>
    <cellStyle name="Note 7 3 2 2 2" xfId="28953" xr:uid="{95297096-51AB-4A7A-A7FB-4752433B2CC0}"/>
    <cellStyle name="Note 7 3 2 3" xfId="25890" xr:uid="{3F32C757-98BF-4C22-B3CF-28224DD4E717}"/>
    <cellStyle name="Note 7 3 2 4" xfId="14558" xr:uid="{4E33E05F-FA8E-49F9-8A17-56E69B9CD936}"/>
    <cellStyle name="Note 7 3 3" xfId="8321" xr:uid="{4CE233D8-3EDF-4DB1-A7BB-4FECC9DDCF70}"/>
    <cellStyle name="Note 7 3 3 2" xfId="27393" xr:uid="{E47E5DDE-B1CB-4060-ABD7-1C4377A0B694}"/>
    <cellStyle name="Note 7 3 3 3" xfId="15935" xr:uid="{16439547-324F-470A-9B00-94F1A48E4A2F}"/>
    <cellStyle name="Note 7 3 4" xfId="9755" xr:uid="{0E29230D-4A90-4CFF-A15B-2755F8E50E7D}"/>
    <cellStyle name="Note 7 3 4 2" xfId="22992" xr:uid="{C96B1562-7CC0-4CA6-8D0D-E00F567759AB}"/>
    <cellStyle name="Note 7 3 5" xfId="11935" xr:uid="{A551D0E6-ABCD-4ED0-8B6F-64DCB1AFA603}"/>
    <cellStyle name="Note 7 4" xfId="2219" xr:uid="{35140266-E0F8-4E87-A0F4-33BEAFA18304}"/>
    <cellStyle name="Note 7 4 2" xfId="5118" xr:uid="{35438D23-1E8C-45EF-858C-6BC0E046E07B}"/>
    <cellStyle name="Note 7 4 2 2" xfId="17391" xr:uid="{B7B92D12-AFD5-49E8-9F72-757DBE08C9BF}"/>
    <cellStyle name="Note 7 4 2 2 2" xfId="28929" xr:uid="{0858E48B-CA43-4C10-BD97-5F59D7CB3FE1}"/>
    <cellStyle name="Note 7 4 2 3" xfId="25866" xr:uid="{65A5B79C-60A3-4D30-9561-FDA89AE414A3}"/>
    <cellStyle name="Note 7 4 2 4" xfId="14535" xr:uid="{F84338EE-DAAE-4B69-993F-7EFA6191B787}"/>
    <cellStyle name="Note 7 4 3" xfId="15912" xr:uid="{3C9FE693-D035-4E0C-A13B-7BD8F1B05632}"/>
    <cellStyle name="Note 7 4 3 2" xfId="27369" xr:uid="{4935F62F-C59A-493B-8BD6-DAFC60235A79}"/>
    <cellStyle name="Note 7 4 4" xfId="22968" xr:uid="{89C3263D-7FE6-470B-809B-AB460E7DC67B}"/>
    <cellStyle name="Note 7 4 5" xfId="11916" xr:uid="{73DD5126-2573-4242-899B-34E5D8D21349}"/>
    <cellStyle name="Note 7 5" xfId="1137" xr:uid="{DD7E056B-8C62-446C-849D-AE8FAB516225}"/>
    <cellStyle name="Note 7 5 2" xfId="4040" xr:uid="{29D764E8-A03A-4128-B044-A06EC050252F}"/>
    <cellStyle name="Note 7 5 2 2" xfId="17150" xr:uid="{8F9E3D59-D3DA-4CF6-9A55-14F200722231}"/>
    <cellStyle name="Note 7 5 2 2 2" xfId="28688" xr:uid="{1F1A9578-D350-4568-A48F-E7C9CBEAB567}"/>
    <cellStyle name="Note 7 5 2 3" xfId="24788" xr:uid="{E1505CE3-CE74-422C-A6FE-3B3E25C696D1}"/>
    <cellStyle name="Note 7 5 2 4" xfId="13462" xr:uid="{3D58CC7D-EE89-4C67-AF8A-86B4805F4D1B}"/>
    <cellStyle name="Note 7 5 3" xfId="15676" xr:uid="{3714E52A-0711-4231-8592-58FEE4365CA3}"/>
    <cellStyle name="Note 7 5 3 2" xfId="27128" xr:uid="{69C52047-59D3-420A-B512-3EE3CB9F6FD2}"/>
    <cellStyle name="Note 7 5 4" xfId="21890" xr:uid="{477B75C5-E824-4011-92E7-DBFFE0A462FE}"/>
    <cellStyle name="Note 7 5 5" xfId="10945" xr:uid="{E1E39AD7-D7C0-4973-BBF7-F490E89B284E}"/>
    <cellStyle name="Note 7 6" xfId="2675" xr:uid="{1AEAF414-6D3D-4478-B33C-386E2052FF03}"/>
    <cellStyle name="Note 7 6 2" xfId="5574" xr:uid="{F6F4A6C8-2964-4253-BC40-D0654EC6D79E}"/>
    <cellStyle name="Note 7 6 2 2" xfId="17847" xr:uid="{DF079D29-A267-400F-BC43-140C3F4A5727}"/>
    <cellStyle name="Note 7 6 2 2 2" xfId="29385" xr:uid="{CF6432E8-594A-4C3C-BC20-9019AEAEF64E}"/>
    <cellStyle name="Note 7 6 2 3" xfId="26322" xr:uid="{15916501-FF43-4920-B79B-4C9F9D9CD8B5}"/>
    <cellStyle name="Note 7 6 2 4" xfId="14941" xr:uid="{15A940EB-188A-46D2-BE16-CC490A2C0109}"/>
    <cellStyle name="Note 7 6 3" xfId="16318" xr:uid="{70E0DFC6-9E53-4EA6-BEE9-456017FD7AF1}"/>
    <cellStyle name="Note 7 6 3 2" xfId="27825" xr:uid="{A911B33F-EC1D-47EE-9650-9C8D02E54433}"/>
    <cellStyle name="Note 7 6 4" xfId="23424" xr:uid="{5D424822-1AD4-426F-A556-0EF1C26B6D07}"/>
    <cellStyle name="Note 7 6 5" xfId="12253" xr:uid="{A721F390-C680-47B9-95E6-C05C3255F3C1}"/>
    <cellStyle name="Note 7 7" xfId="2696" xr:uid="{42A11ED1-678E-4C59-8533-BF1778DB34D6}"/>
    <cellStyle name="Note 7 7 2" xfId="5595" xr:uid="{2513EEB9-026D-4EC8-85DD-2AD25D1E3581}"/>
    <cellStyle name="Note 7 7 2 2" xfId="17868" xr:uid="{6E14DE28-4A0C-4A51-AE4A-AC533E42F951}"/>
    <cellStyle name="Note 7 7 2 2 2" xfId="29406" xr:uid="{5FA94C4E-3400-489A-933C-7130FD370E66}"/>
    <cellStyle name="Note 7 7 2 3" xfId="26343" xr:uid="{A29C790B-0B48-47EB-93D6-D91BECE471F0}"/>
    <cellStyle name="Note 7 7 2 4" xfId="14959" xr:uid="{B195F03D-DEB4-4A14-B785-06AE834C7FB6}"/>
    <cellStyle name="Note 7 7 3" xfId="16336" xr:uid="{96900AEC-2E27-4D2C-B8F7-40E2BB40F618}"/>
    <cellStyle name="Note 7 7 3 2" xfId="27846" xr:uid="{201B60C5-145C-4882-9090-6FF974315FED}"/>
    <cellStyle name="Note 7 7 4" xfId="23445" xr:uid="{5356F535-45E2-419B-9CB7-BCCF477E1E93}"/>
    <cellStyle name="Note 7 7 5" xfId="12265" xr:uid="{535F0173-2E70-48A0-BA44-29D46758C0D5}"/>
    <cellStyle name="Note 7 8" xfId="4455" xr:uid="{1995912E-32A7-429E-B2EA-C19160B989AB}"/>
    <cellStyle name="Note 7 8 2" xfId="17231" xr:uid="{63E590C3-4607-4E88-8DA7-7DC491391A90}"/>
    <cellStyle name="Note 7 8 2 2" xfId="28769" xr:uid="{31E03A03-2D38-477F-9478-261FA8BADC02}"/>
    <cellStyle name="Note 7 8 3" xfId="25203" xr:uid="{3A5C7CFE-DE4B-450E-A1AC-E8838EFC1F71}"/>
    <cellStyle name="Note 7 8 4" xfId="13877" xr:uid="{8C6580B7-A33C-44AF-9DC2-B9F9B3CEFBC0}"/>
    <cellStyle name="Note 7 9" xfId="7062" xr:uid="{6297638A-FE2C-4248-999C-F54D53F09B67}"/>
    <cellStyle name="Note 7 9 2" xfId="27209" xr:uid="{E4638B32-3A0B-409C-87B2-D1916833F53A}"/>
    <cellStyle name="Note 7 9 3" xfId="15757" xr:uid="{42599762-0893-43D5-B4A4-4458DAE6A174}"/>
    <cellStyle name="Note 8" xfId="782" xr:uid="{9F4B4114-7F53-4134-9014-76A34071519C}"/>
    <cellStyle name="Note 8 2" xfId="3685" xr:uid="{C234DB2C-3D9C-4B31-BDFB-C1AFD395729C}"/>
    <cellStyle name="Note 8 2 2" xfId="8223" xr:uid="{DDBE9E8A-CFB9-48F7-96F1-4D3D90F32715}"/>
    <cellStyle name="Note 8 2 2 2" xfId="28500" xr:uid="{E78A60E1-F345-45B9-8A5D-B64CB5BDCD88}"/>
    <cellStyle name="Note 8 2 2 3" xfId="16968" xr:uid="{C4EE47DF-A26A-4958-A1CB-0199018E94A8}"/>
    <cellStyle name="Note 8 2 3" xfId="9657" xr:uid="{E3A745F1-DFF9-4A52-8D39-420DED30899D}"/>
    <cellStyle name="Note 8 2 3 2" xfId="24433" xr:uid="{9D91B0AF-6359-4CD7-98D0-E2212B63677F}"/>
    <cellStyle name="Note 8 2 4" xfId="13147" xr:uid="{5CA340AD-D9B7-4B3B-B3E4-262A83278FF6}"/>
    <cellStyle name="Note 8 3" xfId="8745" xr:uid="{7F1F8286-AECE-4481-92AD-FFC896F41803}"/>
    <cellStyle name="Note 8 3 2" xfId="10179" xr:uid="{002BA1C7-B062-45BD-BD20-74CF5CC46B9D}"/>
    <cellStyle name="Note 8 3 2 2" xfId="26940" xr:uid="{7A738DD9-4640-482C-8A44-0571DFE317B1}"/>
    <cellStyle name="Note 8 3 3" xfId="15528" xr:uid="{4FB496B2-3EB2-47FE-9786-401E6CDA2D5C}"/>
    <cellStyle name="Note 8 4" xfId="7320" xr:uid="{E1C53A5B-E8B3-403A-9520-EC636949EAE2}"/>
    <cellStyle name="Note 8 4 2" xfId="21535" xr:uid="{ADBF348C-645E-4B86-9CA3-AE02A82D848E}"/>
    <cellStyle name="Note 8 5" xfId="9088" xr:uid="{7D3A9B8E-B7AC-4564-8EBF-51E963C3AE52}"/>
    <cellStyle name="Note 8 6" xfId="10647" xr:uid="{4B4C4DC2-BA22-4CC5-97E5-1AA1997E68FE}"/>
    <cellStyle name="Note 9" xfId="1121" xr:uid="{E42FBDDE-9E06-4A87-A806-4471E8ACA58A}"/>
    <cellStyle name="Note 9 2" xfId="4024" xr:uid="{1B060EB6-4FCB-4C72-9736-29C97FCBF692}"/>
    <cellStyle name="Note 9 2 2" xfId="8432" xr:uid="{F61A5A58-3C4D-4AAA-B256-3FB62C03B4D8}"/>
    <cellStyle name="Note 9 2 2 2" xfId="28672" xr:uid="{447ECFD9-5912-4EA9-BDC0-3ECAFB8FD60B}"/>
    <cellStyle name="Note 9 2 2 3" xfId="17134" xr:uid="{4E658AB7-41E5-429E-92F6-63BE12AEA2FC}"/>
    <cellStyle name="Note 9 2 3" xfId="9866" xr:uid="{B14CE91D-F0A3-4120-A497-9B71423C52CB}"/>
    <cellStyle name="Note 9 2 3 2" xfId="24772" xr:uid="{17F5CA9D-1CFD-404A-B3A2-FE53B4068C9D}"/>
    <cellStyle name="Note 9 2 4" xfId="13448" xr:uid="{F9BD8FAB-97D6-44A1-B296-2F514BDA8F93}"/>
    <cellStyle name="Note 9 3" xfId="8742" xr:uid="{C310FCB0-4924-461B-8057-287D7094052E}"/>
    <cellStyle name="Note 9 3 2" xfId="10176" xr:uid="{F5C31655-1D08-427B-8766-992E53E31875}"/>
    <cellStyle name="Note 9 3 2 2" xfId="27112" xr:uid="{83F1DF7C-15E2-422D-9F62-77046ED1F51C}"/>
    <cellStyle name="Note 9 3 3" xfId="15662" xr:uid="{6CF39260-9F90-4F8F-B2E5-066B5CDF020F}"/>
    <cellStyle name="Note 9 4" xfId="7781" xr:uid="{3BC42CE0-9785-47F4-AF65-16CB1AA38A97}"/>
    <cellStyle name="Note 9 4 2" xfId="21874" xr:uid="{789E8548-44F2-4A6E-98F0-19D1783B9E1C}"/>
    <cellStyle name="Note 9 5" xfId="9215" xr:uid="{F144FF3E-7922-44EF-8398-2FEC8CBFFCAF}"/>
    <cellStyle name="Note 9 6" xfId="10932" xr:uid="{17B771C3-3A6E-44FE-A25C-A7B374C5F0FA}"/>
    <cellStyle name="Odstotek 2" xfId="179" xr:uid="{64673F72-6B2A-43A4-812B-8CA2CC4FBB93}"/>
    <cellStyle name="Odstotek 2 2" xfId="455" xr:uid="{FA6CA4AD-3266-4F18-9EBA-F24C4EEA62F9}"/>
    <cellStyle name="Odstotek 3" xfId="1763" xr:uid="{2A826190-B1FB-4D24-8EED-0718DB4CF997}"/>
    <cellStyle name="Opomba 2" xfId="131" xr:uid="{E88C8674-1EDC-482A-92F8-5A55959755FC}"/>
    <cellStyle name="Opomba 2 10" xfId="2720" xr:uid="{3C974C2B-857B-4986-9437-31DA30C8707A}"/>
    <cellStyle name="Opomba 2 10 2" xfId="5619" xr:uid="{84C62583-5B6C-46E2-95E3-169FF1D066D5}"/>
    <cellStyle name="Opomba 2 10 2 2" xfId="17892" xr:uid="{0BB7EF8C-D7F4-4670-A80E-31434FE0C0DB}"/>
    <cellStyle name="Opomba 2 10 2 2 2" xfId="29430" xr:uid="{45237A4F-478D-431D-AAF8-4A9724101F40}"/>
    <cellStyle name="Opomba 2 10 2 3" xfId="26367" xr:uid="{079A2884-52D1-4BA3-9C87-1E7CA49FC2A3}"/>
    <cellStyle name="Opomba 2 10 2 4" xfId="14983" xr:uid="{74F042EF-049E-45CD-B838-33413ECD1480}"/>
    <cellStyle name="Opomba 2 10 3" xfId="16360" xr:uid="{57B9ACFF-1FF8-4C63-8C4A-93D265B01E78}"/>
    <cellStyle name="Opomba 2 10 3 2" xfId="27870" xr:uid="{78B41CCE-BE2C-4C19-8A10-90654F5B4F0D}"/>
    <cellStyle name="Opomba 2 10 4" xfId="23469" xr:uid="{DF90D726-D04E-4B53-AAC1-61B790F8B996}"/>
    <cellStyle name="Opomba 2 10 5" xfId="12280" xr:uid="{4B40F2B0-1C42-4901-964F-EE278111A792}"/>
    <cellStyle name="Opomba 2 11" xfId="3289" xr:uid="{43D5E444-5596-48B1-BCCC-E5BC45A866A5}"/>
    <cellStyle name="Opomba 2 11 2" xfId="16899" xr:uid="{F2525439-5DA4-4515-A838-D66ADA4C836E}"/>
    <cellStyle name="Opomba 2 11 2 2" xfId="28431" xr:uid="{406E3938-20DE-467B-A221-48DF379D5E9D}"/>
    <cellStyle name="Opomba 2 11 3" xfId="24037" xr:uid="{5792AD6B-B08B-49C6-8462-6B1923543DAF}"/>
    <cellStyle name="Opomba 2 11 4" xfId="12757" xr:uid="{E91B7377-A143-4128-A23C-A57078F86C2B}"/>
    <cellStyle name="Opomba 2 12" xfId="6196" xr:uid="{227AC344-96A9-40C1-AE49-099EE1413A44}"/>
    <cellStyle name="Opomba 2 12 2" xfId="21139" xr:uid="{901F0C6A-4AE6-4BF9-894C-7B4052FF1FD0}"/>
    <cellStyle name="Opomba 2 13" xfId="6198" xr:uid="{5192CBE5-3462-4574-884F-A4531DAC9272}"/>
    <cellStyle name="Opomba 2 14" xfId="10288" xr:uid="{008E4FF3-0F56-420A-AACB-72F922732179}"/>
    <cellStyle name="Opomba 2 2" xfId="269" xr:uid="{E9A07B40-F27B-4E9E-9550-5E3C786025D2}"/>
    <cellStyle name="Opomba 2 2 10" xfId="2375" xr:uid="{422F8A6D-E837-4E16-B5AD-C26B20B9F1B0}"/>
    <cellStyle name="Opomba 2 2 10 2" xfId="5274" xr:uid="{C6DA59B5-D815-4679-833E-82C02FEF4ACB}"/>
    <cellStyle name="Opomba 2 2 10 2 2" xfId="17547" xr:uid="{A3A0684E-877E-4E70-BA71-0922346B90FD}"/>
    <cellStyle name="Opomba 2 2 10 2 2 2" xfId="29085" xr:uid="{9437D913-89DD-4F90-854F-F388A4D2830F}"/>
    <cellStyle name="Opomba 2 2 10 2 3" xfId="26022" xr:uid="{BBEB7FF3-0B46-493A-B572-AC8C025C8899}"/>
    <cellStyle name="Opomba 2 2 10 2 4" xfId="14680" xr:uid="{850CEB15-A07D-4034-8DD6-BDAD04D9428A}"/>
    <cellStyle name="Opomba 2 2 10 3" xfId="6720" xr:uid="{5705C84B-D12C-44A7-975D-A9240FEF3A14}"/>
    <cellStyle name="Opomba 2 2 10 3 2" xfId="27525" xr:uid="{F35DCE44-0385-4C8E-95D0-1FE214173F4A}"/>
    <cellStyle name="Opomba 2 2 10 3 3" xfId="16057" xr:uid="{CF1D684E-22D7-4E7B-8925-404CE03592AF}"/>
    <cellStyle name="Opomba 2 2 10 4" xfId="8902" xr:uid="{910C35FC-4906-49FE-9340-92E4D43373F2}"/>
    <cellStyle name="Opomba 2 2 10 4 2" xfId="23124" xr:uid="{2123B9CD-8406-4B7F-B75F-36BF4791570C}"/>
    <cellStyle name="Opomba 2 2 10 5" xfId="12033" xr:uid="{6C64601C-6468-46CB-8251-47CA7F3FB059}"/>
    <cellStyle name="Opomba 2 2 11" xfId="3377" xr:uid="{41FFD9F1-D7D4-4568-A0D9-DE7FDD6BADE1}"/>
    <cellStyle name="Opomba 2 2 11 2" xfId="8053" xr:uid="{70E2EA52-8780-41F3-827F-19958C7EE50C}"/>
    <cellStyle name="Opomba 2 2 11 2 2" xfId="28439" xr:uid="{74006A94-CD20-4844-8614-D824743FB942}"/>
    <cellStyle name="Opomba 2 2 11 2 3" xfId="16907" xr:uid="{AF8935B8-58BF-4EDC-9D7D-5ADC3231E214}"/>
    <cellStyle name="Opomba 2 2 11 3" xfId="9487" xr:uid="{2C98392D-12B9-4869-9E5D-CE9A3D067EDC}"/>
    <cellStyle name="Opomba 2 2 11 3 2" xfId="24125" xr:uid="{EED73B8B-355A-4A2F-A496-CEEDDAFAD4D7}"/>
    <cellStyle name="Opomba 2 2 11 4" xfId="12845" xr:uid="{77A4BE2C-1704-41E4-BC42-F9EC7A3F8AA5}"/>
    <cellStyle name="Opomba 2 2 12" xfId="6292" xr:uid="{594C41B5-F39A-4DC0-AD51-A81DEF89EE51}"/>
    <cellStyle name="Opomba 2 2 12 2" xfId="21227" xr:uid="{3DAE35C0-C0E4-44C2-B002-52CE723BC37B}"/>
    <cellStyle name="Opomba 2 2 13" xfId="6202" xr:uid="{C6FE5DDC-8653-4CB0-90C8-604D8834C25C}"/>
    <cellStyle name="Opomba 2 2 2" xfId="666" xr:uid="{17F2954F-505D-4F82-BFE7-D4957F27D64E}"/>
    <cellStyle name="Opomba 2 2 2 10" xfId="8849" xr:uid="{B8672BAC-0C1A-4AB4-A6DD-37D863BB8D60}"/>
    <cellStyle name="Opomba 2 2 2 11" xfId="10546" xr:uid="{56CFC4C0-69C1-4B3A-86F0-712FAB90DBB5}"/>
    <cellStyle name="Opomba 2 2 2 2" xfId="1669" xr:uid="{E927DA96-4ECF-4009-98BF-1C4DDBB0C1FF}"/>
    <cellStyle name="Opomba 2 2 2 2 10" xfId="9102" xr:uid="{0191AB7F-D060-424B-9015-874C7BF133C4}"/>
    <cellStyle name="Opomba 2 2 2 2 10 2" xfId="22422" xr:uid="{140DEE2E-839D-4CEE-9669-36583EB901EC}"/>
    <cellStyle name="Opomba 2 2 2 2 11" xfId="11424" xr:uid="{C6BD6604-2328-4A4D-AA2D-CDB121476B63}"/>
    <cellStyle name="Opomba 2 2 2 2 2" xfId="2313" xr:uid="{5714C5FE-FA48-4590-8D82-74919A06D501}"/>
    <cellStyle name="Opomba 2 2 2 2 2 2" xfId="5212" xr:uid="{6CC843BA-6AB9-4D98-9993-0AD0D34182B9}"/>
    <cellStyle name="Opomba 2 2 2 2 2 2 2" xfId="17485" xr:uid="{50DB59AC-DEF3-4CC7-AD47-B257F6EC9A6E}"/>
    <cellStyle name="Opomba 2 2 2 2 2 2 2 2" xfId="29023" xr:uid="{1CB8755E-D23C-4120-98F6-5EB57B4571F8}"/>
    <cellStyle name="Opomba 2 2 2 2 2 2 3" xfId="25960" xr:uid="{0C0FB615-C0CF-4D79-B864-1A679ABCBC30}"/>
    <cellStyle name="Opomba 2 2 2 2 2 2 4" xfId="14624" xr:uid="{733477BE-14B4-4B83-B027-E5885D4BC11E}"/>
    <cellStyle name="Opomba 2 2 2 2 2 3" xfId="8262" xr:uid="{FE73EDBF-0CE1-4DE9-84BD-24F7D8331A0E}"/>
    <cellStyle name="Opomba 2 2 2 2 2 3 2" xfId="27463" xr:uid="{98E15C97-0D61-442B-AB37-17D89CC6E686}"/>
    <cellStyle name="Opomba 2 2 2 2 2 3 3" xfId="16001" xr:uid="{AB9D48B7-743E-4CC8-9D51-EBDC0D6C45B8}"/>
    <cellStyle name="Opomba 2 2 2 2 2 4" xfId="9696" xr:uid="{AEC65A22-EEC4-4EB6-A647-0A4B6FFC4200}"/>
    <cellStyle name="Opomba 2 2 2 2 2 4 2" xfId="23062" xr:uid="{B3387916-A765-4634-A282-AC45C2E7FC44}"/>
    <cellStyle name="Opomba 2 2 2 2 2 5" xfId="11987" xr:uid="{B42D979E-C8A3-484C-A1A9-3544C27FDF2A}"/>
    <cellStyle name="Opomba 2 2 2 2 3" xfId="1087" xr:uid="{3F9EA50F-5DED-44A0-BDA5-F13A8096F4AB}"/>
    <cellStyle name="Opomba 2 2 2 2 3 2" xfId="3990" xr:uid="{403D2A73-CB29-4486-B111-F244F52C9206}"/>
    <cellStyle name="Opomba 2 2 2 2 3 2 2" xfId="17100" xr:uid="{592D00D3-E33E-434D-A040-EC066769D9B5}"/>
    <cellStyle name="Opomba 2 2 2 2 3 2 2 2" xfId="28638" xr:uid="{027DA1F0-9DF5-4B49-B194-12F7FB742C4F}"/>
    <cellStyle name="Opomba 2 2 2 2 3 2 3" xfId="24738" xr:uid="{C69F0C9D-FD49-4470-8332-E376069FE151}"/>
    <cellStyle name="Opomba 2 2 2 2 3 2 4" xfId="13420" xr:uid="{E41A15F1-B8AA-4478-B9B0-89A3852A58BF}"/>
    <cellStyle name="Opomba 2 2 2 2 3 3" xfId="8664" xr:uid="{A8C351D1-F8CD-412B-8D12-577076FD0975}"/>
    <cellStyle name="Opomba 2 2 2 2 3 3 2" xfId="27078" xr:uid="{32AA959B-2DF1-43F2-8DB1-623BFCC97C9D}"/>
    <cellStyle name="Opomba 2 2 2 2 3 3 3" xfId="15634" xr:uid="{EA9811D9-AFC7-4F1F-9F95-8788A8F8FCBA}"/>
    <cellStyle name="Opomba 2 2 2 2 3 4" xfId="10098" xr:uid="{EF67707A-D04E-440B-82A0-5B9E985A0CA3}"/>
    <cellStyle name="Opomba 2 2 2 2 3 4 2" xfId="21840" xr:uid="{E3F77E7C-DCCA-4458-9201-67C1F422F6AD}"/>
    <cellStyle name="Opomba 2 2 2 2 3 5" xfId="10909" xr:uid="{0931C0CB-54B9-41CD-AA8B-95BFFA576671}"/>
    <cellStyle name="Opomba 2 2 2 2 4" xfId="2419" xr:uid="{7E964D68-E728-4B21-9E06-3EA4A0719D70}"/>
    <cellStyle name="Opomba 2 2 2 2 4 2" xfId="5318" xr:uid="{305725CB-4D98-47F0-B8F5-7B517D39032D}"/>
    <cellStyle name="Opomba 2 2 2 2 4 2 2" xfId="17591" xr:uid="{9E34AD9A-CAE3-4A2D-900E-5677C3D64E6B}"/>
    <cellStyle name="Opomba 2 2 2 2 4 2 2 2" xfId="29129" xr:uid="{57C15460-DCB4-4802-937A-C4D8091D3E24}"/>
    <cellStyle name="Opomba 2 2 2 2 4 2 3" xfId="26066" xr:uid="{1098AD36-4770-4E11-A320-40E4495F3C2F}"/>
    <cellStyle name="Opomba 2 2 2 2 4 2 4" xfId="14719" xr:uid="{E3B935F4-3EF8-4ADD-A516-A16C0BCE037D}"/>
    <cellStyle name="Opomba 2 2 2 2 4 3" xfId="16096" xr:uid="{9676803E-50A8-4CE6-B16B-F316D355FD3D}"/>
    <cellStyle name="Opomba 2 2 2 2 4 3 2" xfId="27569" xr:uid="{3A21CEE6-819F-41FE-95BD-26892C3BF3E0}"/>
    <cellStyle name="Opomba 2 2 2 2 4 4" xfId="23168" xr:uid="{E8E9C7ED-11B9-4071-BC2B-5D07ED259B5B}"/>
    <cellStyle name="Opomba 2 2 2 2 4 5" xfId="12063" xr:uid="{F59862EA-7F8D-4DEA-BF22-DC83478EBFE4}"/>
    <cellStyle name="Opomba 2 2 2 2 5" xfId="2197" xr:uid="{E139D67E-4881-4D1C-BEF0-2479CFA1E90F}"/>
    <cellStyle name="Opomba 2 2 2 2 5 2" xfId="5096" xr:uid="{9F804908-2CDF-411F-8261-BE337C62DCB2}"/>
    <cellStyle name="Opomba 2 2 2 2 5 2 2" xfId="17369" xr:uid="{9CB580D7-6AE3-4054-96E6-F7E86107BC3E}"/>
    <cellStyle name="Opomba 2 2 2 2 5 2 2 2" xfId="28907" xr:uid="{758BF58A-E477-4070-A445-7557D8040A45}"/>
    <cellStyle name="Opomba 2 2 2 2 5 2 3" xfId="25844" xr:uid="{061A5C11-CB13-4093-89CF-C1A1467B1953}"/>
    <cellStyle name="Opomba 2 2 2 2 5 2 4" xfId="14514" xr:uid="{10277EB0-99A3-4576-9323-C15EB56FCFDB}"/>
    <cellStyle name="Opomba 2 2 2 2 5 3" xfId="15891" xr:uid="{BFEA81A0-5B32-457D-9563-196D554216FB}"/>
    <cellStyle name="Opomba 2 2 2 2 5 3 2" xfId="27347" xr:uid="{1874BC76-F771-4B43-9BE8-0E55C9A61D93}"/>
    <cellStyle name="Opomba 2 2 2 2 5 4" xfId="22946" xr:uid="{6E2C5596-EAE9-4EB6-85D9-BE0AB39F984D}"/>
    <cellStyle name="Opomba 2 2 2 2 5 5" xfId="11897" xr:uid="{43A555E9-C49D-4B81-BC81-9511EA581FEE}"/>
    <cellStyle name="Opomba 2 2 2 2 6" xfId="1132" xr:uid="{6032B8A2-6A1A-47F2-B709-A4A94EEA8260}"/>
    <cellStyle name="Opomba 2 2 2 2 6 2" xfId="4035" xr:uid="{54E8A472-3B1A-44D3-AA03-2303B342243D}"/>
    <cellStyle name="Opomba 2 2 2 2 6 2 2" xfId="17145" xr:uid="{CEE1DB4F-72B3-4104-8364-8A281B2D2ECC}"/>
    <cellStyle name="Opomba 2 2 2 2 6 2 2 2" xfId="28683" xr:uid="{1DD80FEB-6D13-46E4-954F-C8BBD8319D20}"/>
    <cellStyle name="Opomba 2 2 2 2 6 2 3" xfId="24783" xr:uid="{854736DA-9039-4EF4-B88C-8DE12DE370F1}"/>
    <cellStyle name="Opomba 2 2 2 2 6 2 4" xfId="13457" xr:uid="{9B8F3A9E-8ADC-4842-8031-82A555A166F2}"/>
    <cellStyle name="Opomba 2 2 2 2 6 3" xfId="15671" xr:uid="{5AA9E915-BA3C-4E4D-8995-E40D9C7F7E72}"/>
    <cellStyle name="Opomba 2 2 2 2 6 3 2" xfId="27123" xr:uid="{B4C6E7DC-9773-4ADB-811F-BF08693E966F}"/>
    <cellStyle name="Opomba 2 2 2 2 6 4" xfId="21885" xr:uid="{AFF6E711-9410-4297-AF92-2D517D688C63}"/>
    <cellStyle name="Opomba 2 2 2 2 6 5" xfId="10940" xr:uid="{229036B0-27EE-49AC-B1F7-F471B86AB984}"/>
    <cellStyle name="Opomba 2 2 2 2 7" xfId="3157" xr:uid="{0426B18E-85B1-4081-9F70-089931F1683B}"/>
    <cellStyle name="Opomba 2 2 2 2 7 2" xfId="6056" xr:uid="{7706C0DA-B849-4830-8090-F91AF9050C5A}"/>
    <cellStyle name="Opomba 2 2 2 2 7 2 2" xfId="18329" xr:uid="{D387828E-DB25-427E-B8DD-E0C319D4ADF6}"/>
    <cellStyle name="Opomba 2 2 2 2 7 2 2 2" xfId="29867" xr:uid="{DFCB212B-66E7-43AD-8A20-D47C22B41C96}"/>
    <cellStyle name="Opomba 2 2 2 2 7 2 3" xfId="26804" xr:uid="{6DED7F8B-7D09-4DE2-9B53-079563E89AE8}"/>
    <cellStyle name="Opomba 2 2 2 2 7 2 4" xfId="15398" xr:uid="{0765C147-E04E-4CCD-922F-237EF531FBC4}"/>
    <cellStyle name="Opomba 2 2 2 2 7 3" xfId="16775" xr:uid="{FA0D25F8-4EE5-4BC7-BFAF-2A1D4ECFA239}"/>
    <cellStyle name="Opomba 2 2 2 2 7 3 2" xfId="28307" xr:uid="{1AE4FA69-7E08-45A4-9F90-27E39CF297D5}"/>
    <cellStyle name="Opomba 2 2 2 2 7 4" xfId="23906" xr:uid="{26ECDDE5-190C-469B-BD88-A746303A9745}"/>
    <cellStyle name="Opomba 2 2 2 2 7 5" xfId="12626" xr:uid="{78FB1D4D-F860-4377-BCAB-319D217266BE}"/>
    <cellStyle name="Opomba 2 2 2 2 8" xfId="4572" xr:uid="{109886D7-C9F0-4B17-BC21-3A949F3F19F3}"/>
    <cellStyle name="Opomba 2 2 2 2 8 2" xfId="17261" xr:uid="{ED1E1FA3-4E01-432D-ACCB-1DB0C276A011}"/>
    <cellStyle name="Opomba 2 2 2 2 8 2 2" xfId="28799" xr:uid="{F06FA7D9-5FDC-4797-AA80-299E72710CE7}"/>
    <cellStyle name="Opomba 2 2 2 2 8 3" xfId="25320" xr:uid="{4D71A55A-7D69-4575-A640-B96D924C9E0B}"/>
    <cellStyle name="Opomba 2 2 2 2 8 4" xfId="13994" xr:uid="{9E1B6E0B-7591-4141-A235-9AC8B9C69B3B}"/>
    <cellStyle name="Opomba 2 2 2 2 9" xfId="7421" xr:uid="{BEC3AE8A-27E9-4FA4-B611-7836E31A6548}"/>
    <cellStyle name="Opomba 2 2 2 2 9 2" xfId="27239" xr:uid="{FE8D4B76-B5F8-440B-9653-EE07F277FD60}"/>
    <cellStyle name="Opomba 2 2 2 2 9 3" xfId="15787" xr:uid="{A7ADE440-C0A0-4FB0-92E9-612EA7BBBCED}"/>
    <cellStyle name="Opomba 2 2 2 3" xfId="2137" xr:uid="{9A9E2815-BC6B-49B1-9024-0A834FD0873B}"/>
    <cellStyle name="Opomba 2 2 2 3 10" xfId="9264" xr:uid="{1084E29A-CE89-430E-9E4A-71F666E35BC0}"/>
    <cellStyle name="Opomba 2 2 2 3 10 2" xfId="22886" xr:uid="{B5EB39F5-0DD1-447A-8C16-DBC923841A8B}"/>
    <cellStyle name="Opomba 2 2 2 3 11" xfId="11866" xr:uid="{5328AF16-307A-456C-B754-0EEA18F0C134}"/>
    <cellStyle name="Opomba 2 2 2 3 2" xfId="2741" xr:uid="{BFC5D76A-E795-43FC-A77A-05D1B05B230A}"/>
    <cellStyle name="Opomba 2 2 2 3 2 2" xfId="5640" xr:uid="{92631E35-9CB3-4582-AAA7-9E09EAABB738}"/>
    <cellStyle name="Opomba 2 2 2 3 2 2 2" xfId="17913" xr:uid="{15A55BB8-78BD-40D3-9467-7E1A00E74E5F}"/>
    <cellStyle name="Opomba 2 2 2 3 2 2 2 2" xfId="29451" xr:uid="{20409428-671B-4B33-8D5B-7BE11177CF5F}"/>
    <cellStyle name="Opomba 2 2 2 3 2 2 3" xfId="26388" xr:uid="{DC0FFCCD-9FA6-451B-BDA0-A0B50384DAA7}"/>
    <cellStyle name="Opomba 2 2 2 3 2 2 4" xfId="15004" xr:uid="{B93FBC1B-EB4C-4035-9EA1-BB0FEE5E5198}"/>
    <cellStyle name="Opomba 2 2 2 3 2 3" xfId="8481" xr:uid="{EBB17A1B-C869-4C83-82B6-133E53C6BFBA}"/>
    <cellStyle name="Opomba 2 2 2 3 2 3 2" xfId="27891" xr:uid="{5C9F7576-2C2D-4F6D-ADE4-D46257E67A0C}"/>
    <cellStyle name="Opomba 2 2 2 3 2 3 3" xfId="16381" xr:uid="{AF7C22F9-8F45-4ED0-BB27-E6C3FF5D90AC}"/>
    <cellStyle name="Opomba 2 2 2 3 2 4" xfId="9915" xr:uid="{6F1FAB3B-6E58-4971-AA17-7090853BDBD1}"/>
    <cellStyle name="Opomba 2 2 2 3 2 4 2" xfId="23490" xr:uid="{40F52E95-D98F-4955-8212-D7B6085657C7}"/>
    <cellStyle name="Opomba 2 2 2 3 2 5" xfId="12296" xr:uid="{0733FC8C-C08B-46B3-BEA9-4E1BCBD340C1}"/>
    <cellStyle name="Opomba 2 2 2 3 3" xfId="2851" xr:uid="{03FD8BC9-4F34-4682-A5C5-152B476D3BDD}"/>
    <cellStyle name="Opomba 2 2 2 3 3 2" xfId="5750" xr:uid="{58840169-A3F1-44F4-8F1E-EF84779CD3D3}"/>
    <cellStyle name="Opomba 2 2 2 3 3 2 2" xfId="18023" xr:uid="{F54B20DD-3C05-442D-8D50-25A584C48480}"/>
    <cellStyle name="Opomba 2 2 2 3 3 2 2 2" xfId="29561" xr:uid="{56245BA6-3447-4175-A9B9-359992B59DDE}"/>
    <cellStyle name="Opomba 2 2 2 3 3 2 3" xfId="26498" xr:uid="{71622B1E-D38E-4408-84C5-3FDA47382E55}"/>
    <cellStyle name="Opomba 2 2 2 3 3 2 4" xfId="15101" xr:uid="{83C80394-1814-4B0E-8914-6B6434032D49}"/>
    <cellStyle name="Opomba 2 2 2 3 3 3" xfId="8716" xr:uid="{F6499D24-2E5A-44CB-A1A5-4B9F8C82DDA8}"/>
    <cellStyle name="Opomba 2 2 2 3 3 3 2" xfId="28001" xr:uid="{DA855016-E8D7-4830-9454-5ADE50E13C2F}"/>
    <cellStyle name="Opomba 2 2 2 3 3 3 3" xfId="16478" xr:uid="{EFAF867D-924E-4C37-AC8F-4C6A7A64E0C7}"/>
    <cellStyle name="Opomba 2 2 2 3 3 4" xfId="10150" xr:uid="{4A43879E-EFF4-49BD-99CE-CEDDE26EEF2F}"/>
    <cellStyle name="Opomba 2 2 2 3 3 4 2" xfId="23600" xr:uid="{DC3BF3C3-F8ED-4554-B98F-72ECE8472C0D}"/>
    <cellStyle name="Opomba 2 2 2 3 3 5" xfId="12369" xr:uid="{B13E187D-AE4D-41FA-A782-1A660CECFFD2}"/>
    <cellStyle name="Opomba 2 2 2 3 4" xfId="2955" xr:uid="{684EB25F-67BC-4452-9A26-91F7F8D62EB1}"/>
    <cellStyle name="Opomba 2 2 2 3 4 2" xfId="5854" xr:uid="{0752872A-4CC3-4DE9-9144-55418DA69674}"/>
    <cellStyle name="Opomba 2 2 2 3 4 2 2" xfId="18127" xr:uid="{D80BC84D-AC5D-4685-B423-4122F63CA67A}"/>
    <cellStyle name="Opomba 2 2 2 3 4 2 2 2" xfId="29665" xr:uid="{8E2809DB-8665-4C4A-BC02-D9E6E2E64AC6}"/>
    <cellStyle name="Opomba 2 2 2 3 4 2 3" xfId="26602" xr:uid="{623F1A6D-B486-4DFC-A904-BC3A1E3084B1}"/>
    <cellStyle name="Opomba 2 2 2 3 4 2 4" xfId="15196" xr:uid="{7D552E74-F38C-40C4-BE14-0860A12A1DAA}"/>
    <cellStyle name="Opomba 2 2 2 3 4 3" xfId="16573" xr:uid="{30DAC6FD-D87B-4E6A-ACD0-0A7A01F66414}"/>
    <cellStyle name="Opomba 2 2 2 3 4 3 2" xfId="28105" xr:uid="{AA76F3B9-002D-4BD3-8630-DCEB002F98A9}"/>
    <cellStyle name="Opomba 2 2 2 3 4 4" xfId="23704" xr:uid="{E496159B-EEDF-4304-BA0C-4FF2E4283851}"/>
    <cellStyle name="Opomba 2 2 2 3 4 5" xfId="12447" xr:uid="{912D1449-09DF-40DE-87E4-5E7D925ED4E6}"/>
    <cellStyle name="Opomba 2 2 2 3 5" xfId="3078" xr:uid="{9CB1CB60-8189-44A4-85E2-5DD0431B7451}"/>
    <cellStyle name="Opomba 2 2 2 3 5 2" xfId="5977" xr:uid="{AAF86B12-5542-4538-8A46-0C09AFC3AA60}"/>
    <cellStyle name="Opomba 2 2 2 3 5 2 2" xfId="18250" xr:uid="{DE439D86-FF73-4B8D-B277-5616BDD83421}"/>
    <cellStyle name="Opomba 2 2 2 3 5 2 2 2" xfId="29788" xr:uid="{F529743E-9F7F-46C4-914B-9C880D76D773}"/>
    <cellStyle name="Opomba 2 2 2 3 5 2 3" xfId="26725" xr:uid="{45D76A83-3E87-4065-BCA9-11E425572472}"/>
    <cellStyle name="Opomba 2 2 2 3 5 2 4" xfId="15319" xr:uid="{1AE7E299-68AA-4EA7-BB71-CC9104DA01C2}"/>
    <cellStyle name="Opomba 2 2 2 3 5 3" xfId="16696" xr:uid="{E30136C9-D565-43DE-92E6-FF9D3C96DC46}"/>
    <cellStyle name="Opomba 2 2 2 3 5 3 2" xfId="28228" xr:uid="{0326BE9D-E58D-4E17-945F-5C77315DABD8}"/>
    <cellStyle name="Opomba 2 2 2 3 5 4" xfId="23827" xr:uid="{3EE88C92-D343-4179-BBD3-6F8EF2A7513B}"/>
    <cellStyle name="Opomba 2 2 2 3 5 5" xfId="12552" xr:uid="{51F41BBD-253F-4CC6-BF74-18D9BD6B4686}"/>
    <cellStyle name="Opomba 2 2 2 3 6" xfId="3049" xr:uid="{2ABD44C1-4001-4242-B89A-BBAE42D91B53}"/>
    <cellStyle name="Opomba 2 2 2 3 6 2" xfId="5948" xr:uid="{D0B720E0-AEC5-443D-9B14-9AAF649F8E9C}"/>
    <cellStyle name="Opomba 2 2 2 3 6 2 2" xfId="18221" xr:uid="{664831C3-F08C-4158-9C32-9BFF5D6E4162}"/>
    <cellStyle name="Opomba 2 2 2 3 6 2 2 2" xfId="29759" xr:uid="{100C4337-7FE9-4FF4-B98A-86B8C0320422}"/>
    <cellStyle name="Opomba 2 2 2 3 6 2 3" xfId="26696" xr:uid="{7748B939-5C3F-47B5-8910-69E46F492796}"/>
    <cellStyle name="Opomba 2 2 2 3 6 2 4" xfId="15290" xr:uid="{21B8D1B4-92CA-49F0-94D2-5D077517AD97}"/>
    <cellStyle name="Opomba 2 2 2 3 6 3" xfId="16667" xr:uid="{1DC38ED8-7871-402D-A2A0-FBE973D8A6F4}"/>
    <cellStyle name="Opomba 2 2 2 3 6 3 2" xfId="28199" xr:uid="{9332CC53-9B97-41C4-8BEF-61023AF046D3}"/>
    <cellStyle name="Opomba 2 2 2 3 6 4" xfId="23798" xr:uid="{E550BC0F-83AF-40C8-AE33-783AB5DCA0F5}"/>
    <cellStyle name="Opomba 2 2 2 3 6 5" xfId="12527" xr:uid="{F994DDEF-9017-461F-AE5E-09373EBB7255}"/>
    <cellStyle name="Opomba 2 2 2 3 7" xfId="3227" xr:uid="{52D2ADC5-28C4-434B-8D83-7C7D400E3147}"/>
    <cellStyle name="Opomba 2 2 2 3 7 2" xfId="6126" xr:uid="{31618A01-B853-462E-9985-7972AEC0EF6C}"/>
    <cellStyle name="Opomba 2 2 2 3 7 2 2" xfId="18399" xr:uid="{B3F53329-A35B-43CB-B851-0BEF2F99CDB0}"/>
    <cellStyle name="Opomba 2 2 2 3 7 2 2 2" xfId="29937" xr:uid="{5AE60A09-3FDA-4327-9852-C26C7B9EEEB7}"/>
    <cellStyle name="Opomba 2 2 2 3 7 2 3" xfId="26874" xr:uid="{705FFCFD-CABD-4C4A-B658-08B96C62208A}"/>
    <cellStyle name="Opomba 2 2 2 3 7 2 4" xfId="15468" xr:uid="{7BF590B8-6A77-4FBB-A235-9A46D29C6ABA}"/>
    <cellStyle name="Opomba 2 2 2 3 7 3" xfId="16845" xr:uid="{CA97AC36-68E5-442F-AC33-6A41CB9C62FF}"/>
    <cellStyle name="Opomba 2 2 2 3 7 3 2" xfId="28377" xr:uid="{FC6E7C1D-A5EC-425B-95AD-951138C974DD}"/>
    <cellStyle name="Opomba 2 2 2 3 7 4" xfId="23976" xr:uid="{E9F09E52-C0A8-48AF-B95D-7698514BEE4F}"/>
    <cellStyle name="Opomba 2 2 2 3 7 5" xfId="12696" xr:uid="{C5DAD139-0299-4A77-90B1-1A91431C56ED}"/>
    <cellStyle name="Opomba 2 2 2 3 8" xfId="5036" xr:uid="{7A5DC31E-80D3-4E55-BA55-5AA093B366DC}"/>
    <cellStyle name="Opomba 2 2 2 3 8 2" xfId="17309" xr:uid="{00B09E42-6B68-4E6E-A853-7F75A6A1EC5F}"/>
    <cellStyle name="Opomba 2 2 2 3 8 2 2" xfId="28847" xr:uid="{5C70ED9F-FF60-43A7-9508-5365AE7B6AC5}"/>
    <cellStyle name="Opomba 2 2 2 3 8 3" xfId="25784" xr:uid="{EA6EFA98-62F4-436C-BDB3-CF68D555A99C}"/>
    <cellStyle name="Opomba 2 2 2 3 8 4" xfId="14458" xr:uid="{CB897D88-3E73-4F3B-BDF9-28E7C908ED4D}"/>
    <cellStyle name="Opomba 2 2 2 3 9" xfId="7830" xr:uid="{A8ABEAA3-7940-45CD-A484-87910E2E16BE}"/>
    <cellStyle name="Opomba 2 2 2 3 9 2" xfId="27287" xr:uid="{AF44DE10-B2E9-476F-8DD0-C4907515406D}"/>
    <cellStyle name="Opomba 2 2 2 3 9 3" xfId="15835" xr:uid="{52D9A4B7-738E-468E-8693-711D1C2284C5}"/>
    <cellStyle name="Opomba 2 2 2 4" xfId="2107" xr:uid="{BADDD64C-61A7-4572-AB2E-C13566A24823}"/>
    <cellStyle name="Opomba 2 2 2 4 10" xfId="9008" xr:uid="{E8494897-03CC-409E-BBDA-F5F3820B64F7}"/>
    <cellStyle name="Opomba 2 2 2 4 10 2" xfId="22856" xr:uid="{272A5781-F5B5-43D2-B564-A6C0DA1D20D7}"/>
    <cellStyle name="Opomba 2 2 2 4 11" xfId="11851" xr:uid="{DD6CA861-CFA2-49FB-85FB-A93DEFF11D00}"/>
    <cellStyle name="Opomba 2 2 2 4 2" xfId="1105" xr:uid="{EDD88228-CDC3-45A2-8F90-AF67F4A6EE0A}"/>
    <cellStyle name="Opomba 2 2 2 4 2 2" xfId="4008" xr:uid="{3CA00137-AF74-441F-AE38-461F2211839B}"/>
    <cellStyle name="Opomba 2 2 2 4 2 2 2" xfId="17118" xr:uid="{13E0D7DC-2B82-4481-A3CF-8F8743027369}"/>
    <cellStyle name="Opomba 2 2 2 4 2 2 2 2" xfId="28656" xr:uid="{524F7EE3-558A-4A5D-85C6-BDC01E03AD17}"/>
    <cellStyle name="Opomba 2 2 2 4 2 2 3" xfId="24756" xr:uid="{8772B422-2D9B-48C0-B1A8-87C7DBFFA65E}"/>
    <cellStyle name="Opomba 2 2 2 4 2 2 4" xfId="13437" xr:uid="{31796A09-C323-427B-9CB6-D6B8C9DB451F}"/>
    <cellStyle name="Opomba 2 2 2 4 2 3" xfId="8103" xr:uid="{CA93871B-3973-4B9D-A07E-3E0B7325DF7E}"/>
    <cellStyle name="Opomba 2 2 2 4 2 3 2" xfId="27096" xr:uid="{7D5A7EAF-87A0-42E7-93DB-EB47ABE465C1}"/>
    <cellStyle name="Opomba 2 2 2 4 2 3 3" xfId="15651" xr:uid="{8EA370F4-73ED-436D-8941-F4D1562DBA81}"/>
    <cellStyle name="Opomba 2 2 2 4 2 4" xfId="9537" xr:uid="{790F11AF-1146-4C08-8E1C-0FD6C50E8B6C}"/>
    <cellStyle name="Opomba 2 2 2 4 2 4 2" xfId="21858" xr:uid="{131C6E20-57DD-4B03-9B3C-3BA343D75E9D}"/>
    <cellStyle name="Opomba 2 2 2 4 2 5" xfId="10921" xr:uid="{E05D0BA0-C3A4-4166-9EBE-B642CD2A2FD1}"/>
    <cellStyle name="Opomba 2 2 2 4 3" xfId="2821" xr:uid="{AD651938-8671-422F-8B24-78A542B8003A}"/>
    <cellStyle name="Opomba 2 2 2 4 3 2" xfId="5720" xr:uid="{3BE629E8-9091-4126-82FD-51ABC4398C31}"/>
    <cellStyle name="Opomba 2 2 2 4 3 2 2" xfId="17993" xr:uid="{4356C265-60CC-405B-9B1C-6A27CB4009B4}"/>
    <cellStyle name="Opomba 2 2 2 4 3 2 2 2" xfId="29531" xr:uid="{300FADDD-EF11-4BFB-AC4D-1ADE14485323}"/>
    <cellStyle name="Opomba 2 2 2 4 3 2 3" xfId="26468" xr:uid="{6F24C3DE-9F4E-4297-AD30-82FCFFAF5264}"/>
    <cellStyle name="Opomba 2 2 2 4 3 2 4" xfId="15075" xr:uid="{D39034FB-DB75-4957-9473-CBAC870031BE}"/>
    <cellStyle name="Opomba 2 2 2 4 3 3" xfId="8658" xr:uid="{819BE3FB-6E8B-46F8-B986-4267AE1AC64B}"/>
    <cellStyle name="Opomba 2 2 2 4 3 3 2" xfId="27971" xr:uid="{1EE0F47F-B06D-411B-85E3-4F0034CAD73B}"/>
    <cellStyle name="Opomba 2 2 2 4 3 3 3" xfId="16452" xr:uid="{475ABFC2-2746-4364-BB78-E2CB67F4CACF}"/>
    <cellStyle name="Opomba 2 2 2 4 3 4" xfId="10092" xr:uid="{A3D63634-8370-4476-8056-73893F9F3144}"/>
    <cellStyle name="Opomba 2 2 2 4 3 4 2" xfId="23570" xr:uid="{C115A6B2-3AAB-4A27-984F-FC4463CFFF07}"/>
    <cellStyle name="Opomba 2 2 2 4 3 5" xfId="12353" xr:uid="{CF498A41-23ED-481C-9D78-CE671C52CB41}"/>
    <cellStyle name="Opomba 2 2 2 4 4" xfId="2925" xr:uid="{E042A8E2-7ED5-4E8E-B8CF-FCEB8731CEAD}"/>
    <cellStyle name="Opomba 2 2 2 4 4 2" xfId="5824" xr:uid="{B96A0C10-E97F-4EC2-8477-A5BB995377C5}"/>
    <cellStyle name="Opomba 2 2 2 4 4 2 2" xfId="18097" xr:uid="{EA5C80C8-A2FC-4BD7-A7E8-DFCE58334903}"/>
    <cellStyle name="Opomba 2 2 2 4 4 2 2 2" xfId="29635" xr:uid="{53977CA7-5669-4F8D-8D2E-9A670C83F79D}"/>
    <cellStyle name="Opomba 2 2 2 4 4 2 3" xfId="26572" xr:uid="{AE8E9451-7CAA-40E4-A894-B117B6C6E8BC}"/>
    <cellStyle name="Opomba 2 2 2 4 4 2 4" xfId="15166" xr:uid="{7D3E51E8-8140-47F4-877B-90F9656C3404}"/>
    <cellStyle name="Opomba 2 2 2 4 4 3" xfId="16543" xr:uid="{2712A8BC-19CC-4555-B139-F9D67564D294}"/>
    <cellStyle name="Opomba 2 2 2 4 4 3 2" xfId="28075" xr:uid="{CA580FA6-2F94-41E6-9B93-EBFF63999609}"/>
    <cellStyle name="Opomba 2 2 2 4 4 4" xfId="23674" xr:uid="{72338888-7524-442E-98F5-86973011BDB1}"/>
    <cellStyle name="Opomba 2 2 2 4 4 5" xfId="12421" xr:uid="{C92B6162-DF7F-4734-B07E-F515D32E50C3}"/>
    <cellStyle name="Opomba 2 2 2 4 5" xfId="2631" xr:uid="{1580806A-D005-4BE4-BEF1-9E6042E4FAB3}"/>
    <cellStyle name="Opomba 2 2 2 4 5 2" xfId="5530" xr:uid="{54E57A78-18DB-4766-B8C3-23E3F26C4DCB}"/>
    <cellStyle name="Opomba 2 2 2 4 5 2 2" xfId="17803" xr:uid="{740C7A7F-EB4F-4F63-866F-CF394FD2970F}"/>
    <cellStyle name="Opomba 2 2 2 4 5 2 2 2" xfId="29341" xr:uid="{8EAF4BB8-B8C5-48C0-9A9B-7A6CEB17576B}"/>
    <cellStyle name="Opomba 2 2 2 4 5 2 3" xfId="26278" xr:uid="{19A628AD-89D3-41A2-A6D9-ADC0370A1619}"/>
    <cellStyle name="Opomba 2 2 2 4 5 2 4" xfId="14905" xr:uid="{0DBE37AC-9F7C-4555-9D3E-7BD5ACCD37FD}"/>
    <cellStyle name="Opomba 2 2 2 4 5 3" xfId="16282" xr:uid="{E9389F7B-F410-4F99-A3F7-3BC4265806B3}"/>
    <cellStyle name="Opomba 2 2 2 4 5 3 2" xfId="27781" xr:uid="{118FB221-0C81-4E6E-B85F-AD7C1D726A20}"/>
    <cellStyle name="Opomba 2 2 2 4 5 4" xfId="23380" xr:uid="{5E217D01-90FA-4BB0-B06D-759879C1FC27}"/>
    <cellStyle name="Opomba 2 2 2 4 5 5" xfId="12224" xr:uid="{57B3D2C4-0F74-4AD5-BBE5-BC25B7DC23C8}"/>
    <cellStyle name="Opomba 2 2 2 4 6" xfId="2256" xr:uid="{9CF6622C-2DB5-437A-9DE4-12196D99B149}"/>
    <cellStyle name="Opomba 2 2 2 4 6 2" xfId="5155" xr:uid="{99C37C28-85AF-465E-98B5-3DCB52BDA6F9}"/>
    <cellStyle name="Opomba 2 2 2 4 6 2 2" xfId="17428" xr:uid="{E2600202-9F26-40B7-81FA-3272623807DB}"/>
    <cellStyle name="Opomba 2 2 2 4 6 2 2 2" xfId="28966" xr:uid="{1EE24D14-669B-46BE-B0E0-7346D7F01E09}"/>
    <cellStyle name="Opomba 2 2 2 4 6 2 3" xfId="25903" xr:uid="{9E900DB5-769D-4D79-94AC-87E4E4F78227}"/>
    <cellStyle name="Opomba 2 2 2 4 6 2 4" xfId="14571" xr:uid="{8E3B9C01-F81F-494C-896B-4329FA879916}"/>
    <cellStyle name="Opomba 2 2 2 4 6 3" xfId="15948" xr:uid="{5A0CF870-54CC-4A6B-A93F-94BB262BF4B4}"/>
    <cellStyle name="Opomba 2 2 2 4 6 3 2" xfId="27406" xr:uid="{9C7E1DDE-FEE7-4A79-B92E-5A25BC8B861C}"/>
    <cellStyle name="Opomba 2 2 2 4 6 4" xfId="23005" xr:uid="{B0A90C32-31A1-46A9-8254-4AE14D27AE26}"/>
    <cellStyle name="Opomba 2 2 2 4 6 5" xfId="11946" xr:uid="{C49A0FE4-66FE-42CD-BDCE-D141607FD6E0}"/>
    <cellStyle name="Opomba 2 2 2 4 7" xfId="3197" xr:uid="{900873B8-4041-41BA-8C2D-C5BE32AE4D60}"/>
    <cellStyle name="Opomba 2 2 2 4 7 2" xfId="6096" xr:uid="{98A795CC-84C8-4AD6-8832-3765CBF48319}"/>
    <cellStyle name="Opomba 2 2 2 4 7 2 2" xfId="18369" xr:uid="{8722A938-A17A-4788-A073-E787C1D83643}"/>
    <cellStyle name="Opomba 2 2 2 4 7 2 2 2" xfId="29907" xr:uid="{A3EE8E5A-807D-41D9-A343-2699E3FC6811}"/>
    <cellStyle name="Opomba 2 2 2 4 7 2 3" xfId="26844" xr:uid="{34C643FC-F60D-44E3-98FA-9EF97ADBFE63}"/>
    <cellStyle name="Opomba 2 2 2 4 7 2 4" xfId="15438" xr:uid="{143B0C92-02BC-4D65-81E0-1F9884F39B05}"/>
    <cellStyle name="Opomba 2 2 2 4 7 3" xfId="16815" xr:uid="{42649A22-82F1-48B9-A2EA-C79DCE570933}"/>
    <cellStyle name="Opomba 2 2 2 4 7 3 2" xfId="28347" xr:uid="{242AF117-38FD-46F1-9356-854BD931AC6A}"/>
    <cellStyle name="Opomba 2 2 2 4 7 4" xfId="23946" xr:uid="{5FDAE3CC-DED8-4B98-9575-50ADCB102B22}"/>
    <cellStyle name="Opomba 2 2 2 4 7 5" xfId="12666" xr:uid="{909BBF34-E8A5-4F9F-A305-5EB2BDF22BC5}"/>
    <cellStyle name="Opomba 2 2 2 4 8" xfId="5006" xr:uid="{0FB1489D-A120-4EF3-8BC0-00BE87B98CD6}"/>
    <cellStyle name="Opomba 2 2 2 4 8 2" xfId="17279" xr:uid="{333C6EF1-2AA1-483C-8A83-6611305986A5}"/>
    <cellStyle name="Opomba 2 2 2 4 8 2 2" xfId="28817" xr:uid="{89083F93-7EDA-4765-B889-0BFFFB01BBB4}"/>
    <cellStyle name="Opomba 2 2 2 4 8 3" xfId="25754" xr:uid="{97E06F4A-09AA-442E-B9FA-9C323D05611B}"/>
    <cellStyle name="Opomba 2 2 2 4 8 4" xfId="14428" xr:uid="{1F144DCE-A81C-426B-BDA5-6C33067F9ABA}"/>
    <cellStyle name="Opomba 2 2 2 4 9" xfId="7079" xr:uid="{5F4C6D13-20B7-4CF7-844F-72F220CA2868}"/>
    <cellStyle name="Opomba 2 2 2 4 9 2" xfId="27257" xr:uid="{B5D7AC06-2C3F-461A-8FC9-6AA68555DFEB}"/>
    <cellStyle name="Opomba 2 2 2 4 9 3" xfId="15805" xr:uid="{E0CE7E74-1FA1-4380-B55B-6C5E3FEDCD5C}"/>
    <cellStyle name="Opomba 2 2 2 5" xfId="1236" xr:uid="{243B04CB-C33A-4160-A647-614D24FD4F39}"/>
    <cellStyle name="Opomba 2 2 2 5 2" xfId="4139" xr:uid="{F819F743-F5CC-44C7-A399-F43FD1B5FE8C}"/>
    <cellStyle name="Opomba 2 2 2 5 2 2" xfId="17162" xr:uid="{F8EF67EE-20C2-4621-9C86-494C8B65726C}"/>
    <cellStyle name="Opomba 2 2 2 5 2 2 2" xfId="28700" xr:uid="{F0570DC2-B827-44BB-AC53-4BFB93C4F49E}"/>
    <cellStyle name="Opomba 2 2 2 5 2 3" xfId="24887" xr:uid="{AF19D212-C0CE-4C5B-9906-9321463AE100}"/>
    <cellStyle name="Opomba 2 2 2 5 2 4" xfId="13561" xr:uid="{8DEBAB29-BF83-4FFF-9715-F7F560BE2269}"/>
    <cellStyle name="Opomba 2 2 2 5 3" xfId="6958" xr:uid="{798964DD-7BDE-431A-BD8C-B477675BF279}"/>
    <cellStyle name="Opomba 2 2 2 5 3 2" xfId="27140" xr:uid="{E759ACC4-5033-4E69-A0AE-EA9BE72F95B7}"/>
    <cellStyle name="Opomba 2 2 2 5 3 3" xfId="15688" xr:uid="{78CEDAF9-FCBA-4546-8758-6BBC74E533B2}"/>
    <cellStyle name="Opomba 2 2 2 5 4" xfId="8973" xr:uid="{91C6D874-005B-4C8C-A3CA-DE77F1CFF40E}"/>
    <cellStyle name="Opomba 2 2 2 5 4 2" xfId="21989" xr:uid="{B1B1E8C0-ABEF-4A46-8938-4F3D5882D723}"/>
    <cellStyle name="Opomba 2 2 2 5 5" xfId="11037" xr:uid="{671E6965-1429-4451-91A8-2248B31DF54C}"/>
    <cellStyle name="Opomba 2 2 2 6" xfId="2315" xr:uid="{61AA2B8C-DCF9-413F-A627-27FC9447C600}"/>
    <cellStyle name="Opomba 2 2 2 6 2" xfId="5214" xr:uid="{E0F029E0-B42F-4D83-96C4-6B32D4934072}"/>
    <cellStyle name="Opomba 2 2 2 6 2 2" xfId="17487" xr:uid="{C99DD975-4C76-4A4A-8FCE-37DE39282FAC}"/>
    <cellStyle name="Opomba 2 2 2 6 2 2 2" xfId="29025" xr:uid="{C5F742EA-A2D6-4D65-96BC-E8C7700FB578}"/>
    <cellStyle name="Opomba 2 2 2 6 2 3" xfId="25962" xr:uid="{9F20720A-0761-444C-908A-8EB649D0F1FF}"/>
    <cellStyle name="Opomba 2 2 2 6 2 4" xfId="14626" xr:uid="{A712EE88-B945-4680-92C4-6555642FA3F1}"/>
    <cellStyle name="Opomba 2 2 2 6 3" xfId="6660" xr:uid="{0DF2C47D-F9D7-48BF-8124-A52D3D5D150C}"/>
    <cellStyle name="Opomba 2 2 2 6 3 2" xfId="27465" xr:uid="{E6F5673E-5A31-4C6E-AF8D-3130DA613100}"/>
    <cellStyle name="Opomba 2 2 2 6 3 3" xfId="16003" xr:uid="{F85CDB53-3733-4DBB-A1AE-B242E933D216}"/>
    <cellStyle name="Opomba 2 2 2 6 4" xfId="8898" xr:uid="{F33F01F9-742B-4622-AAFA-7D6E8649F530}"/>
    <cellStyle name="Opomba 2 2 2 6 4 2" xfId="23064" xr:uid="{647B7402-3CEA-4D14-816C-89A564EEC28F}"/>
    <cellStyle name="Opomba 2 2 2 6 5" xfId="11989" xr:uid="{5CA64A26-4C09-4F82-89B9-11F61161A1C5}"/>
    <cellStyle name="Opomba 2 2 2 7" xfId="2621" xr:uid="{B978E94B-3148-4823-9CE2-4F8E487D5B80}"/>
    <cellStyle name="Opomba 2 2 2 7 2" xfId="5520" xr:uid="{98ED7F9F-61D7-41B6-B224-D2F8AF01D360}"/>
    <cellStyle name="Opomba 2 2 2 7 2 2" xfId="17793" xr:uid="{FC5600BC-2151-43C9-93C8-89AB939C7146}"/>
    <cellStyle name="Opomba 2 2 2 7 2 2 2" xfId="29331" xr:uid="{63E3F74F-9F7A-4C0B-AB0E-F59D3ECDC933}"/>
    <cellStyle name="Opomba 2 2 2 7 2 3" xfId="26268" xr:uid="{2D7F1E14-0A62-41E6-AE95-07959B56C437}"/>
    <cellStyle name="Opomba 2 2 2 7 2 4" xfId="14896" xr:uid="{BEAFCC43-621D-415E-8CBA-F35FAF389958}"/>
    <cellStyle name="Opomba 2 2 2 7 3" xfId="16273" xr:uid="{B831DEB1-5594-4BEA-A013-3F5FC08C4ECC}"/>
    <cellStyle name="Opomba 2 2 2 7 3 2" xfId="27771" xr:uid="{93F148C0-B34D-4090-8719-7BB6F5A11558}"/>
    <cellStyle name="Opomba 2 2 2 7 4" xfId="23370" xr:uid="{B67D3FBC-1697-47CE-A9C8-310314BE5607}"/>
    <cellStyle name="Opomba 2 2 2 7 5" xfId="12216" xr:uid="{9CDF512B-8597-473E-AB63-B3CF7E646BB2}"/>
    <cellStyle name="Opomba 2 2 2 8" xfId="3569" xr:uid="{D66B7750-A98B-41D2-BEE9-D29FD9554AC6}"/>
    <cellStyle name="Opomba 2 2 2 8 2" xfId="16932" xr:uid="{BDCB0702-BF5D-4BC7-AD7A-19CBAD10B927}"/>
    <cellStyle name="Opomba 2 2 2 8 2 2" xfId="28464" xr:uid="{01D8D340-9E81-4951-BEEB-A7A624CDD5BB}"/>
    <cellStyle name="Opomba 2 2 2 8 3" xfId="24317" xr:uid="{8541D1B3-CDD3-429E-BAA9-54EE06E00D9C}"/>
    <cellStyle name="Opomba 2 2 2 8 4" xfId="13037" xr:uid="{4A720FE7-B2B1-4644-8767-FBBCD8A06B1E}"/>
    <cellStyle name="Opomba 2 2 2 9" xfId="6500" xr:uid="{4EF0CF5E-832D-4D03-88B7-4E6AB1895B0B}"/>
    <cellStyle name="Opomba 2 2 2 9 2" xfId="21419" xr:uid="{752E04BC-A92E-4995-8A50-1ACBC1E6F22F}"/>
    <cellStyle name="Opomba 2 2 3" xfId="1456" xr:uid="{8CBA04F7-FAB6-4F23-BAD8-05997AC4C10E}"/>
    <cellStyle name="Opomba 2 2 3 10" xfId="9165" xr:uid="{D750BF13-EE8B-489D-9BAE-CC0F69DCDA75}"/>
    <cellStyle name="Opomba 2 2 3 10 2" xfId="22209" xr:uid="{2D484E86-0CEF-4C87-80A0-71713FD01241}"/>
    <cellStyle name="Opomba 2 2 3 11" xfId="11235" xr:uid="{BB60697C-92B3-4F11-A4A4-8E1AB62A84A4}"/>
    <cellStyle name="Opomba 2 2 3 2" xfId="2555" xr:uid="{FFFCA544-4A77-4273-8A75-D992D2F42EA0}"/>
    <cellStyle name="Opomba 2 2 3 2 2" xfId="5454" xr:uid="{7C9242D9-246D-4282-82C0-C4D869FD7DC5}"/>
    <cellStyle name="Opomba 2 2 3 2 2 2" xfId="8589" xr:uid="{455716CC-2E87-4B8D-92E8-28AC83870696}"/>
    <cellStyle name="Opomba 2 2 3 2 2 2 2" xfId="29265" xr:uid="{67F3AFD0-8911-4D6A-9C46-B67C662253B9}"/>
    <cellStyle name="Opomba 2 2 3 2 2 2 3" xfId="17727" xr:uid="{D456D1C8-4DC8-4A8D-A66C-A465CBC60992}"/>
    <cellStyle name="Opomba 2 2 3 2 2 3" xfId="10023" xr:uid="{5562398D-4163-4488-8089-5ECB014346AF}"/>
    <cellStyle name="Opomba 2 2 3 2 2 3 2" xfId="26202" xr:uid="{4BB11571-D56C-47A4-88EC-140A2D97922E}"/>
    <cellStyle name="Opomba 2 2 3 2 2 4" xfId="14841" xr:uid="{D75DC9AD-1078-4586-9BB7-6EAF4983B167}"/>
    <cellStyle name="Opomba 2 2 3 2 3" xfId="8319" xr:uid="{1ADD1F90-EC3C-4AE9-BCAC-C855CC96EBE9}"/>
    <cellStyle name="Opomba 2 2 3 2 3 2" xfId="9753" xr:uid="{F3272504-5635-435B-837C-4DE99C7AC3B0}"/>
    <cellStyle name="Opomba 2 2 3 2 3 2 2" xfId="27705" xr:uid="{A73F8608-E8D4-40D6-AFAE-BF5FC4127556}"/>
    <cellStyle name="Opomba 2 2 3 2 3 3" xfId="16218" xr:uid="{74B628DF-536C-4FF7-8F99-8869D6180FDE}"/>
    <cellStyle name="Opomba 2 2 3 2 4" xfId="7938" xr:uid="{6752EAC3-EBB4-445A-8A5F-9AB4D81D8A14}"/>
    <cellStyle name="Opomba 2 2 3 2 4 2" xfId="23304" xr:uid="{26B128CF-EFA4-4BE4-99BC-6B9AF47A9B07}"/>
    <cellStyle name="Opomba 2 2 3 2 5" xfId="9372" xr:uid="{AA3AC54F-EA78-4E27-88F1-4DB6DCAF441F}"/>
    <cellStyle name="Opomba 2 2 3 2 6" xfId="12172" xr:uid="{9E74373C-D8D6-45D6-8DE0-6417BF0A2DE8}"/>
    <cellStyle name="Opomba 2 2 3 3" xfId="2245" xr:uid="{3326DB45-4625-4659-9B54-A96E9B7FEC04}"/>
    <cellStyle name="Opomba 2 2 3 3 2" xfId="5144" xr:uid="{77AB2EEF-DB3B-4AA0-87E4-FE9ADE9A7963}"/>
    <cellStyle name="Opomba 2 2 3 3 2 2" xfId="8450" xr:uid="{41A3864C-D028-4E8F-ACF3-1994794D70D1}"/>
    <cellStyle name="Opomba 2 2 3 3 2 2 2" xfId="28955" xr:uid="{A242D216-FE65-4FEB-9148-498C3037E85C}"/>
    <cellStyle name="Opomba 2 2 3 3 2 2 3" xfId="17417" xr:uid="{75ED01C7-28A6-45A0-9C4E-B9DD5A31F5F4}"/>
    <cellStyle name="Opomba 2 2 3 3 2 3" xfId="9884" xr:uid="{CE404B67-4816-427E-BDC2-F55ED8120536}"/>
    <cellStyle name="Opomba 2 2 3 3 2 3 2" xfId="25892" xr:uid="{C3F0CB50-4F37-4DF6-99DD-5BDB105BD480}"/>
    <cellStyle name="Opomba 2 2 3 3 2 4" xfId="14560" xr:uid="{5ACCD3E1-3C6F-42F7-9EFD-0DFFA2148699}"/>
    <cellStyle name="Opomba 2 2 3 3 3" xfId="8013" xr:uid="{3857FB87-EF49-4A9E-ACD8-D4678238B8AD}"/>
    <cellStyle name="Opomba 2 2 3 3 3 2" xfId="9447" xr:uid="{A5E62BB2-AC24-4C0D-BAC7-C07CB258DD3C}"/>
    <cellStyle name="Opomba 2 2 3 3 3 2 2" xfId="27395" xr:uid="{8372C7CA-8CD0-4AC9-AE5E-0FA260AF73FD}"/>
    <cellStyle name="Opomba 2 2 3 3 3 3" xfId="15937" xr:uid="{FE62D05E-426A-45B1-9CE3-564CD1A10775}"/>
    <cellStyle name="Opomba 2 2 3 3 4" xfId="7799" xr:uid="{14784536-B409-44F6-9960-3D3712D8AA68}"/>
    <cellStyle name="Opomba 2 2 3 3 4 2" xfId="22994" xr:uid="{8E312DB0-914E-4084-92A7-B8B485381136}"/>
    <cellStyle name="Opomba 2 2 3 3 5" xfId="9233" xr:uid="{2E009EE7-EAA8-40C8-B0A2-6B104EB953BE}"/>
    <cellStyle name="Opomba 2 2 3 3 6" xfId="11937" xr:uid="{F4CB3799-13F5-4892-99F9-52A777DAFD77}"/>
    <cellStyle name="Opomba 2 2 3 4" xfId="1063" xr:uid="{8BD95169-6BDD-4CF6-B239-890CC9A92233}"/>
    <cellStyle name="Opomba 2 2 3 4 2" xfId="3966" xr:uid="{E446A28F-F65C-4AAC-93FF-ED9046A70018}"/>
    <cellStyle name="Opomba 2 2 3 4 2 2" xfId="17076" xr:uid="{7625DEB1-A1DA-4609-A963-CCEF7882C519}"/>
    <cellStyle name="Opomba 2 2 3 4 2 2 2" xfId="28614" xr:uid="{846CEA1F-49F9-41A4-B42F-ACE57981152E}"/>
    <cellStyle name="Opomba 2 2 3 4 2 3" xfId="24714" xr:uid="{31340B2C-88A8-4517-9C52-356E5F5B667F}"/>
    <cellStyle name="Opomba 2 2 3 4 2 4" xfId="13401" xr:uid="{E9A02A7C-4A5F-4C9F-BF85-D32DE7546873}"/>
    <cellStyle name="Opomba 2 2 3 4 3" xfId="8382" xr:uid="{8239FAD1-3B0A-4FF0-A512-1D8743C0F323}"/>
    <cellStyle name="Opomba 2 2 3 4 3 2" xfId="27054" xr:uid="{6CF0C9D3-5652-4195-874F-7FE720C8E831}"/>
    <cellStyle name="Opomba 2 2 3 4 3 3" xfId="15615" xr:uid="{43430F8B-AE40-443D-BF39-4D0B29702B46}"/>
    <cellStyle name="Opomba 2 2 3 4 4" xfId="9816" xr:uid="{CBE61D50-75CA-4E08-AB78-38C973E6A911}"/>
    <cellStyle name="Opomba 2 2 3 4 4 2" xfId="21816" xr:uid="{7D020E2A-2A75-40F2-BAD1-1210C0BCDB64}"/>
    <cellStyle name="Opomba 2 2 3 4 5" xfId="10894" xr:uid="{8FF16BDA-465A-4E33-B702-460F3013E599}"/>
    <cellStyle name="Opomba 2 2 3 5" xfId="1106" xr:uid="{47858CE5-8F1A-4C83-9786-3A9EA252922B}"/>
    <cellStyle name="Opomba 2 2 3 5 2" xfId="4009" xr:uid="{CC432CC0-0478-43C9-85D9-66DEADA9A764}"/>
    <cellStyle name="Opomba 2 2 3 5 2 2" xfId="17119" xr:uid="{5E5088AC-0E8A-4C28-BD5B-62F2E836A838}"/>
    <cellStyle name="Opomba 2 2 3 5 2 2 2" xfId="28657" xr:uid="{3A0C6428-1AE2-42D9-A61F-A2797E81035F}"/>
    <cellStyle name="Opomba 2 2 3 5 2 3" xfId="24757" xr:uid="{BFD9D3C4-E5D0-4EF5-AB23-FC55D3745401}"/>
    <cellStyle name="Opomba 2 2 3 5 2 4" xfId="13438" xr:uid="{7D995D81-5FFD-4B00-B587-DDFCFF99A2BD}"/>
    <cellStyle name="Opomba 2 2 3 5 3" xfId="6816" xr:uid="{9EC28C92-5CB0-4FEC-B50C-69546D7305BE}"/>
    <cellStyle name="Opomba 2 2 3 5 3 2" xfId="27097" xr:uid="{EFA172D9-CDF5-4DB7-90A0-73EDA8A4E2AE}"/>
    <cellStyle name="Opomba 2 2 3 5 3 3" xfId="15652" xr:uid="{A9CCC75C-FDF1-4319-8B78-C752728046C2}"/>
    <cellStyle name="Opomba 2 2 3 5 4" xfId="8918" xr:uid="{0ABFAB0E-C5A6-41C1-99B6-FD98446F6EE4}"/>
    <cellStyle name="Opomba 2 2 3 5 4 2" xfId="21859" xr:uid="{87F6B72E-ED83-420C-A209-A01E6BC38467}"/>
    <cellStyle name="Opomba 2 2 3 5 5" xfId="10922" xr:uid="{DA65137D-20A9-4EB9-BE3B-8DCC19253471}"/>
    <cellStyle name="Opomba 2 2 3 6" xfId="2615" xr:uid="{8DBC69B2-BC5F-4FBC-B827-EF71A6F5FE25}"/>
    <cellStyle name="Opomba 2 2 3 6 2" xfId="5514" xr:uid="{C10E9D2F-7DB4-4A14-BCA8-E1521BD0704C}"/>
    <cellStyle name="Opomba 2 2 3 6 2 2" xfId="17787" xr:uid="{4D9C8C10-B5BE-4920-A6B6-7BC3563C4853}"/>
    <cellStyle name="Opomba 2 2 3 6 2 2 2" xfId="29325" xr:uid="{1FA7C20C-0B87-4C8F-B116-982F6B1712F7}"/>
    <cellStyle name="Opomba 2 2 3 6 2 3" xfId="26262" xr:uid="{6C95DE52-3D2B-42A8-8061-2AB2E95498F5}"/>
    <cellStyle name="Opomba 2 2 3 6 2 4" xfId="14890" xr:uid="{3DA8D80F-B8C0-40D8-8D2A-C7B8DE8CAEFD}"/>
    <cellStyle name="Opomba 2 2 3 6 3" xfId="16267" xr:uid="{FC02FB84-0ADE-40BA-A977-5D99E95648C1}"/>
    <cellStyle name="Opomba 2 2 3 6 3 2" xfId="27765" xr:uid="{EEA17881-190F-4F11-9F7D-B1D6143178E4}"/>
    <cellStyle name="Opomba 2 2 3 6 4" xfId="23364" xr:uid="{7BCBE153-FEFD-4795-8754-DBC8F2FDE8F9}"/>
    <cellStyle name="Opomba 2 2 3 6 5" xfId="12210" xr:uid="{6A82325D-CD67-405C-9FED-85E88BACD164}"/>
    <cellStyle name="Opomba 2 2 3 7" xfId="2418" xr:uid="{990D5791-40D3-424F-A349-89CE1DBB1212}"/>
    <cellStyle name="Opomba 2 2 3 7 2" xfId="5317" xr:uid="{6B78AED5-A756-4994-8941-EFC1D3606058}"/>
    <cellStyle name="Opomba 2 2 3 7 2 2" xfId="17590" xr:uid="{9A6C2D09-6AEE-45FB-B0CF-B31A6644C2ED}"/>
    <cellStyle name="Opomba 2 2 3 7 2 2 2" xfId="29128" xr:uid="{E4E6716A-1612-4725-9440-78A5620EAF4F}"/>
    <cellStyle name="Opomba 2 2 3 7 2 3" xfId="26065" xr:uid="{1CEFDBD2-9849-4DE0-A831-7AC1FD50BD9D}"/>
    <cellStyle name="Opomba 2 2 3 7 2 4" xfId="14718" xr:uid="{05668BF8-02D4-4838-8FC0-5F975D1C9266}"/>
    <cellStyle name="Opomba 2 2 3 7 3" xfId="16095" xr:uid="{BC37B39F-7E1E-42D9-8DF5-5810AB659442}"/>
    <cellStyle name="Opomba 2 2 3 7 3 2" xfId="27568" xr:uid="{9A5B9959-476F-4006-B53C-C756E8E0429C}"/>
    <cellStyle name="Opomba 2 2 3 7 4" xfId="23167" xr:uid="{9BB245CA-A9DF-4FE6-B2EC-CD85657672CD}"/>
    <cellStyle name="Opomba 2 2 3 7 5" xfId="12062" xr:uid="{94643247-2B06-4EAA-9FA6-3527CF40ACD1}"/>
    <cellStyle name="Opomba 2 2 3 8" xfId="4359" xr:uid="{6FBE5CE9-99F4-4FF5-B0D6-E442600B7801}"/>
    <cellStyle name="Opomba 2 2 3 8 2" xfId="17215" xr:uid="{471C85C2-A975-4704-82A9-25813DBD5B3B}"/>
    <cellStyle name="Opomba 2 2 3 8 2 2" xfId="28753" xr:uid="{02BE58A3-A148-43DE-A0E8-27F68A95F9DF}"/>
    <cellStyle name="Opomba 2 2 3 8 3" xfId="25107" xr:uid="{E13E72EB-7C54-485F-BA48-5B74481EA635}"/>
    <cellStyle name="Opomba 2 2 3 8 4" xfId="13781" xr:uid="{96D60D7A-C3E6-4FC5-A609-04E456379BDE}"/>
    <cellStyle name="Opomba 2 2 3 9" xfId="7731" xr:uid="{510467B2-319D-453E-9134-4EA0E78D537E}"/>
    <cellStyle name="Opomba 2 2 3 9 2" xfId="27193" xr:uid="{F302B8B4-1AAC-499D-819D-6DC5641F36C6}"/>
    <cellStyle name="Opomba 2 2 3 9 3" xfId="15741" xr:uid="{87AA6707-1C45-44D0-A0CA-09BA5E96369D}"/>
    <cellStyle name="Opomba 2 2 4" xfId="1366" xr:uid="{18F65ECA-0D99-416C-98C7-88976EAA9398}"/>
    <cellStyle name="Opomba 2 2 4 10" xfId="9152" xr:uid="{5780ADBF-3EDE-4B21-8CE6-8BB5911B6FBF}"/>
    <cellStyle name="Opomba 2 2 4 10 2" xfId="22119" xr:uid="{D76A8918-99C7-409D-905A-CE4A187571B3}"/>
    <cellStyle name="Opomba 2 2 4 11" xfId="11151" xr:uid="{C2B18D56-55E2-470D-88CC-102D1664146D}"/>
    <cellStyle name="Opomba 2 2 4 2" xfId="2614" xr:uid="{2924D0A0-76F7-4526-8B78-05FE9CB4B6ED}"/>
    <cellStyle name="Opomba 2 2 4 2 2" xfId="5513" xr:uid="{A0D047D1-A593-4838-B855-F4756A8EB3C4}"/>
    <cellStyle name="Opomba 2 2 4 2 2 2" xfId="8576" xr:uid="{BECAD571-D4BE-4296-97E8-3734D30294CF}"/>
    <cellStyle name="Opomba 2 2 4 2 2 2 2" xfId="29324" xr:uid="{818201B6-D652-41B7-9D33-3AA3FE21D889}"/>
    <cellStyle name="Opomba 2 2 4 2 2 2 3" xfId="17786" xr:uid="{E9680BB1-3F3C-49ED-8B0F-84930B73C97A}"/>
    <cellStyle name="Opomba 2 2 4 2 2 3" xfId="10010" xr:uid="{091F64AC-FD97-43FD-907F-99E33B0F973F}"/>
    <cellStyle name="Opomba 2 2 4 2 2 3 2" xfId="26261" xr:uid="{2259AD3F-5D59-478C-A0CC-4E3C383C43BE}"/>
    <cellStyle name="Opomba 2 2 4 2 2 4" xfId="14889" xr:uid="{14A7F24D-5A5F-407E-A771-58F9C8B928B3}"/>
    <cellStyle name="Opomba 2 2 4 2 3" xfId="8056" xr:uid="{9D80BB1B-61A4-44C8-A750-A2D9F73640B5}"/>
    <cellStyle name="Opomba 2 2 4 2 3 2" xfId="9490" xr:uid="{5F516B44-90CE-41AC-B04C-DCE951665CAD}"/>
    <cellStyle name="Opomba 2 2 4 2 3 2 2" xfId="27764" xr:uid="{B0BE1132-1993-4443-B397-112A8C9319B8}"/>
    <cellStyle name="Opomba 2 2 4 2 3 3" xfId="16266" xr:uid="{DE6A91C5-F102-4923-B858-F6AEDD024647}"/>
    <cellStyle name="Opomba 2 2 4 2 4" xfId="7925" xr:uid="{62BB028A-277E-4C2C-A65D-8340CBF6CC77}"/>
    <cellStyle name="Opomba 2 2 4 2 4 2" xfId="23363" xr:uid="{7A9BF27C-B598-431F-A04D-67EF8F5B9402}"/>
    <cellStyle name="Opomba 2 2 4 2 5" xfId="9359" xr:uid="{3E49134A-1FD9-457A-BD70-463884651BC3}"/>
    <cellStyle name="Opomba 2 2 4 2 6" xfId="12209" xr:uid="{F002A657-9D93-4E81-A4FC-D1771150FD41}"/>
    <cellStyle name="Opomba 2 2 4 3" xfId="2550" xr:uid="{EDA936C3-0886-46EA-BADD-2DE2AC2F6FA2}"/>
    <cellStyle name="Opomba 2 2 4 3 2" xfId="5449" xr:uid="{104E15FD-40F8-42C0-9286-0651D348929E}"/>
    <cellStyle name="Opomba 2 2 4 3 2 2" xfId="8086" xr:uid="{4FBAC809-C6C9-4A94-B779-7F96B2F046D4}"/>
    <cellStyle name="Opomba 2 2 4 3 2 2 2" xfId="29260" xr:uid="{F31A9425-C16A-4AE4-98CC-B5A22196C940}"/>
    <cellStyle name="Opomba 2 2 4 3 2 2 3" xfId="17722" xr:uid="{92F32AFB-9952-4413-A279-9BFCFF9D579B}"/>
    <cellStyle name="Opomba 2 2 4 3 2 3" xfId="9520" xr:uid="{71CB8910-5340-4D30-A447-DADEEF61BA63}"/>
    <cellStyle name="Opomba 2 2 4 3 2 3 2" xfId="26197" xr:uid="{85E7A0C5-C7CD-4F48-8285-5A8CF4C8F50E}"/>
    <cellStyle name="Opomba 2 2 4 3 2 4" xfId="14837" xr:uid="{F21C562C-4079-46EE-B7CA-33D08ADB7F12}"/>
    <cellStyle name="Opomba 2 2 4 3 3" xfId="8282" xr:uid="{92B031CB-B953-414D-AE24-30D6340DD520}"/>
    <cellStyle name="Opomba 2 2 4 3 3 2" xfId="9716" xr:uid="{42F29453-88FD-49C1-A200-29B61957C8E2}"/>
    <cellStyle name="Opomba 2 2 4 3 3 2 2" xfId="27700" xr:uid="{76375404-FA45-4F5C-84BE-1E9CE19AD37C}"/>
    <cellStyle name="Opomba 2 2 4 3 3 3" xfId="16214" xr:uid="{A57E5BB8-6CC5-4A6C-8A01-9CA290368DD8}"/>
    <cellStyle name="Opomba 2 2 4 3 4" xfId="7060" xr:uid="{84216BC8-F207-400A-8F2C-434BD7E1DF92}"/>
    <cellStyle name="Opomba 2 2 4 3 4 2" xfId="23299" xr:uid="{EEB97114-FC8E-42E9-8223-686003E221A9}"/>
    <cellStyle name="Opomba 2 2 4 3 5" xfId="8995" xr:uid="{E0E08DF9-598E-4A3E-A351-69144F6C6A16}"/>
    <cellStyle name="Opomba 2 2 4 3 6" xfId="12169" xr:uid="{BFA5DD8E-752D-4CC0-8E7F-499B71EC1937}"/>
    <cellStyle name="Opomba 2 2 4 4" xfId="2429" xr:uid="{61E04F4A-1749-468F-A0D2-75EB3443F781}"/>
    <cellStyle name="Opomba 2 2 4 4 2" xfId="5328" xr:uid="{954BFC02-DC91-4363-BE2F-756AA3A5C05C}"/>
    <cellStyle name="Opomba 2 2 4 4 2 2" xfId="17601" xr:uid="{33552731-8F97-43BD-ADD9-84FCB6963934}"/>
    <cellStyle name="Opomba 2 2 4 4 2 2 2" xfId="29139" xr:uid="{5B492FB8-8B8F-4503-8B39-4DBD8F9AC856}"/>
    <cellStyle name="Opomba 2 2 4 4 2 3" xfId="26076" xr:uid="{B3B1800E-33B0-4023-8017-07AFC25C0D39}"/>
    <cellStyle name="Opomba 2 2 4 4 2 4" xfId="14728" xr:uid="{18C9A5B5-D328-4A4F-A926-EDFFFFE573AE}"/>
    <cellStyle name="Opomba 2 2 4 4 3" xfId="8369" xr:uid="{E02B8243-B5E8-4323-A176-6D0AF7AF4E33}"/>
    <cellStyle name="Opomba 2 2 4 4 3 2" xfId="27579" xr:uid="{BE010C05-822E-4DA7-AC90-C666680AE7B2}"/>
    <cellStyle name="Opomba 2 2 4 4 3 3" xfId="16105" xr:uid="{0D5DC60E-D8FA-482B-A156-E61E82CCFEDB}"/>
    <cellStyle name="Opomba 2 2 4 4 4" xfId="9803" xr:uid="{E0E7C9A8-6FBF-4258-A295-C2890A5890D9}"/>
    <cellStyle name="Opomba 2 2 4 4 4 2" xfId="23178" xr:uid="{EDBF1678-3908-495B-A67E-6CE73CF90A4F}"/>
    <cellStyle name="Opomba 2 2 4 4 5" xfId="12070" xr:uid="{20797A6B-8643-4D74-B29A-CE53843D5999}"/>
    <cellStyle name="Opomba 2 2 4 5" xfId="2374" xr:uid="{5E8B2320-2467-47C4-B6CF-F8419ED208C9}"/>
    <cellStyle name="Opomba 2 2 4 5 2" xfId="5273" xr:uid="{82DB11BC-3937-46B0-A6ED-4E45E769A180}"/>
    <cellStyle name="Opomba 2 2 4 5 2 2" xfId="17546" xr:uid="{DE48B97E-B568-4DB9-8DB6-7C19E0FFE6D2}"/>
    <cellStyle name="Opomba 2 2 4 5 2 2 2" xfId="29084" xr:uid="{D055AE20-A635-42A3-8A95-2DD06C56AD79}"/>
    <cellStyle name="Opomba 2 2 4 5 2 3" xfId="26021" xr:uid="{B7D33A82-FDF0-4D94-A623-70A5E4FA64E6}"/>
    <cellStyle name="Opomba 2 2 4 5 2 4" xfId="14679" xr:uid="{3AB7E39E-B80A-40FD-AC10-B5F7C595D49F}"/>
    <cellStyle name="Opomba 2 2 4 5 3" xfId="8736" xr:uid="{B90847B9-C7CD-484A-99DC-5F2E126774B1}"/>
    <cellStyle name="Opomba 2 2 4 5 3 2" xfId="27524" xr:uid="{C16FBC46-2F7C-4009-9B9A-4B30087C9351}"/>
    <cellStyle name="Opomba 2 2 4 5 3 3" xfId="16056" xr:uid="{8EA338CA-7551-4FAA-BB98-53086D21EEC7}"/>
    <cellStyle name="Opomba 2 2 4 5 4" xfId="10170" xr:uid="{FFB31706-7ACA-4DA9-AF4C-48263E993C4A}"/>
    <cellStyle name="Opomba 2 2 4 5 4 2" xfId="23123" xr:uid="{53B93D6B-FD64-4A8C-82B6-261CBF0ED4EB}"/>
    <cellStyle name="Opomba 2 2 4 5 5" xfId="12032" xr:uid="{DE96BEBF-F106-453B-8E71-2785350519BF}"/>
    <cellStyle name="Opomba 2 2 4 6" xfId="774" xr:uid="{C6203990-3BE7-4382-BCA7-290FF577C983}"/>
    <cellStyle name="Opomba 2 2 4 6 2" xfId="3677" xr:uid="{E4B8A0BA-FC52-4D86-8F4D-ED8E7045B6EF}"/>
    <cellStyle name="Opomba 2 2 4 6 2 2" xfId="16960" xr:uid="{1A718677-47A8-4A79-A0DA-48829F621BFA}"/>
    <cellStyle name="Opomba 2 2 4 6 2 2 2" xfId="28492" xr:uid="{FA9F8213-8B8E-455E-965E-8630D4AED8AC}"/>
    <cellStyle name="Opomba 2 2 4 6 2 3" xfId="24425" xr:uid="{C7EB72DB-0958-4D83-97A1-D0508118C866}"/>
    <cellStyle name="Opomba 2 2 4 6 2 4" xfId="13142" xr:uid="{06AF18FD-43D5-40E2-A547-55876687CBDB}"/>
    <cellStyle name="Opomba 2 2 4 6 3" xfId="15523" xr:uid="{CE3F993B-C951-4714-8242-3343E681C3CC}"/>
    <cellStyle name="Opomba 2 2 4 6 3 2" xfId="26932" xr:uid="{B203BFD4-5996-4E50-B135-89A8C6D273BC}"/>
    <cellStyle name="Opomba 2 2 4 6 4" xfId="21527" xr:uid="{C38BB4B5-3E21-4008-A065-98455F90A089}"/>
    <cellStyle name="Opomba 2 2 4 6 5" xfId="10644" xr:uid="{8D320C0B-469B-44B0-BAE1-A68FCBC152AF}"/>
    <cellStyle name="Opomba 2 2 4 7" xfId="851" xr:uid="{08B49417-DFB3-4222-8782-5A02C6FA605C}"/>
    <cellStyle name="Opomba 2 2 4 7 2" xfId="3754" xr:uid="{6892FB66-31C1-4B3A-8151-C0E11A467226}"/>
    <cellStyle name="Opomba 2 2 4 7 2 2" xfId="17025" xr:uid="{84EDC0C0-A5F6-42A9-BFDE-12031F96F3BC}"/>
    <cellStyle name="Opomba 2 2 4 7 2 2 2" xfId="28561" xr:uid="{1CCAE078-B068-4BCC-9382-FB8CD84E48FB}"/>
    <cellStyle name="Opomba 2 2 4 7 2 3" xfId="24502" xr:uid="{CA61C6DB-4F2B-43D8-AA7E-52289B085134}"/>
    <cellStyle name="Opomba 2 2 4 7 2 4" xfId="13201" xr:uid="{E83A2D20-D3D2-4ECB-9430-29D7674708F2}"/>
    <cellStyle name="Opomba 2 2 4 7 3" xfId="15574" xr:uid="{3B9C2026-4F3B-4447-8468-D5DD77D283AD}"/>
    <cellStyle name="Opomba 2 2 4 7 3 2" xfId="27001" xr:uid="{4755DDC8-E9EE-471E-9186-C3752A2F743D}"/>
    <cellStyle name="Opomba 2 2 4 7 4" xfId="21604" xr:uid="{8C84B6EF-9CC9-431F-B6A1-55FA838C6A9E}"/>
    <cellStyle name="Opomba 2 2 4 7 5" xfId="10697" xr:uid="{20DB2D9D-A7E8-459B-BAB3-3E3A576D9B2D}"/>
    <cellStyle name="Opomba 2 2 4 8" xfId="4269" xr:uid="{9F7E296A-9ADF-4F75-A1BC-B4F22304A432}"/>
    <cellStyle name="Opomba 2 2 4 8 2" xfId="17205" xr:uid="{C2E163C4-B4F8-4682-98CB-6289AC8C46DB}"/>
    <cellStyle name="Opomba 2 2 4 8 2 2" xfId="28743" xr:uid="{8FF540A2-8148-475A-890B-9EBB51DEC7D0}"/>
    <cellStyle name="Opomba 2 2 4 8 3" xfId="25017" xr:uid="{0C2CA70A-9ADE-4495-918D-EB43D85E7F78}"/>
    <cellStyle name="Opomba 2 2 4 8 4" xfId="13691" xr:uid="{FB523AD8-8896-4DC8-BD8B-3E5D7A3354A0}"/>
    <cellStyle name="Opomba 2 2 4 9" xfId="7718" xr:uid="{80082AA2-81D3-4DD7-BCF8-8EC4F4692721}"/>
    <cellStyle name="Opomba 2 2 4 9 2" xfId="27183" xr:uid="{01742F18-733B-42D8-B6D7-800F00FBEC53}"/>
    <cellStyle name="Opomba 2 2 4 9 3" xfId="15731" xr:uid="{87B95A98-66DC-4181-A747-107F3CAD7F7A}"/>
    <cellStyle name="Opomba 2 2 5" xfId="2114" xr:uid="{A07B3B3A-7B1D-4BB4-BEA9-7378F2A04A13}"/>
    <cellStyle name="Opomba 2 2 5 10" xfId="9130" xr:uid="{59E428D4-1644-419A-9F68-777BAF92CC08}"/>
    <cellStyle name="Opomba 2 2 5 10 2" xfId="22863" xr:uid="{016C75EE-CB4B-46EF-BD4E-173B2167C47B}"/>
    <cellStyle name="Opomba 2 2 5 11" xfId="11857" xr:uid="{A2F70C58-AAAB-43D3-89A5-5C9D15F3F3FB}"/>
    <cellStyle name="Opomba 2 2 5 2" xfId="1135" xr:uid="{74A6DBE2-E811-4C82-B8D4-9BB47EC5253F}"/>
    <cellStyle name="Opomba 2 2 5 2 2" xfId="4038" xr:uid="{F17B9AAB-D43D-4684-B7FC-C052AD67509D}"/>
    <cellStyle name="Opomba 2 2 5 2 2 2" xfId="8523" xr:uid="{0294E41C-2F28-4579-ABED-8D959C9CD300}"/>
    <cellStyle name="Opomba 2 2 5 2 2 2 2" xfId="28686" xr:uid="{821B2664-B4D9-46E9-95C0-AC734879C0CF}"/>
    <cellStyle name="Opomba 2 2 5 2 2 2 3" xfId="17148" xr:uid="{9AB39EA4-BD9C-460C-A95A-9FFDC8A57647}"/>
    <cellStyle name="Opomba 2 2 5 2 2 3" xfId="9957" xr:uid="{A7823BCF-2B02-4981-A1A9-AE9F1F073F69}"/>
    <cellStyle name="Opomba 2 2 5 2 2 3 2" xfId="24786" xr:uid="{033763D8-05A6-4FB3-9031-A2F08770E27F}"/>
    <cellStyle name="Opomba 2 2 5 2 2 4" xfId="13460" xr:uid="{50AD459B-A966-4C02-818B-0822794F7137}"/>
    <cellStyle name="Opomba 2 2 5 2 3" xfId="8254" xr:uid="{681176CF-B0EF-4D43-9875-0BE55162AC44}"/>
    <cellStyle name="Opomba 2 2 5 2 3 2" xfId="9688" xr:uid="{9D771339-B1BE-4B63-BF2D-8CD731A70CEE}"/>
    <cellStyle name="Opomba 2 2 5 2 3 2 2" xfId="27126" xr:uid="{58E86577-4163-40BF-B85E-F3AF542B9118}"/>
    <cellStyle name="Opomba 2 2 5 2 3 3" xfId="15674" xr:uid="{98B03339-30C8-4722-BA64-7DCD8944E156}"/>
    <cellStyle name="Opomba 2 2 5 2 4" xfId="7872" xr:uid="{E6697FB3-8A80-448C-B7B3-D256354DB403}"/>
    <cellStyle name="Opomba 2 2 5 2 4 2" xfId="21888" xr:uid="{B7F43BE5-8744-4AF2-B336-7191D3951DAA}"/>
    <cellStyle name="Opomba 2 2 5 2 5" xfId="9306" xr:uid="{9F2468D3-991C-4F61-8D16-B4F36F06BDED}"/>
    <cellStyle name="Opomba 2 2 5 2 6" xfId="10943" xr:uid="{B6DCAF5E-73D8-4B64-812E-E2531119C504}"/>
    <cellStyle name="Opomba 2 2 5 3" xfId="2828" xr:uid="{CADA5CFE-BDDF-4120-A586-5053FAB13037}"/>
    <cellStyle name="Opomba 2 2 5 3 2" xfId="5727" xr:uid="{97653B8D-9758-453D-8350-803653BAEC89}"/>
    <cellStyle name="Opomba 2 2 5 3 2 2" xfId="8502" xr:uid="{4BD06182-B28C-4128-854B-8994DCF8D38A}"/>
    <cellStyle name="Opomba 2 2 5 3 2 2 2" xfId="29538" xr:uid="{6CED367B-7359-411C-BB42-B84F3B250DB3}"/>
    <cellStyle name="Opomba 2 2 5 3 2 2 3" xfId="18000" xr:uid="{00A86977-ADB2-49E5-A86E-4F9285EA3627}"/>
    <cellStyle name="Opomba 2 2 5 3 2 3" xfId="9936" xr:uid="{990AEE64-332B-4118-8BAE-DCCCE9D920E0}"/>
    <cellStyle name="Opomba 2 2 5 3 2 3 2" xfId="26475" xr:uid="{F3FBB067-173A-4480-80FA-439A4C6A63AD}"/>
    <cellStyle name="Opomba 2 2 5 3 2 4" xfId="15082" xr:uid="{A031C83B-1351-4EA6-B294-EA058F1CA87B}"/>
    <cellStyle name="Opomba 2 2 5 3 3" xfId="7993" xr:uid="{6F4585CB-660D-4EED-830D-D7518B33BDD1}"/>
    <cellStyle name="Opomba 2 2 5 3 3 2" xfId="9427" xr:uid="{25BE8E1F-3BFD-4077-B4F8-FF2C745D4D68}"/>
    <cellStyle name="Opomba 2 2 5 3 3 2 2" xfId="27978" xr:uid="{4E81466B-13CE-42FB-A8BE-9C41F8DE2B14}"/>
    <cellStyle name="Opomba 2 2 5 3 3 3" xfId="16459" xr:uid="{38861EDB-0452-4819-AF0E-F2E7D1204F5D}"/>
    <cellStyle name="Opomba 2 2 5 3 4" xfId="7851" xr:uid="{1B4FC709-97C7-4643-85A2-42E0B5C80884}"/>
    <cellStyle name="Opomba 2 2 5 3 4 2" xfId="23577" xr:uid="{BDB2D8C6-E01F-4EFC-B925-30D6E5B15325}"/>
    <cellStyle name="Opomba 2 2 5 3 5" xfId="9285" xr:uid="{ABF2ACC6-80DB-49CC-A1E7-07BD1A29D4CD}"/>
    <cellStyle name="Opomba 2 2 5 3 6" xfId="12359" xr:uid="{5174D834-CCFD-4D4E-8C96-AC2E0C92B22F}"/>
    <cellStyle name="Opomba 2 2 5 4" xfId="2932" xr:uid="{3F8C6565-4BA4-4F50-8EBD-238A6904F606}"/>
    <cellStyle name="Opomba 2 2 5 4 2" xfId="5831" xr:uid="{2A679E99-9535-4C0B-A63A-9BF5F5AB456C}"/>
    <cellStyle name="Opomba 2 2 5 4 2 2" xfId="18104" xr:uid="{EA43951D-8A4E-4A4A-8199-637CECD9FEE8}"/>
    <cellStyle name="Opomba 2 2 5 4 2 2 2" xfId="29642" xr:uid="{DF91A988-6192-4420-9913-E57C29B2984C}"/>
    <cellStyle name="Opomba 2 2 5 4 2 3" xfId="26579" xr:uid="{2F17A1CB-A830-41AA-93E2-8D78FE5B0BDD}"/>
    <cellStyle name="Opomba 2 2 5 4 2 4" xfId="15173" xr:uid="{4405C808-88B4-4938-B4C3-1DF83842344F}"/>
    <cellStyle name="Opomba 2 2 5 4 3" xfId="8313" xr:uid="{B55D6067-AD3B-401A-8A65-CF9D06F3CED7}"/>
    <cellStyle name="Opomba 2 2 5 4 3 2" xfId="28082" xr:uid="{70EA060A-E2F7-47F9-AAE7-E93E2FE0EE8C}"/>
    <cellStyle name="Opomba 2 2 5 4 3 3" xfId="16550" xr:uid="{9DB4A2A7-816A-44B0-8CF9-75E99408A3B2}"/>
    <cellStyle name="Opomba 2 2 5 4 4" xfId="9747" xr:uid="{B48DFAC8-B0DF-44C0-9128-405DF820FA83}"/>
    <cellStyle name="Opomba 2 2 5 4 4 2" xfId="23681" xr:uid="{C9844C3D-8BA9-41DC-A36B-54393F05A60B}"/>
    <cellStyle name="Opomba 2 2 5 4 5" xfId="12428" xr:uid="{AA46FDE5-938C-4939-BEBF-1C32810147CF}"/>
    <cellStyle name="Opomba 2 2 5 5" xfId="2470" xr:uid="{F39220CB-AF13-4D00-AF3E-FE86EB9BD17F}"/>
    <cellStyle name="Opomba 2 2 5 5 2" xfId="5369" xr:uid="{663BE588-5992-4989-A49F-77B5BC500A0D}"/>
    <cellStyle name="Opomba 2 2 5 5 2 2" xfId="17642" xr:uid="{04E040A2-A36A-47E1-B2E9-4498A7F3EA37}"/>
    <cellStyle name="Opomba 2 2 5 5 2 2 2" xfId="29180" xr:uid="{E18F7EA3-B9CD-4967-9FC6-92250B539897}"/>
    <cellStyle name="Opomba 2 2 5 5 2 3" xfId="26117" xr:uid="{A073A01D-BF78-43BC-9456-C80C41A36A30}"/>
    <cellStyle name="Opomba 2 2 5 5 2 4" xfId="14766" xr:uid="{0454DBDE-F51A-48C8-A4DE-207B86F34F87}"/>
    <cellStyle name="Opomba 2 2 5 5 3" xfId="8734" xr:uid="{2F2AC005-92B9-45DC-AEBA-D4A415CA6401}"/>
    <cellStyle name="Opomba 2 2 5 5 3 2" xfId="27620" xr:uid="{E343679D-85F0-408C-8F1F-24840B6C9024}"/>
    <cellStyle name="Opomba 2 2 5 5 3 3" xfId="16143" xr:uid="{BA031F7A-22B3-4BCA-9D82-F7E9517CDD38}"/>
    <cellStyle name="Opomba 2 2 5 5 4" xfId="10168" xr:uid="{FE1862B8-F511-4AD5-B9A9-4EC6DA6DFEB2}"/>
    <cellStyle name="Opomba 2 2 5 5 4 2" xfId="23219" xr:uid="{2C1A49A3-42E2-4294-9AD6-690959F57051}"/>
    <cellStyle name="Opomba 2 2 5 5 5" xfId="12106" xr:uid="{C1F33067-241D-41A1-9D64-D50C6DD88E2A}"/>
    <cellStyle name="Opomba 2 2 5 6" xfId="2798" xr:uid="{41D4E277-F106-4206-8091-7D31E3C6B8EA}"/>
    <cellStyle name="Opomba 2 2 5 6 2" xfId="5697" xr:uid="{4274B415-39FE-4616-A6ED-FEBC1ABC9933}"/>
    <cellStyle name="Opomba 2 2 5 6 2 2" xfId="17970" xr:uid="{2C482311-0104-431E-9675-DA887402C99D}"/>
    <cellStyle name="Opomba 2 2 5 6 2 2 2" xfId="29508" xr:uid="{2FCB3C95-A9A3-4495-B677-3696782B6838}"/>
    <cellStyle name="Opomba 2 2 5 6 2 3" xfId="26445" xr:uid="{944C537C-A36D-44C5-AF7A-ABC23CC8B9AD}"/>
    <cellStyle name="Opomba 2 2 5 6 2 4" xfId="15053" xr:uid="{E9033680-20DD-49A0-A3E7-4043CE4FEC2C}"/>
    <cellStyle name="Opomba 2 2 5 6 3" xfId="16430" xr:uid="{3A6864FE-D7D9-4D2C-9159-E85C17CDD5C1}"/>
    <cellStyle name="Opomba 2 2 5 6 3 2" xfId="27948" xr:uid="{30110679-21F1-4BC0-9F19-BDDA957D0F5D}"/>
    <cellStyle name="Opomba 2 2 5 6 4" xfId="23547" xr:uid="{E555D76E-35C1-4694-927C-FF9F1C13BFB7}"/>
    <cellStyle name="Opomba 2 2 5 6 5" xfId="12333" xr:uid="{4616AEE3-3658-499F-9AF0-72B60A52CAFD}"/>
    <cellStyle name="Opomba 2 2 5 7" xfId="3204" xr:uid="{400D49B1-9502-4F54-9A52-78834B1AC6D2}"/>
    <cellStyle name="Opomba 2 2 5 7 2" xfId="6103" xr:uid="{20571DD1-CF3D-478E-B942-882E7E19A554}"/>
    <cellStyle name="Opomba 2 2 5 7 2 2" xfId="18376" xr:uid="{B3A233AC-713E-475A-8499-E211C1D366D2}"/>
    <cellStyle name="Opomba 2 2 5 7 2 2 2" xfId="29914" xr:uid="{D534B8FD-D71B-4B5F-9DC0-8F38E03C2489}"/>
    <cellStyle name="Opomba 2 2 5 7 2 3" xfId="26851" xr:uid="{E598B6F1-833C-4C9B-BEF3-7B9320E31F91}"/>
    <cellStyle name="Opomba 2 2 5 7 2 4" xfId="15445" xr:uid="{E6B1914F-3302-46B0-85C9-43CF1CF90D14}"/>
    <cellStyle name="Opomba 2 2 5 7 3" xfId="16822" xr:uid="{4F403CF7-CEB5-491C-B861-B6632C2165CA}"/>
    <cellStyle name="Opomba 2 2 5 7 3 2" xfId="28354" xr:uid="{1D51DD28-7B32-4560-AC5A-2BB522B13978}"/>
    <cellStyle name="Opomba 2 2 5 7 4" xfId="23953" xr:uid="{4CA1407E-5554-4254-9CCD-3BF4B74E0BE8}"/>
    <cellStyle name="Opomba 2 2 5 7 5" xfId="12673" xr:uid="{BB55AE96-3693-447F-A97E-69168440CEA6}"/>
    <cellStyle name="Opomba 2 2 5 8" xfId="5013" xr:uid="{66C87C1E-D36C-42F1-ACE3-BA63220E1795}"/>
    <cellStyle name="Opomba 2 2 5 8 2" xfId="17286" xr:uid="{0771A752-BFF8-4F0B-A5CB-63A16619A957}"/>
    <cellStyle name="Opomba 2 2 5 8 2 2" xfId="28824" xr:uid="{FD9B5A13-4D58-4025-B474-24BD8E99BDAD}"/>
    <cellStyle name="Opomba 2 2 5 8 3" xfId="25761" xr:uid="{799A0E7C-0A09-410F-B624-79AF622AB6FA}"/>
    <cellStyle name="Opomba 2 2 5 8 4" xfId="14435" xr:uid="{28D28A72-DA9F-4610-AFD8-3998363E5660}"/>
    <cellStyle name="Opomba 2 2 5 9" xfId="7536" xr:uid="{6F0D2855-3744-425B-9CE4-6A1C45F17F17}"/>
    <cellStyle name="Opomba 2 2 5 9 2" xfId="27264" xr:uid="{C6522EB5-BF84-41EF-9C5B-0E00A420F3FB}"/>
    <cellStyle name="Opomba 2 2 5 9 3" xfId="15812" xr:uid="{BA95EDD8-CC61-47B0-84E4-A3CF53389BCE}"/>
    <cellStyle name="Opomba 2 2 6" xfId="2154" xr:uid="{22A69560-BB33-4403-9D5A-F000D4421E94}"/>
    <cellStyle name="Opomba 2 2 6 10" xfId="9194" xr:uid="{0D61A12B-8A0C-453E-A266-9760A9A3B3C2}"/>
    <cellStyle name="Opomba 2 2 6 10 2" xfId="22903" xr:uid="{00502E04-9833-4E9C-B444-903A7005703B}"/>
    <cellStyle name="Opomba 2 2 6 11" xfId="11876" xr:uid="{C183CCC3-4955-4B00-918A-69211BEAA473}"/>
    <cellStyle name="Opomba 2 2 6 2" xfId="2758" xr:uid="{2FA0ACCC-3E8E-4D6B-B504-D233EF08CAB5}"/>
    <cellStyle name="Opomba 2 2 6 2 2" xfId="5657" xr:uid="{3EE9F222-D21C-42E6-8E5A-884CDB4A5F16}"/>
    <cellStyle name="Opomba 2 2 6 2 2 2" xfId="8618" xr:uid="{A2E3B17F-8D0F-454A-8C66-2A03F987FE59}"/>
    <cellStyle name="Opomba 2 2 6 2 2 2 2" xfId="29468" xr:uid="{2D840C7C-241C-4C9E-BBB1-864555C50374}"/>
    <cellStyle name="Opomba 2 2 6 2 2 2 3" xfId="17930" xr:uid="{684D8597-BD2A-4340-9AC6-291D727C40D3}"/>
    <cellStyle name="Opomba 2 2 6 2 2 3" xfId="10052" xr:uid="{A59B0C82-5F6D-4A31-A723-ABF37F0FA367}"/>
    <cellStyle name="Opomba 2 2 6 2 2 3 2" xfId="26405" xr:uid="{D3760C24-5017-4F8C-B36F-CB3D20454898}"/>
    <cellStyle name="Opomba 2 2 6 2 2 4" xfId="15020" xr:uid="{BA8D4219-D5E4-411B-8347-18A6CC056EEA}"/>
    <cellStyle name="Opomba 2 2 6 2 3" xfId="8812" xr:uid="{76B774E5-1F15-4F89-B50E-9CD2B5AEBE25}"/>
    <cellStyle name="Opomba 2 2 6 2 3 2" xfId="10246" xr:uid="{C77EB3FC-0F60-4760-A9FB-44FDD56AA5CE}"/>
    <cellStyle name="Opomba 2 2 6 2 3 2 2" xfId="27908" xr:uid="{4B7D90C3-5791-4F7F-8A4C-E2FCFFE87E32}"/>
    <cellStyle name="Opomba 2 2 6 2 3 3" xfId="16397" xr:uid="{FCA2F8CF-5FDB-44DB-9690-8C0B68E55760}"/>
    <cellStyle name="Opomba 2 2 6 2 4" xfId="7967" xr:uid="{6897D4AC-7704-4B03-B7FA-963D4E66F7D6}"/>
    <cellStyle name="Opomba 2 2 6 2 4 2" xfId="23507" xr:uid="{07400574-6761-4511-89D9-174457AECCDB}"/>
    <cellStyle name="Opomba 2 2 6 2 5" xfId="9401" xr:uid="{A6537AFD-BD9C-42AE-B4FD-23C81D130E54}"/>
    <cellStyle name="Opomba 2 2 6 2 6" xfId="12306" xr:uid="{8790F3CE-0185-4839-ACE4-DB6FD19836B7}"/>
    <cellStyle name="Opomba 2 2 6 3" xfId="2868" xr:uid="{5A6E523E-0B14-423E-9CD4-F7BDFE5437B7}"/>
    <cellStyle name="Opomba 2 2 6 3 2" xfId="5767" xr:uid="{6EE9A07B-7989-4F62-A747-432BEC2E8EF4}"/>
    <cellStyle name="Opomba 2 2 6 3 2 2" xfId="8541" xr:uid="{0E32EACB-D0C2-407C-833D-F284B4AD2EA5}"/>
    <cellStyle name="Opomba 2 2 6 3 2 2 2" xfId="29578" xr:uid="{6CD4BA25-82DA-446D-8E0A-0A9C278326F5}"/>
    <cellStyle name="Opomba 2 2 6 3 2 2 3" xfId="18040" xr:uid="{5FAB308D-86B5-4814-A3EC-11A16856D28D}"/>
    <cellStyle name="Opomba 2 2 6 3 2 3" xfId="9975" xr:uid="{12BE8658-BCBD-4F20-88A7-3AD6E6250319}"/>
    <cellStyle name="Opomba 2 2 6 3 2 3 2" xfId="26515" xr:uid="{66B1AADC-9D8A-4A11-BB41-5F58979CA3F6}"/>
    <cellStyle name="Opomba 2 2 6 3 2 4" xfId="15117" xr:uid="{D1B939CE-1119-46AB-8A5A-E9338D619FAC}"/>
    <cellStyle name="Opomba 2 2 6 3 3" xfId="8042" xr:uid="{105AC107-4E37-486A-9486-72AC3CE9C941}"/>
    <cellStyle name="Opomba 2 2 6 3 3 2" xfId="9476" xr:uid="{F8F2C15A-F20F-49E6-ACBE-084B1D5AF53B}"/>
    <cellStyle name="Opomba 2 2 6 3 3 2 2" xfId="28018" xr:uid="{82B0030C-8288-49B1-BEDB-C5E332C2A416}"/>
    <cellStyle name="Opomba 2 2 6 3 3 3" xfId="16494" xr:uid="{E8163994-680D-4B52-9A26-F1042DCEB527}"/>
    <cellStyle name="Opomba 2 2 6 3 4" xfId="7890" xr:uid="{13868B82-F7AF-44A8-838A-814BEA1BAFE0}"/>
    <cellStyle name="Opomba 2 2 6 3 4 2" xfId="23617" xr:uid="{E0C03E74-E748-4CD7-B0C9-A5DC9E81A44E}"/>
    <cellStyle name="Opomba 2 2 6 3 5" xfId="9324" xr:uid="{00A37EF0-53F9-48BF-BCEA-B85DBE239681}"/>
    <cellStyle name="Opomba 2 2 6 3 6" xfId="12379" xr:uid="{9F0ED699-FD19-4D75-9F90-A0571ADA64E4}"/>
    <cellStyle name="Opomba 2 2 6 4" xfId="2972" xr:uid="{30EA5748-51D1-4ABD-812D-8F1E84D87987}"/>
    <cellStyle name="Opomba 2 2 6 4 2" xfId="5871" xr:uid="{82C109CB-24C0-42BA-B8E2-76BED33F2401}"/>
    <cellStyle name="Opomba 2 2 6 4 2 2" xfId="18144" xr:uid="{3FE27954-5980-464D-8353-1D57A56620E6}"/>
    <cellStyle name="Opomba 2 2 6 4 2 2 2" xfId="29682" xr:uid="{058E134F-18BF-4987-82DA-2BBA85CB83BB}"/>
    <cellStyle name="Opomba 2 2 6 4 2 3" xfId="26619" xr:uid="{DBC97CDA-E083-4246-9B02-81D701954233}"/>
    <cellStyle name="Opomba 2 2 6 4 2 4" xfId="15213" xr:uid="{D6BF54C5-4696-49F4-8730-85C463EC357A}"/>
    <cellStyle name="Opomba 2 2 6 4 3" xfId="8411" xr:uid="{5964BC1B-8877-4EBD-92F1-5C4860D09C60}"/>
    <cellStyle name="Opomba 2 2 6 4 3 2" xfId="28122" xr:uid="{D6010C67-4A6A-4B3B-9BA0-392EB084E8BD}"/>
    <cellStyle name="Opomba 2 2 6 4 3 3" xfId="16590" xr:uid="{1112F568-2C66-4B83-B771-798485E91607}"/>
    <cellStyle name="Opomba 2 2 6 4 4" xfId="9845" xr:uid="{A70F4708-D0A4-4603-BD1A-4C85F29586F8}"/>
    <cellStyle name="Opomba 2 2 6 4 4 2" xfId="23721" xr:uid="{E5B8CD54-F35A-4FE5-82E9-37E9960858D5}"/>
    <cellStyle name="Opomba 2 2 6 4 5" xfId="12463" xr:uid="{D7A1A49B-8612-4714-A9C0-4CEF31319B7F}"/>
    <cellStyle name="Opomba 2 2 6 5" xfId="3095" xr:uid="{4886DE74-72B8-4887-816E-47B7FA3630AF}"/>
    <cellStyle name="Opomba 2 2 6 5 2" xfId="5994" xr:uid="{FDF122B1-496A-4C3D-8F2A-2BCFD0F34007}"/>
    <cellStyle name="Opomba 2 2 6 5 2 2" xfId="18267" xr:uid="{9081855C-6C0B-48FE-9287-B56556D3437E}"/>
    <cellStyle name="Opomba 2 2 6 5 2 2 2" xfId="29805" xr:uid="{40F78C5D-241F-4D48-A5CF-3A3C742A5B97}"/>
    <cellStyle name="Opomba 2 2 6 5 2 3" xfId="26742" xr:uid="{3C5208FD-B729-449E-8BF3-DC1CC0DA3070}"/>
    <cellStyle name="Opomba 2 2 6 5 2 4" xfId="15336" xr:uid="{CA05E08B-7963-4BFA-8BCC-1A1DFAA021DE}"/>
    <cellStyle name="Opomba 2 2 6 5 3" xfId="8753" xr:uid="{27B2B0F4-B404-4E36-9C6A-5FA92463E67E}"/>
    <cellStyle name="Opomba 2 2 6 5 3 2" xfId="28245" xr:uid="{765CA93F-0768-4BBA-9D5A-974038FEA8B6}"/>
    <cellStyle name="Opomba 2 2 6 5 3 3" xfId="16713" xr:uid="{3D8EE745-0380-4C9F-B35B-60F73096951E}"/>
    <cellStyle name="Opomba 2 2 6 5 4" xfId="10187" xr:uid="{9ACB4D53-EF0B-430A-A479-3FA9EA790197}"/>
    <cellStyle name="Opomba 2 2 6 5 4 2" xfId="23844" xr:uid="{E934AB6B-8F45-4601-8C28-DF4BF8E1F8C2}"/>
    <cellStyle name="Opomba 2 2 6 5 5" xfId="12568" xr:uid="{2D8DC82B-2DD4-45A2-983F-05170FB1B3FE}"/>
    <cellStyle name="Opomba 2 2 6 6" xfId="3167" xr:uid="{41D591AA-107E-476E-8868-5C5BBED2972B}"/>
    <cellStyle name="Opomba 2 2 6 6 2" xfId="6066" xr:uid="{47F365FE-A93C-4E14-B82C-C414E52026A9}"/>
    <cellStyle name="Opomba 2 2 6 6 2 2" xfId="18339" xr:uid="{2C3EF45D-5980-4363-BB02-29198BA28DA9}"/>
    <cellStyle name="Opomba 2 2 6 6 2 2 2" xfId="29877" xr:uid="{41869DA4-1C3B-4F89-848F-7EF113F48B37}"/>
    <cellStyle name="Opomba 2 2 6 6 2 3" xfId="26814" xr:uid="{42DFBCA9-8C2C-415E-984F-9F210C3FAAE3}"/>
    <cellStyle name="Opomba 2 2 6 6 2 4" xfId="15408" xr:uid="{08C6884D-0DAF-47E6-AB39-F1124B31D338}"/>
    <cellStyle name="Opomba 2 2 6 6 3" xfId="16785" xr:uid="{B1882E90-622E-435F-B9E7-94F0FA81CA0E}"/>
    <cellStyle name="Opomba 2 2 6 6 3 2" xfId="28317" xr:uid="{6967931A-50B1-40A8-8B4D-861B33C7D213}"/>
    <cellStyle name="Opomba 2 2 6 6 4" xfId="23916" xr:uid="{C4E55590-0543-4773-B2F9-1571093CF1C6}"/>
    <cellStyle name="Opomba 2 2 6 6 5" xfId="12636" xr:uid="{BA21C182-4846-4F9D-95F8-877961B69CA8}"/>
    <cellStyle name="Opomba 2 2 6 7" xfId="3244" xr:uid="{DE1D8ADD-1BCA-46A8-BF01-4AE0D968B5F6}"/>
    <cellStyle name="Opomba 2 2 6 7 2" xfId="6143" xr:uid="{0E410974-35E0-4E09-A5E6-4AC2E133DC92}"/>
    <cellStyle name="Opomba 2 2 6 7 2 2" xfId="18416" xr:uid="{BA1AA40C-1CFC-4ECE-9BC7-FEDA967741D2}"/>
    <cellStyle name="Opomba 2 2 6 7 2 2 2" xfId="29954" xr:uid="{7BE05F5B-44C6-4AE7-A455-FDCFFC1DA779}"/>
    <cellStyle name="Opomba 2 2 6 7 2 3" xfId="26891" xr:uid="{8989DB4F-A3F7-4992-9F9C-3A6CCF87802A}"/>
    <cellStyle name="Opomba 2 2 6 7 2 4" xfId="15485" xr:uid="{78FCF19F-7D7C-4F2E-AD6C-17F7285BB0EF}"/>
    <cellStyle name="Opomba 2 2 6 7 3" xfId="16862" xr:uid="{38A7E75C-7FA3-45B6-8952-C9E5FACB2B43}"/>
    <cellStyle name="Opomba 2 2 6 7 3 2" xfId="28394" xr:uid="{6D1767D5-E253-47A7-A531-10E2EC9A9E57}"/>
    <cellStyle name="Opomba 2 2 6 7 4" xfId="23993" xr:uid="{C9528A05-B597-498A-8E38-FC70282170C7}"/>
    <cellStyle name="Opomba 2 2 6 7 5" xfId="12713" xr:uid="{8CF2FE58-51D1-4E30-B16C-1A52EB889D8B}"/>
    <cellStyle name="Opomba 2 2 6 8" xfId="5053" xr:uid="{B81DE908-3C86-46C7-B868-5E8756FB9ECB}"/>
    <cellStyle name="Opomba 2 2 6 8 2" xfId="17326" xr:uid="{D6C2F9C1-0939-4975-B894-CE1D4C1C0FB6}"/>
    <cellStyle name="Opomba 2 2 6 8 2 2" xfId="28864" xr:uid="{B13BD115-2613-479B-83F8-0F68D8BB3F6A}"/>
    <cellStyle name="Opomba 2 2 6 8 3" xfId="25801" xr:uid="{E82AC4FB-24F4-4A5F-8BD1-232B9A0EF3D4}"/>
    <cellStyle name="Opomba 2 2 6 8 4" xfId="14475" xr:uid="{20574F5A-E5DF-4281-87DF-8FA70759DF70}"/>
    <cellStyle name="Opomba 2 2 6 9" xfId="7760" xr:uid="{61B042CB-2568-4B6A-832C-F525B88AA7D6}"/>
    <cellStyle name="Opomba 2 2 6 9 2" xfId="27304" xr:uid="{766F0615-8F3C-46AE-A1F1-727D7FA8B49C}"/>
    <cellStyle name="Opomba 2 2 6 9 3" xfId="15852" xr:uid="{DE23901B-8293-453C-BC58-5E171D5B38C4}"/>
    <cellStyle name="Opomba 2 2 7" xfId="945" xr:uid="{10A102BB-F4C0-41D9-8561-978018085481}"/>
    <cellStyle name="Opomba 2 2 7 2" xfId="3848" xr:uid="{90C2F4DA-9B9E-49FA-B02A-AB6EAFD3E9A6}"/>
    <cellStyle name="Opomba 2 2 7 2 2" xfId="8159" xr:uid="{2B9D8C59-C840-450B-B3DB-75F4EDD56E1F}"/>
    <cellStyle name="Opomba 2 2 7 2 2 2" xfId="28576" xr:uid="{2887F337-2D55-4FF6-8B9D-A4F5AC1CBE42}"/>
    <cellStyle name="Opomba 2 2 7 2 2 3" xfId="17038" xr:uid="{07E76572-45D5-4FE8-BDDE-CA796AE41634}"/>
    <cellStyle name="Opomba 2 2 7 2 3" xfId="9593" xr:uid="{75AC4449-63DE-4BE7-942A-1114AC0DC08F}"/>
    <cellStyle name="Opomba 2 2 7 2 3 2" xfId="24596" xr:uid="{C40B21FF-F7C2-4DC5-9DFE-AB661649890A}"/>
    <cellStyle name="Opomba 2 2 7 2 4" xfId="13291" xr:uid="{17C73558-919B-42E4-A9F1-4DED0EC34256}"/>
    <cellStyle name="Opomba 2 2 7 3" xfId="8003" xr:uid="{81E231F2-9B18-49C0-AA4A-6FD341E06478}"/>
    <cellStyle name="Opomba 2 2 7 3 2" xfId="9437" xr:uid="{7BECF3A2-5036-4B83-8FEE-50F67A728CA9}"/>
    <cellStyle name="Opomba 2 2 7 3 2 2" xfId="27016" xr:uid="{C08A26CC-1F5F-4403-A399-9AA1A24B740B}"/>
    <cellStyle name="Opomba 2 2 7 3 3" xfId="15585" xr:uid="{D058669F-4284-4431-8768-30FA59177B1D}"/>
    <cellStyle name="Opomba 2 2 7 4" xfId="7196" xr:uid="{FA70517D-BBD0-4021-8661-7E6AC31AA676}"/>
    <cellStyle name="Opomba 2 2 7 4 2" xfId="21698" xr:uid="{F5A2AF93-A028-4D06-BD2F-A56A0A928E96}"/>
    <cellStyle name="Opomba 2 2 7 5" xfId="9044" xr:uid="{DF8277A7-D34D-4924-AB0B-BBC21B5F5D19}"/>
    <cellStyle name="Opomba 2 2 7 6" xfId="10786" xr:uid="{E5DF849A-518F-4A13-930E-9C3A23EE63D9}"/>
    <cellStyle name="Opomba 2 2 8" xfId="862" xr:uid="{8CFA9828-A82D-42FC-88BB-33B62159B486}"/>
    <cellStyle name="Opomba 2 2 8 2" xfId="3765" xr:uid="{9CA50AEF-601E-4728-81BB-BBE783957A6B}"/>
    <cellStyle name="Opomba 2 2 8 2 2" xfId="8133" xr:uid="{1ED5E9F7-712A-47BD-9E55-5F66398CB50F}"/>
    <cellStyle name="Opomba 2 2 8 2 2 2" xfId="28567" xr:uid="{EBD5AB63-9DC1-470E-9215-1E016629298C}"/>
    <cellStyle name="Opomba 2 2 8 2 2 3" xfId="17031" xr:uid="{5B79C511-E96A-415B-857A-69B7CBD01457}"/>
    <cellStyle name="Opomba 2 2 8 2 3" xfId="9567" xr:uid="{A036C367-4181-40A5-97DE-11FD9C65EF30}"/>
    <cellStyle name="Opomba 2 2 8 2 3 2" xfId="24513" xr:uid="{6847E385-8789-42D2-AACF-84F43E9BDD9F}"/>
    <cellStyle name="Opomba 2 2 8 2 4" xfId="13212" xr:uid="{15BA9E54-6E9A-49EB-9A37-76552EA93C83}"/>
    <cellStyle name="Opomba 2 2 8 3" xfId="8295" xr:uid="{605B63B2-022C-40F1-875F-7E23284C9DBB}"/>
    <cellStyle name="Opomba 2 2 8 3 2" xfId="9729" xr:uid="{2034AC6A-272E-49CD-BF22-CF85312D8663}"/>
    <cellStyle name="Opomba 2 2 8 3 2 2" xfId="27007" xr:uid="{ADFE3D20-CE79-458C-A31D-7C834D9E392B}"/>
    <cellStyle name="Opomba 2 2 8 3 3" xfId="15580" xr:uid="{ACB84222-1BC1-475F-A075-F075A0551AD2}"/>
    <cellStyle name="Opomba 2 2 8 4" xfId="7115" xr:uid="{4F636805-22A1-4416-A85E-F9ABAB5A5EE8}"/>
    <cellStyle name="Opomba 2 2 8 4 2" xfId="21615" xr:uid="{6843C537-7BB6-4F56-8354-F93C6EB8504E}"/>
    <cellStyle name="Opomba 2 2 8 5" xfId="9037" xr:uid="{7B6C240F-D0A2-4E1A-88B2-36F374F424F7}"/>
    <cellStyle name="Opomba 2 2 8 6" xfId="10708" xr:uid="{7358CF8F-5955-48FE-B3A0-926B4935B10C}"/>
    <cellStyle name="Opomba 2 2 9" xfId="2812" xr:uid="{1A6BDD4D-4D96-4223-94A3-90EA82F7A750}"/>
    <cellStyle name="Opomba 2 2 9 2" xfId="5711" xr:uid="{6A5E7CB7-2568-481D-BCB3-CC7D2579D253}"/>
    <cellStyle name="Opomba 2 2 9 2 2" xfId="8563" xr:uid="{5FD50CB9-DD24-49A7-8E15-586B23E5AFBE}"/>
    <cellStyle name="Opomba 2 2 9 2 2 2" xfId="29522" xr:uid="{B2193947-D8BC-4FCE-A20F-D64F806F823C}"/>
    <cellStyle name="Opomba 2 2 9 2 2 3" xfId="17984" xr:uid="{E43EDAA9-6E3F-47BE-AC5A-57F1A307B6F9}"/>
    <cellStyle name="Opomba 2 2 9 2 3" xfId="9997" xr:uid="{E52A28D9-1DC4-4202-95AB-BCCD60CFB79F}"/>
    <cellStyle name="Opomba 2 2 9 2 3 2" xfId="26459" xr:uid="{B9FEDBE4-7CA2-49B1-B6BF-71DB65F4BA47}"/>
    <cellStyle name="Opomba 2 2 9 2 4" xfId="15067" xr:uid="{A9C86A30-4328-4267-904D-8BFA4F5C3160}"/>
    <cellStyle name="Opomba 2 2 9 3" xfId="8047" xr:uid="{B2FBEFC2-3A38-4C4A-9FD1-D9C9D150879F}"/>
    <cellStyle name="Opomba 2 2 9 3 2" xfId="9481" xr:uid="{2704F95F-97DC-42F9-9115-3062731F4BCF}"/>
    <cellStyle name="Opomba 2 2 9 3 2 2" xfId="27962" xr:uid="{E6126CC6-F770-473C-98F6-285EB398C8C5}"/>
    <cellStyle name="Opomba 2 2 9 3 3" xfId="16444" xr:uid="{5ACFC0EB-DD35-4319-BED7-B72907F56349}"/>
    <cellStyle name="Opomba 2 2 9 4" xfId="7912" xr:uid="{A529B37C-34F5-4618-84A1-36B623964FCC}"/>
    <cellStyle name="Opomba 2 2 9 4 2" xfId="23561" xr:uid="{CF7C42ED-1508-4FFB-ACDB-D54A84C40547}"/>
    <cellStyle name="Opomba 2 2 9 5" xfId="9346" xr:uid="{E8A4B7AD-B69B-45C4-9272-B3DD96D3F009}"/>
    <cellStyle name="Opomba 2 2 9 6" xfId="12345" xr:uid="{9F840A5B-A10B-4F34-A1B4-6BB828A7B068}"/>
    <cellStyle name="Opomba 2 3" xfId="456" xr:uid="{F5D978BB-0FBD-48ED-8808-8E491116532E}"/>
    <cellStyle name="Opomba 2 4" xfId="581" xr:uid="{53BA106E-5B8C-4B79-AB95-A2A475D0CA37}"/>
    <cellStyle name="Opomba 2 4 10" xfId="8844" xr:uid="{02AF70A6-9405-402E-80D5-21282071E59F}"/>
    <cellStyle name="Opomba 2 4 11" xfId="10465" xr:uid="{E11844E9-51BE-455C-9F17-F31EDA94CEE6}"/>
    <cellStyle name="Opomba 2 4 2" xfId="1584" xr:uid="{B55225B6-F1D6-41F6-8166-F50E7613FB22}"/>
    <cellStyle name="Opomba 2 4 2 10" xfId="9097" xr:uid="{FE1FB174-9063-4460-98E1-B9AC78AECE32}"/>
    <cellStyle name="Opomba 2 4 2 10 2" xfId="22337" xr:uid="{96463CF1-9547-4D68-940C-89B7812152C1}"/>
    <cellStyle name="Opomba 2 4 2 11" xfId="11343" xr:uid="{1D715D0F-5BCC-460A-97BB-36175E168F9A}"/>
    <cellStyle name="Opomba 2 4 2 2" xfId="2525" xr:uid="{D2AD5DA7-D317-4697-B71A-8DBA9DA13BDE}"/>
    <cellStyle name="Opomba 2 4 2 2 2" xfId="5424" xr:uid="{531EE524-67EC-4DC1-AE74-CF4A19EE9D04}"/>
    <cellStyle name="Opomba 2 4 2 2 2 2" xfId="17697" xr:uid="{BA1F3F0D-5E29-4DE2-95B8-2D9A24B58F13}"/>
    <cellStyle name="Opomba 2 4 2 2 2 2 2" xfId="29235" xr:uid="{B945E711-5C14-44F8-8E83-EE2385E1E041}"/>
    <cellStyle name="Opomba 2 4 2 2 2 3" xfId="26172" xr:uid="{430397C3-DCA4-4297-AF59-0ECBBABB5099}"/>
    <cellStyle name="Opomba 2 4 2 2 2 4" xfId="14814" xr:uid="{F7384E58-D05E-4DE3-BBFF-2D9C2468FDFD}"/>
    <cellStyle name="Opomba 2 4 2 2 3" xfId="8235" xr:uid="{B2EEFB25-2821-4205-A5C0-0B85D1EBC910}"/>
    <cellStyle name="Opomba 2 4 2 2 3 2" xfId="27675" xr:uid="{AED30359-B665-4F46-BC6C-E12250932590}"/>
    <cellStyle name="Opomba 2 4 2 2 3 3" xfId="16191" xr:uid="{9109325D-F3FA-44D8-87AE-73B70F1EAFFC}"/>
    <cellStyle name="Opomba 2 4 2 2 4" xfId="9669" xr:uid="{9DD3BF28-BAAA-4882-928E-70AB53ECE32E}"/>
    <cellStyle name="Opomba 2 4 2 2 4 2" xfId="23274" xr:uid="{9C4B2B62-A5F5-4F0A-BC68-D8D632C64D33}"/>
    <cellStyle name="Opomba 2 4 2 2 5" xfId="12149" xr:uid="{EC2D2E89-479C-4844-9C5F-ED411CA83ACD}"/>
    <cellStyle name="Opomba 2 4 2 3" xfId="2479" xr:uid="{33CE6ED3-11A2-4A0B-A8D1-9D1B84DFFFFB}"/>
    <cellStyle name="Opomba 2 4 2 3 2" xfId="5378" xr:uid="{9685CE1A-D0AF-480E-B9D3-9DBBE4886DCB}"/>
    <cellStyle name="Opomba 2 4 2 3 2 2" xfId="17651" xr:uid="{5A4BAB93-F33E-4216-996A-947FE948DF81}"/>
    <cellStyle name="Opomba 2 4 2 3 2 2 2" xfId="29189" xr:uid="{0F2B679D-17C3-4F70-843A-485CA0EE0453}"/>
    <cellStyle name="Opomba 2 4 2 3 2 3" xfId="26126" xr:uid="{D9B94B79-8D04-4FB4-90A0-BC390BE4BF32}"/>
    <cellStyle name="Opomba 2 4 2 3 2 4" xfId="14774" xr:uid="{90C79498-F133-454A-9C1C-C43598B7D96F}"/>
    <cellStyle name="Opomba 2 4 2 3 3" xfId="8037" xr:uid="{3B67195B-EB01-4BF9-9D4F-270742A72214}"/>
    <cellStyle name="Opomba 2 4 2 3 3 2" xfId="27629" xr:uid="{9E558917-EF38-4D5B-9291-F3C6D967A155}"/>
    <cellStyle name="Opomba 2 4 2 3 3 3" xfId="16151" xr:uid="{510D73AB-A338-41E5-8CB2-0501A6B30037}"/>
    <cellStyle name="Opomba 2 4 2 3 4" xfId="9471" xr:uid="{A0F93AB4-56EE-418F-BE9B-B7E9F12D97B4}"/>
    <cellStyle name="Opomba 2 4 2 3 4 2" xfId="23228" xr:uid="{A7A75A7A-A19D-40BE-A650-13AA3EF23ED3}"/>
    <cellStyle name="Opomba 2 4 2 3 5" xfId="12113" xr:uid="{BF7FCE03-5A9B-41D6-AB29-2F69262BD0AC}"/>
    <cellStyle name="Opomba 2 4 2 4" xfId="2494" xr:uid="{66B0E615-7C9D-483D-A8E7-FBE8BBB5C394}"/>
    <cellStyle name="Opomba 2 4 2 4 2" xfId="5393" xr:uid="{2941878A-ADA0-495F-9F2F-3B4C7B257018}"/>
    <cellStyle name="Opomba 2 4 2 4 2 2" xfId="17666" xr:uid="{F6577DBC-620B-4E9E-B330-1603EA297C15}"/>
    <cellStyle name="Opomba 2 4 2 4 2 2 2" xfId="29204" xr:uid="{F669EFFD-A1F5-4DA1-A473-F516B4E6C8AF}"/>
    <cellStyle name="Opomba 2 4 2 4 2 3" xfId="26141" xr:uid="{35E641AE-F890-48B7-AF0D-F904EEE96271}"/>
    <cellStyle name="Opomba 2 4 2 4 2 4" xfId="14788" xr:uid="{F8FD8486-A38D-44FF-8D42-29E6B1890938}"/>
    <cellStyle name="Opomba 2 4 2 4 3" xfId="16165" xr:uid="{B2441349-FEE7-4EA1-A68C-FCCA259CB28C}"/>
    <cellStyle name="Opomba 2 4 2 4 3 2" xfId="27644" xr:uid="{4E0B2500-4A73-42B4-BE7B-BC8C3B24E58C}"/>
    <cellStyle name="Opomba 2 4 2 4 4" xfId="23243" xr:uid="{02DCBAC2-306E-4E54-8343-28A0810231C2}"/>
    <cellStyle name="Opomba 2 4 2 4 5" xfId="12125" xr:uid="{34991F58-C6BA-4A40-8543-F2EFA2A8F361}"/>
    <cellStyle name="Opomba 2 4 2 5" xfId="2365" xr:uid="{3D56E910-8C08-44F3-AEA1-FA872E814434}"/>
    <cellStyle name="Opomba 2 4 2 5 2" xfId="5264" xr:uid="{78B7C0CF-8FBE-4558-9027-31391606E897}"/>
    <cellStyle name="Opomba 2 4 2 5 2 2" xfId="17537" xr:uid="{7EBB35DF-0556-405F-ACC7-361BED0598DF}"/>
    <cellStyle name="Opomba 2 4 2 5 2 2 2" xfId="29075" xr:uid="{ED40E78F-A3DE-444F-AE8C-2CD4BB97D05E}"/>
    <cellStyle name="Opomba 2 4 2 5 2 3" xfId="26012" xr:uid="{76502FAD-691D-4EA3-9EB7-F40C81EC63E2}"/>
    <cellStyle name="Opomba 2 4 2 5 2 4" xfId="14671" xr:uid="{03BD9603-2C12-4426-909F-7429E3039218}"/>
    <cellStyle name="Opomba 2 4 2 5 3" xfId="16048" xr:uid="{F926D45A-BC1B-4895-92AF-4AA6CD9D9062}"/>
    <cellStyle name="Opomba 2 4 2 5 3 2" xfId="27515" xr:uid="{CCD133A5-3DD2-40BD-9EB4-3605C7FBE90B}"/>
    <cellStyle name="Opomba 2 4 2 5 4" xfId="23114" xr:uid="{C007C844-A00F-42F1-A9EA-1AA932253081}"/>
    <cellStyle name="Opomba 2 4 2 5 5" xfId="12026" xr:uid="{9C9B5205-85DF-42F3-AA8E-045B641AA0B3}"/>
    <cellStyle name="Opomba 2 4 2 6" xfId="2805" xr:uid="{3AC19902-359A-455C-AC82-0FFE078D487D}"/>
    <cellStyle name="Opomba 2 4 2 6 2" xfId="5704" xr:uid="{DD3E0605-D64E-43D4-946E-1B30874926C8}"/>
    <cellStyle name="Opomba 2 4 2 6 2 2" xfId="17977" xr:uid="{28CD32F0-98C0-486D-87CA-85C91B758E04}"/>
    <cellStyle name="Opomba 2 4 2 6 2 2 2" xfId="29515" xr:uid="{494A4404-98AF-495E-A0E8-17050C7CB7F6}"/>
    <cellStyle name="Opomba 2 4 2 6 2 3" xfId="26452" xr:uid="{17B57B61-BB87-4016-B72B-0F7C5459F01A}"/>
    <cellStyle name="Opomba 2 4 2 6 2 4" xfId="15060" xr:uid="{5004A7CD-6302-4ED8-A8FF-4888A67C4D07}"/>
    <cellStyle name="Opomba 2 4 2 6 3" xfId="16437" xr:uid="{F9C005A0-6443-4B7E-A29B-58BD93C2E912}"/>
    <cellStyle name="Opomba 2 4 2 6 3 2" xfId="27955" xr:uid="{8942E4FB-EEB4-47C0-969A-632001A0E015}"/>
    <cellStyle name="Opomba 2 4 2 6 4" xfId="23554" xr:uid="{3702C9E6-47AB-448C-9F5F-F20EFA0D78EC}"/>
    <cellStyle name="Opomba 2 4 2 6 5" xfId="12339" xr:uid="{769EF7DD-BB8D-42A9-8F4B-03E93C09E001}"/>
    <cellStyle name="Opomba 2 4 2 7" xfId="3158" xr:uid="{D4DCE317-D74B-4346-BCD7-D8B73B6350E7}"/>
    <cellStyle name="Opomba 2 4 2 7 2" xfId="6057" xr:uid="{252A8CD8-267F-4B54-80F5-3EB03DAD0BCE}"/>
    <cellStyle name="Opomba 2 4 2 7 2 2" xfId="18330" xr:uid="{F65EFF2B-1F45-4DEB-9EAF-5C4FE18E5674}"/>
    <cellStyle name="Opomba 2 4 2 7 2 2 2" xfId="29868" xr:uid="{140DBBF6-EC8C-49DF-9328-8ADA71EF8003}"/>
    <cellStyle name="Opomba 2 4 2 7 2 3" xfId="26805" xr:uid="{0D3A41B5-2881-448D-8DA1-20B5675C3F93}"/>
    <cellStyle name="Opomba 2 4 2 7 2 4" xfId="15399" xr:uid="{8346B212-3AA1-4710-9293-7CE4D6A61CA8}"/>
    <cellStyle name="Opomba 2 4 2 7 3" xfId="16776" xr:uid="{67F2D6A9-7FD2-417E-A69D-2571BFBC6B0C}"/>
    <cellStyle name="Opomba 2 4 2 7 3 2" xfId="28308" xr:uid="{5E798BAC-032F-4A2B-B6A8-86D3D9B1404C}"/>
    <cellStyle name="Opomba 2 4 2 7 4" xfId="23907" xr:uid="{3F79FDCB-3B8B-44FF-8EDA-087CAA7342CB}"/>
    <cellStyle name="Opomba 2 4 2 7 5" xfId="12627" xr:uid="{5C95DA24-CD43-4EFA-9E63-17869032369F}"/>
    <cellStyle name="Opomba 2 4 2 8" xfId="4487" xr:uid="{97F6BC4A-FD90-4A7D-8F91-FF3B4F85BF60}"/>
    <cellStyle name="Opomba 2 4 2 8 2" xfId="17256" xr:uid="{555CC736-A676-4FAF-A08C-85CB428ED2DF}"/>
    <cellStyle name="Opomba 2 4 2 8 2 2" xfId="28794" xr:uid="{4547AC3B-E53E-4E6B-8E31-BBD1B85553C8}"/>
    <cellStyle name="Opomba 2 4 2 8 3" xfId="25235" xr:uid="{59C54BD6-6DFC-4EC3-8BE5-29585ED05F10}"/>
    <cellStyle name="Opomba 2 4 2 8 4" xfId="13909" xr:uid="{F7F7E2EF-1764-410B-A195-E01C3D5135D0}"/>
    <cellStyle name="Opomba 2 4 2 9" xfId="7336" xr:uid="{4DE3DCEE-477B-42D5-9008-BA6AABDB73D1}"/>
    <cellStyle name="Opomba 2 4 2 9 2" xfId="27234" xr:uid="{E33DFE69-D3A0-4B17-83C6-24BB839E61DC}"/>
    <cellStyle name="Opomba 2 4 2 9 3" xfId="15782" xr:uid="{AD80265D-007D-4A7C-AB11-3F3E69FB0879}"/>
    <cellStyle name="Opomba 2 4 3" xfId="2124" xr:uid="{B9A7682C-860F-4AA8-8040-B9ABA278D875}"/>
    <cellStyle name="Opomba 2 4 3 10" xfId="9244" xr:uid="{86F33BD0-B74E-4C5E-85A1-1CE7B2D63315}"/>
    <cellStyle name="Opomba 2 4 3 10 2" xfId="22873" xr:uid="{F542D52E-AC6D-47EC-A665-06F3AA89EE1A}"/>
    <cellStyle name="Opomba 2 4 3 11" xfId="11861" xr:uid="{88C2169F-CBA4-48BB-B32F-E25E5CE84F39}"/>
    <cellStyle name="Opomba 2 4 3 2" xfId="1098" xr:uid="{640CA646-D85D-418F-960C-63AFD1C2139A}"/>
    <cellStyle name="Opomba 2 4 3 2 2" xfId="4001" xr:uid="{71E4982A-1E54-41AA-A969-AFFAFC99FB8A}"/>
    <cellStyle name="Opomba 2 4 3 2 2 2" xfId="17111" xr:uid="{5517CA02-A9FC-4E20-A00B-084366C11FB1}"/>
    <cellStyle name="Opomba 2 4 3 2 2 2 2" xfId="28649" xr:uid="{A585C841-5106-4486-8DD0-0BC6A41DA61A}"/>
    <cellStyle name="Opomba 2 4 3 2 2 3" xfId="24749" xr:uid="{6505D376-4F7C-4E96-84A2-AFC0693CBB58}"/>
    <cellStyle name="Opomba 2 4 3 2 2 4" xfId="13430" xr:uid="{57740605-3A4B-4662-A380-2CA8CC20DB05}"/>
    <cellStyle name="Opomba 2 4 3 2 3" xfId="8461" xr:uid="{EF826D64-954C-43A6-A673-F536663B214F}"/>
    <cellStyle name="Opomba 2 4 3 2 3 2" xfId="27089" xr:uid="{8E59ADB8-87D6-4A91-8376-CC51ADFCF6D4}"/>
    <cellStyle name="Opomba 2 4 3 2 3 3" xfId="15644" xr:uid="{F7E9CB7A-96CA-4994-AEF7-A05EC5FE4871}"/>
    <cellStyle name="Opomba 2 4 3 2 4" xfId="9895" xr:uid="{5C609B27-D06C-4856-BB7C-CA772AC8F6F6}"/>
    <cellStyle name="Opomba 2 4 3 2 4 2" xfId="21851" xr:uid="{81FB9205-6CAE-46A2-8960-7C716C445EA3}"/>
    <cellStyle name="Opomba 2 4 3 2 5" xfId="10917" xr:uid="{37E9B35C-6838-452E-88B4-64DCCACC91BC}"/>
    <cellStyle name="Opomba 2 4 3 3" xfId="2838" xr:uid="{07439CD2-FEDE-45C5-B2E2-CDE204DD647C}"/>
    <cellStyle name="Opomba 2 4 3 3 2" xfId="5737" xr:uid="{015A5BBE-B9D1-4F8C-BDD3-C9B739BEA819}"/>
    <cellStyle name="Opomba 2 4 3 3 2 2" xfId="18010" xr:uid="{26743E78-9D0E-4179-AB3E-3E5827929C1A}"/>
    <cellStyle name="Opomba 2 4 3 3 2 2 2" xfId="29548" xr:uid="{0EE4E94B-3BA1-4206-A511-3F766485A6C3}"/>
    <cellStyle name="Opomba 2 4 3 3 2 3" xfId="26485" xr:uid="{E3998244-2282-4A4C-95F8-3A3F42F43323}"/>
    <cellStyle name="Opomba 2 4 3 3 2 4" xfId="15089" xr:uid="{709D1ADE-7A44-4DDB-8828-7BCFA9127431}"/>
    <cellStyle name="Opomba 2 4 3 3 3" xfId="8246" xr:uid="{1A968309-7B36-4C84-A136-2EF05B618BFF}"/>
    <cellStyle name="Opomba 2 4 3 3 3 2" xfId="27988" xr:uid="{FB2F39DB-0F0F-4B13-92A7-914B135EE2DA}"/>
    <cellStyle name="Opomba 2 4 3 3 3 3" xfId="16466" xr:uid="{06EA54B6-1B26-4D3C-B2C0-CB7606239960}"/>
    <cellStyle name="Opomba 2 4 3 3 4" xfId="9680" xr:uid="{2CB58CAC-D200-4661-8841-C64BE1B86FED}"/>
    <cellStyle name="Opomba 2 4 3 3 4 2" xfId="23587" xr:uid="{7AAD8692-2076-4C49-AA58-311B1A85B1C6}"/>
    <cellStyle name="Opomba 2 4 3 3 5" xfId="12363" xr:uid="{C8B11919-0BC5-4A79-8CC9-3F51520CBD8E}"/>
    <cellStyle name="Opomba 2 4 3 4" xfId="2942" xr:uid="{BAAB2DD0-2BF5-4652-B0ED-8B04A8FFB235}"/>
    <cellStyle name="Opomba 2 4 3 4 2" xfId="5841" xr:uid="{41033B49-50A8-4C8D-A4DC-818EF31B388E}"/>
    <cellStyle name="Opomba 2 4 3 4 2 2" xfId="18114" xr:uid="{02F1F186-B5C7-4AFE-BA58-0DCF6FF24A87}"/>
    <cellStyle name="Opomba 2 4 3 4 2 2 2" xfId="29652" xr:uid="{E05AA544-AB46-48E8-8B3E-0711DEE3FA40}"/>
    <cellStyle name="Opomba 2 4 3 4 2 3" xfId="26589" xr:uid="{5F67F0CE-B69E-4E0B-8BFD-5E1D2AD4BCDD}"/>
    <cellStyle name="Opomba 2 4 3 4 2 4" xfId="15183" xr:uid="{DCFE753C-A4C4-4B5B-B3DE-2C866C198637}"/>
    <cellStyle name="Opomba 2 4 3 4 3" xfId="16560" xr:uid="{8AB51E51-4A7E-45CE-AAC5-89F969862427}"/>
    <cellStyle name="Opomba 2 4 3 4 3 2" xfId="28092" xr:uid="{EED02267-3941-4E11-A871-9050A3BCCC3B}"/>
    <cellStyle name="Opomba 2 4 3 4 4" xfId="23691" xr:uid="{962C6939-F3D1-4F67-97C3-C6652C6D6DE7}"/>
    <cellStyle name="Opomba 2 4 3 4 5" xfId="12435" xr:uid="{B6A476B4-ED12-44B2-B93E-3FF93C8E9793}"/>
    <cellStyle name="Opomba 2 4 3 5" xfId="3065" xr:uid="{466EE898-9DDA-436C-AC81-3EB73CC9DBC6}"/>
    <cellStyle name="Opomba 2 4 3 5 2" xfId="5964" xr:uid="{907E997B-077F-49F9-9C9F-944A9E2EBD3D}"/>
    <cellStyle name="Opomba 2 4 3 5 2 2" xfId="18237" xr:uid="{C9943540-1AC5-4B2A-8390-154BD90AA7EF}"/>
    <cellStyle name="Opomba 2 4 3 5 2 2 2" xfId="29775" xr:uid="{726EF8BE-F780-4367-B69A-5B54E47B9B00}"/>
    <cellStyle name="Opomba 2 4 3 5 2 3" xfId="26712" xr:uid="{F27D2F0E-C870-4BB2-B67B-1B6B5A241D01}"/>
    <cellStyle name="Opomba 2 4 3 5 2 4" xfId="15306" xr:uid="{10A2CF4B-D6C2-479A-9FE2-F5536784773B}"/>
    <cellStyle name="Opomba 2 4 3 5 3" xfId="16683" xr:uid="{B3408EA6-7E47-4704-BE85-949C51AC48C7}"/>
    <cellStyle name="Opomba 2 4 3 5 3 2" xfId="28215" xr:uid="{22749B1A-A4BD-430D-B3E7-147813B4F88B}"/>
    <cellStyle name="Opomba 2 4 3 5 4" xfId="23814" xr:uid="{7C7D4E0C-2D9F-49F8-84EA-289538299558}"/>
    <cellStyle name="Opomba 2 4 3 5 5" xfId="12540" xr:uid="{97C0B99C-CE37-49DD-B7E2-9930E36E4537}"/>
    <cellStyle name="Opomba 2 4 3 6" xfId="2543" xr:uid="{74F971D4-C5DB-4367-A124-2345906EF254}"/>
    <cellStyle name="Opomba 2 4 3 6 2" xfId="5442" xr:uid="{4BD7DF4D-79E7-4D55-8BAD-D955BF5DA891}"/>
    <cellStyle name="Opomba 2 4 3 6 2 2" xfId="17715" xr:uid="{570BC158-1373-46EC-8E8C-57AE4D735059}"/>
    <cellStyle name="Opomba 2 4 3 6 2 2 2" xfId="29253" xr:uid="{6349DA09-19A9-477B-BA98-FCF6D65F090C}"/>
    <cellStyle name="Opomba 2 4 3 6 2 3" xfId="26190" xr:uid="{5CA488BE-C96F-4030-B1B2-36A14867086B}"/>
    <cellStyle name="Opomba 2 4 3 6 2 4" xfId="14830" xr:uid="{9DD70BA8-FB9B-45A2-A3B8-07766057ADD4}"/>
    <cellStyle name="Opomba 2 4 3 6 3" xfId="16207" xr:uid="{E7E40CCB-3CCB-4761-9B75-949176E482C3}"/>
    <cellStyle name="Opomba 2 4 3 6 3 2" xfId="27693" xr:uid="{531B62DE-78D3-48C7-9856-ED57A0B102EB}"/>
    <cellStyle name="Opomba 2 4 3 6 4" xfId="23292" xr:uid="{A9D90A6F-0434-4FEF-9D5F-B9B66CBF4E2D}"/>
    <cellStyle name="Opomba 2 4 3 6 5" xfId="12162" xr:uid="{BD090118-332B-474B-94A4-1E727C425794}"/>
    <cellStyle name="Opomba 2 4 3 7" xfId="3214" xr:uid="{42F41438-B6DB-4F3C-ACE3-65499E3B3D8A}"/>
    <cellStyle name="Opomba 2 4 3 7 2" xfId="6113" xr:uid="{30D75DAE-EB9A-49A7-8AA3-0B078D8FE552}"/>
    <cellStyle name="Opomba 2 4 3 7 2 2" xfId="18386" xr:uid="{936B00A9-20C1-4C78-AD4D-911FFF98B6C4}"/>
    <cellStyle name="Opomba 2 4 3 7 2 2 2" xfId="29924" xr:uid="{AED6DCC3-D87D-4F55-A9C6-8B0A60208978}"/>
    <cellStyle name="Opomba 2 4 3 7 2 3" xfId="26861" xr:uid="{0714D23C-1EF3-4ABB-AAF6-16A6021757C5}"/>
    <cellStyle name="Opomba 2 4 3 7 2 4" xfId="15455" xr:uid="{B62FA0AF-FBF5-4320-98C6-AC3850D971C6}"/>
    <cellStyle name="Opomba 2 4 3 7 3" xfId="16832" xr:uid="{25DFAF62-E06F-460B-BBEB-0A775CDABB24}"/>
    <cellStyle name="Opomba 2 4 3 7 3 2" xfId="28364" xr:uid="{A3C1B805-6543-4968-B24A-ACF24BE71F6B}"/>
    <cellStyle name="Opomba 2 4 3 7 4" xfId="23963" xr:uid="{E3700396-F100-46DA-B870-93ED6FF9B51D}"/>
    <cellStyle name="Opomba 2 4 3 7 5" xfId="12683" xr:uid="{81D87BFD-B2B1-4210-A4EB-1D3FB9A81224}"/>
    <cellStyle name="Opomba 2 4 3 8" xfId="5023" xr:uid="{17977CF0-BB12-471C-A97A-E65CABADD0E3}"/>
    <cellStyle name="Opomba 2 4 3 8 2" xfId="17296" xr:uid="{A85C830B-8330-460B-8766-2EDD191DECC9}"/>
    <cellStyle name="Opomba 2 4 3 8 2 2" xfId="28834" xr:uid="{B9B90024-9F6B-40F8-9147-05E798203384}"/>
    <cellStyle name="Opomba 2 4 3 8 3" xfId="25771" xr:uid="{2E42F2E4-B711-4D01-B67D-43AC1269DD9B}"/>
    <cellStyle name="Opomba 2 4 3 8 4" xfId="14445" xr:uid="{29349F3B-B1B6-4B4B-AC01-87B58E7CAA05}"/>
    <cellStyle name="Opomba 2 4 3 9" xfId="7810" xr:uid="{5EA129AF-12C8-4ABC-8678-C6C79DAC49F5}"/>
    <cellStyle name="Opomba 2 4 3 9 2" xfId="27274" xr:uid="{A7E79135-6DC9-4ACC-85E6-4B99A924C085}"/>
    <cellStyle name="Opomba 2 4 3 9 3" xfId="15822" xr:uid="{25E48632-4786-4EBC-8AB2-CF532DED0D0C}"/>
    <cellStyle name="Opomba 2 4 4" xfId="2157" xr:uid="{07A5BD6B-4B4B-4EC7-830A-0ACFA00B5268}"/>
    <cellStyle name="Opomba 2 4 4 10" xfId="9419" xr:uid="{47EF6CA6-48FA-4B18-A10F-8215C5E7161E}"/>
    <cellStyle name="Opomba 2 4 4 10 2" xfId="22906" xr:uid="{F502DB2D-84AA-4BA3-87E2-FFBB7EA6FAF2}"/>
    <cellStyle name="Opomba 2 4 4 11" xfId="11878" xr:uid="{187808DD-FEB9-4BC6-917C-F64BFC19930F}"/>
    <cellStyle name="Opomba 2 4 4 2" xfId="2761" xr:uid="{7C52138A-3A58-4861-9170-F02ACF5652FB}"/>
    <cellStyle name="Opomba 2 4 4 2 2" xfId="5660" xr:uid="{7BC4D293-302A-445F-A89C-AFF100F849BE}"/>
    <cellStyle name="Opomba 2 4 4 2 2 2" xfId="17933" xr:uid="{E21B193C-43BC-4630-BF84-4D3AB2A84A19}"/>
    <cellStyle name="Opomba 2 4 4 2 2 2 2" xfId="29471" xr:uid="{1C3A17BB-5240-46D5-AD14-81BE233634F0}"/>
    <cellStyle name="Opomba 2 4 4 2 2 3" xfId="26408" xr:uid="{AD536CFC-20E7-4370-B897-60E34B38DC71}"/>
    <cellStyle name="Opomba 2 4 4 2 2 4" xfId="15022" xr:uid="{09797990-A5E3-45A6-85B6-DBAF10E3732B}"/>
    <cellStyle name="Opomba 2 4 4 2 3" xfId="8636" xr:uid="{14D72FC7-6A7E-42C8-9DDB-B7CA14FE1546}"/>
    <cellStyle name="Opomba 2 4 4 2 3 2" xfId="27911" xr:uid="{417C3230-42CB-44C2-BD41-FFB02B7B707F}"/>
    <cellStyle name="Opomba 2 4 4 2 3 3" xfId="16399" xr:uid="{19A65EA5-AA0F-489E-9B85-1431E727471B}"/>
    <cellStyle name="Opomba 2 4 4 2 4" xfId="10070" xr:uid="{C1A5C30C-7801-407E-8F04-BC0370B69E07}"/>
    <cellStyle name="Opomba 2 4 4 2 4 2" xfId="23510" xr:uid="{5A6BBF82-9B43-4048-98DC-1E5057AD4D29}"/>
    <cellStyle name="Opomba 2 4 4 2 5" xfId="12308" xr:uid="{5B0F0D1F-296F-4BDB-8B78-56EBE4D8EBF8}"/>
    <cellStyle name="Opomba 2 4 4 3" xfId="2871" xr:uid="{271A149F-2AE2-4479-B8A6-62C4F329105A}"/>
    <cellStyle name="Opomba 2 4 4 3 2" xfId="5770" xr:uid="{36E425AC-F176-4AA5-BC93-E79B3A4930A9}"/>
    <cellStyle name="Opomba 2 4 4 3 2 2" xfId="18043" xr:uid="{006B97C5-AEC9-4B0C-8F46-BDC4DB8318C8}"/>
    <cellStyle name="Opomba 2 4 4 3 2 2 2" xfId="29581" xr:uid="{0CBF9D1F-80DE-4512-B412-229A32C93DE3}"/>
    <cellStyle name="Opomba 2 4 4 3 2 3" xfId="26518" xr:uid="{28EF77D8-B66F-4DE6-935A-4EDEC76238BB}"/>
    <cellStyle name="Opomba 2 4 4 3 2 4" xfId="15119" xr:uid="{662EF724-FD4C-4B06-990B-6E5F5843AF14}"/>
    <cellStyle name="Opomba 2 4 4 3 3" xfId="8830" xr:uid="{5C469BBE-4760-4057-9389-B8C89ECE4927}"/>
    <cellStyle name="Opomba 2 4 4 3 3 2" xfId="28021" xr:uid="{CDDAD747-AF0F-4F2A-9F1F-5EC3BC372999}"/>
    <cellStyle name="Opomba 2 4 4 3 3 3" xfId="16496" xr:uid="{00E33A0F-E48F-46E4-80AB-DEBAA12F1D4D}"/>
    <cellStyle name="Opomba 2 4 4 3 4" xfId="10264" xr:uid="{F4E388BA-3F2D-4B29-A687-460454B06606}"/>
    <cellStyle name="Opomba 2 4 4 3 4 2" xfId="23620" xr:uid="{D6C87803-52EC-429A-9B44-C22340111499}"/>
    <cellStyle name="Opomba 2 4 4 3 5" xfId="12381" xr:uid="{B0C2AD20-FD67-4E6F-B8C4-6A8E2FD907BA}"/>
    <cellStyle name="Opomba 2 4 4 4" xfId="2975" xr:uid="{BAC3DA4F-6C0F-4871-97AE-DAB75ABFF820}"/>
    <cellStyle name="Opomba 2 4 4 4 2" xfId="5874" xr:uid="{86F3077F-01D2-439D-994F-52D608388C4C}"/>
    <cellStyle name="Opomba 2 4 4 4 2 2" xfId="18147" xr:uid="{9521529B-153E-4242-919A-47A545F21415}"/>
    <cellStyle name="Opomba 2 4 4 4 2 2 2" xfId="29685" xr:uid="{D66F46F9-EFEA-496D-AC96-EB55BA607299}"/>
    <cellStyle name="Opomba 2 4 4 4 2 3" xfId="26622" xr:uid="{68867F2F-7D3A-4CB5-AEDD-25053AB6384F}"/>
    <cellStyle name="Opomba 2 4 4 4 2 4" xfId="15216" xr:uid="{D5FD2565-54A9-409C-90DE-B00B68B5640D}"/>
    <cellStyle name="Opomba 2 4 4 4 3" xfId="16593" xr:uid="{AA5E015B-5DD8-4CE7-9593-E633A64CF60A}"/>
    <cellStyle name="Opomba 2 4 4 4 3 2" xfId="28125" xr:uid="{159310DC-EA85-4BB6-A265-3BB6ED4AD333}"/>
    <cellStyle name="Opomba 2 4 4 4 4" xfId="23724" xr:uid="{FFE00F3A-2CAA-4018-ACBE-1A049D0D5BB5}"/>
    <cellStyle name="Opomba 2 4 4 4 5" xfId="12465" xr:uid="{3B40C19C-AA5A-4D21-A389-518DA0F1949F}"/>
    <cellStyle name="Opomba 2 4 4 5" xfId="3098" xr:uid="{A2BFF0D6-3B9B-4926-AE01-380FC8967F28}"/>
    <cellStyle name="Opomba 2 4 4 5 2" xfId="5997" xr:uid="{23B866D9-D355-4C7D-87FE-9C656AFF5C84}"/>
    <cellStyle name="Opomba 2 4 4 5 2 2" xfId="18270" xr:uid="{EA925BBB-B389-42D0-93E0-838E02F23B44}"/>
    <cellStyle name="Opomba 2 4 4 5 2 2 2" xfId="29808" xr:uid="{571CEF36-5843-453A-AB76-218B9741F25C}"/>
    <cellStyle name="Opomba 2 4 4 5 2 3" xfId="26745" xr:uid="{0F1B9E91-B840-4C75-80E4-D6651CFC093E}"/>
    <cellStyle name="Opomba 2 4 4 5 2 4" xfId="15339" xr:uid="{566E7139-62AA-458E-8E55-781D1C168474}"/>
    <cellStyle name="Opomba 2 4 4 5 3" xfId="16716" xr:uid="{4AB76617-E22D-47C7-8DF1-FC0D5F753F44}"/>
    <cellStyle name="Opomba 2 4 4 5 3 2" xfId="28248" xr:uid="{CEE65068-CAF6-4E7C-8756-E5944FE46250}"/>
    <cellStyle name="Opomba 2 4 4 5 4" xfId="23847" xr:uid="{7356C5B3-E622-4793-A92A-B37D6974B226}"/>
    <cellStyle name="Opomba 2 4 4 5 5" xfId="12571" xr:uid="{77CCB7DE-EF56-491B-9F8B-11406D04A1D3}"/>
    <cellStyle name="Opomba 2 4 4 6" xfId="3170" xr:uid="{612D2CFB-73EC-407D-8A9A-7C53E08B7206}"/>
    <cellStyle name="Opomba 2 4 4 6 2" xfId="6069" xr:uid="{2C0AFEB4-2E48-466C-AE31-19996235253E}"/>
    <cellStyle name="Opomba 2 4 4 6 2 2" xfId="18342" xr:uid="{418E56ED-FF88-4F4D-9311-2D78E6C587C8}"/>
    <cellStyle name="Opomba 2 4 4 6 2 2 2" xfId="29880" xr:uid="{5A05671F-EA50-4166-9770-CE59761ACA96}"/>
    <cellStyle name="Opomba 2 4 4 6 2 3" xfId="26817" xr:uid="{E232D55E-0557-4577-9EAF-5A9A64B5E149}"/>
    <cellStyle name="Opomba 2 4 4 6 2 4" xfId="15411" xr:uid="{4DAF8805-837E-4D28-AB14-01E94F6DB8B4}"/>
    <cellStyle name="Opomba 2 4 4 6 3" xfId="16788" xr:uid="{75BBA931-9760-40CF-AF8E-87178C8B848F}"/>
    <cellStyle name="Opomba 2 4 4 6 3 2" xfId="28320" xr:uid="{2CD7942C-3DA0-4F6E-93B1-AC0F663F538B}"/>
    <cellStyle name="Opomba 2 4 4 6 4" xfId="23919" xr:uid="{432247B5-C367-4453-989D-00EA3AD54764}"/>
    <cellStyle name="Opomba 2 4 4 6 5" xfId="12639" xr:uid="{BF67540D-5CD3-4882-BDB6-51DA56869107}"/>
    <cellStyle name="Opomba 2 4 4 7" xfId="3247" xr:uid="{651E998A-3A87-4D2D-87B6-E0748EFAE8E3}"/>
    <cellStyle name="Opomba 2 4 4 7 2" xfId="6146" xr:uid="{9C4377EC-0829-4ED2-8467-E4DB971F4453}"/>
    <cellStyle name="Opomba 2 4 4 7 2 2" xfId="18419" xr:uid="{415ED6CB-1564-47D1-8147-D63A36253B6F}"/>
    <cellStyle name="Opomba 2 4 4 7 2 2 2" xfId="29957" xr:uid="{0AF4A532-47E9-46C1-BC0E-9DF6136EB723}"/>
    <cellStyle name="Opomba 2 4 4 7 2 3" xfId="26894" xr:uid="{57CAA6BF-3425-47FB-92F1-3A3848798B3E}"/>
    <cellStyle name="Opomba 2 4 4 7 2 4" xfId="15488" xr:uid="{66D95143-2F2B-4CF7-AB9C-E3D205CE2DCB}"/>
    <cellStyle name="Opomba 2 4 4 7 3" xfId="16865" xr:uid="{DDA19D21-3C97-4891-9950-1183DBE6284F}"/>
    <cellStyle name="Opomba 2 4 4 7 3 2" xfId="28397" xr:uid="{28A97937-A516-47A4-85AD-54B0F3FD460A}"/>
    <cellStyle name="Opomba 2 4 4 7 4" xfId="23996" xr:uid="{A0D316F4-8D71-4172-AC9E-394A10A84726}"/>
    <cellStyle name="Opomba 2 4 4 7 5" xfId="12716" xr:uid="{A216B151-CFB0-4027-B343-E031E6B5EEAC}"/>
    <cellStyle name="Opomba 2 4 4 8" xfId="5056" xr:uid="{549E0462-34E0-4F64-B19F-266959C75880}"/>
    <cellStyle name="Opomba 2 4 4 8 2" xfId="17329" xr:uid="{94BE1A19-BD71-4D48-8A16-83C46CD387E5}"/>
    <cellStyle name="Opomba 2 4 4 8 2 2" xfId="28867" xr:uid="{78821A73-8E73-46F4-8688-B88F386BB220}"/>
    <cellStyle name="Opomba 2 4 4 8 3" xfId="25804" xr:uid="{3345B162-DA5A-49D7-95C3-52A3139F9E4F}"/>
    <cellStyle name="Opomba 2 4 4 8 4" xfId="14478" xr:uid="{3E3A4744-14B5-4236-AABF-F1133F6819D4}"/>
    <cellStyle name="Opomba 2 4 4 9" xfId="7985" xr:uid="{9B04C015-71F5-4DAF-9907-BC41038D67CC}"/>
    <cellStyle name="Opomba 2 4 4 9 2" xfId="27307" xr:uid="{FB6D6AD8-1CEA-4AF6-A2AC-0DBC2ABDD981}"/>
    <cellStyle name="Opomba 2 4 4 9 3" xfId="15855" xr:uid="{7CA7EEAB-E442-4928-AB0C-294D65F9AEC8}"/>
    <cellStyle name="Opomba 2 4 5" xfId="1151" xr:uid="{0BAF68CD-185E-47E8-B392-5F64AD3ED133}"/>
    <cellStyle name="Opomba 2 4 5 2" xfId="4054" xr:uid="{964A891D-2E5F-4B3B-B27B-86E4E1C40279}"/>
    <cellStyle name="Opomba 2 4 5 2 2" xfId="17157" xr:uid="{296DB180-2653-4461-A0B7-637B903F8DB2}"/>
    <cellStyle name="Opomba 2 4 5 2 2 2" xfId="28695" xr:uid="{C651729A-7038-4354-8C81-AF8869BE6ACB}"/>
    <cellStyle name="Opomba 2 4 5 2 3" xfId="24802" xr:uid="{F5475435-31B3-48B1-86F1-1B14E33FEDBA}"/>
    <cellStyle name="Opomba 2 4 5 2 4" xfId="13476" xr:uid="{480FF673-2696-4FDC-AF6A-6566C9A59A88}"/>
    <cellStyle name="Opomba 2 4 5 3" xfId="6873" xr:uid="{EC8B67E1-1CBB-42AF-AA71-FEAE2C5C2948}"/>
    <cellStyle name="Opomba 2 4 5 3 2" xfId="27135" xr:uid="{6F9950E9-4E19-4D62-857C-1401492C045F}"/>
    <cellStyle name="Opomba 2 4 5 3 3" xfId="15683" xr:uid="{2013DB8C-C1C3-47BA-944F-83B1226F9693}"/>
    <cellStyle name="Opomba 2 4 5 4" xfId="8968" xr:uid="{A180126F-DD50-405E-9A75-7E08A2EC21D8}"/>
    <cellStyle name="Opomba 2 4 5 4 2" xfId="21904" xr:uid="{50A08993-2B82-497D-839B-AC6CDE71C49D}"/>
    <cellStyle name="Opomba 2 4 5 5" xfId="10956" xr:uid="{3459B9CA-65F0-4802-9063-8978BCB2651E}"/>
    <cellStyle name="Opomba 2 4 6" xfId="2270" xr:uid="{CECE2CF2-E84E-4C5B-844A-42F564F14737}"/>
    <cellStyle name="Opomba 2 4 6 2" xfId="5169" xr:uid="{FC9D9D3F-2676-49E8-81A3-310A56BFF1DF}"/>
    <cellStyle name="Opomba 2 4 6 2 2" xfId="17442" xr:uid="{B85CC92D-7CB4-45B1-A8F8-2290F19492E2}"/>
    <cellStyle name="Opomba 2 4 6 2 2 2" xfId="28980" xr:uid="{552FD649-F889-41E2-8C59-72E7C531C7F9}"/>
    <cellStyle name="Opomba 2 4 6 2 3" xfId="25917" xr:uid="{926A3DBC-A53A-423A-BA04-31D1116389A5}"/>
    <cellStyle name="Opomba 2 4 6 2 4" xfId="14585" xr:uid="{B24C42D2-FD92-49EF-ACD9-673AF19409D2}"/>
    <cellStyle name="Opomba 2 4 6 3" xfId="8253" xr:uid="{F0B01A52-52E7-4F03-9149-81B1329F066F}"/>
    <cellStyle name="Opomba 2 4 6 3 2" xfId="27420" xr:uid="{1C0A87F0-C7CC-4C37-AB57-82A8CB61A743}"/>
    <cellStyle name="Opomba 2 4 6 3 3" xfId="15962" xr:uid="{1A8B3535-C1A1-4784-B3BA-556B5A4C52A7}"/>
    <cellStyle name="Opomba 2 4 6 4" xfId="9687" xr:uid="{2C0BE7B0-EEB9-466F-BB48-3CD3CFC0AA05}"/>
    <cellStyle name="Opomba 2 4 6 4 2" xfId="23019" xr:uid="{507B7166-B7FF-466A-A33F-50843AC775D0}"/>
    <cellStyle name="Opomba 2 4 6 5" xfId="11958" xr:uid="{337512BA-7F58-4D90-8150-8BF3401DF120}"/>
    <cellStyle name="Opomba 2 4 7" xfId="2511" xr:uid="{09D3DA57-BFBE-48A9-BF8B-CC8A57EB317C}"/>
    <cellStyle name="Opomba 2 4 7 2" xfId="5410" xr:uid="{99CD1D54-FBEF-4E7F-A706-87A3037BA382}"/>
    <cellStyle name="Opomba 2 4 7 2 2" xfId="17683" xr:uid="{071EC7DC-33EA-46AF-9AE5-D1A962A12310}"/>
    <cellStyle name="Opomba 2 4 7 2 2 2" xfId="29221" xr:uid="{C46DF62D-D218-47EF-83FE-9C64160DA5F3}"/>
    <cellStyle name="Opomba 2 4 7 2 3" xfId="26158" xr:uid="{31724C7A-4874-487A-A1C3-6F74F6428EA3}"/>
    <cellStyle name="Opomba 2 4 7 2 4" xfId="14803" xr:uid="{29D031FF-FEAC-4FEF-8E55-2A90FBFB3411}"/>
    <cellStyle name="Opomba 2 4 7 3" xfId="16180" xr:uid="{1E3B3269-2FEF-4264-8087-59F9C2F0AD31}"/>
    <cellStyle name="Opomba 2 4 7 3 2" xfId="27661" xr:uid="{57F55867-B663-481A-8D42-A43D77984D7A}"/>
    <cellStyle name="Opomba 2 4 7 4" xfId="23260" xr:uid="{F4B651B9-8345-470B-912B-7B3622FA8DBE}"/>
    <cellStyle name="Opomba 2 4 7 5" xfId="12138" xr:uid="{520EF64F-4E73-4F49-82F8-0FD75F7DF12A}"/>
    <cellStyle name="Opomba 2 4 8" xfId="3484" xr:uid="{DFE775B3-DF91-4E22-9711-EF8660FB6594}"/>
    <cellStyle name="Opomba 2 4 8 2" xfId="16927" xr:uid="{FE1C70EC-3D2B-41EB-BCB6-EB896300DC59}"/>
    <cellStyle name="Opomba 2 4 8 2 2" xfId="28459" xr:uid="{DD4D40D8-E2AC-47EB-9E37-978069380395}"/>
    <cellStyle name="Opomba 2 4 8 3" xfId="24232" xr:uid="{B1C6CAB8-382C-4184-85B7-8B3CE2E63D78}"/>
    <cellStyle name="Opomba 2 4 8 4" xfId="12952" xr:uid="{79F0E867-2831-49E3-B2E8-8A67E574E40A}"/>
    <cellStyle name="Opomba 2 4 9" xfId="6415" xr:uid="{AAE44D01-DA3F-4715-8B90-FDC49099B7C0}"/>
    <cellStyle name="Opomba 2 4 9 2" xfId="21334" xr:uid="{CABF96DD-8988-4F56-BFDD-5482CD5BACA2}"/>
    <cellStyle name="Opomba 2 5" xfId="1361" xr:uid="{97E70075-9F40-432D-9DAC-D2D120DEED75}"/>
    <cellStyle name="Opomba 2 5 10" xfId="9142" xr:uid="{50B6C0F3-5AC8-4F25-9EC6-841BF4CB450A}"/>
    <cellStyle name="Opomba 2 5 10 2" xfId="22114" xr:uid="{D67E0901-3E83-4FDD-BA17-B4D550A8B1BD}"/>
    <cellStyle name="Opomba 2 5 11" xfId="11148" xr:uid="{6D11B45D-0A03-4D5F-883A-17E4B1D8D77C}"/>
    <cellStyle name="Opomba 2 5 2" xfId="2480" xr:uid="{852B26A4-31B3-4ED7-BB62-9DB7D15D1008}"/>
    <cellStyle name="Opomba 2 5 2 2" xfId="5379" xr:uid="{AED2CD1F-B265-4A01-99CC-3E1E29DB6F10}"/>
    <cellStyle name="Opomba 2 5 2 2 2" xfId="8566" xr:uid="{B3441894-2154-4FE7-B03C-040D98C8426C}"/>
    <cellStyle name="Opomba 2 5 2 2 2 2" xfId="29190" xr:uid="{374E6EB3-E975-4F8F-AEFC-A43F279FB1EF}"/>
    <cellStyle name="Opomba 2 5 2 2 2 3" xfId="17652" xr:uid="{843D9758-56CF-4258-9784-22CC7049E2CA}"/>
    <cellStyle name="Opomba 2 5 2 2 3" xfId="10000" xr:uid="{B55AE4B4-048D-4FCF-BB92-CA51DF143E0C}"/>
    <cellStyle name="Opomba 2 5 2 2 3 2" xfId="26127" xr:uid="{4D651BCE-FBE3-4831-874B-1966B105ED01}"/>
    <cellStyle name="Opomba 2 5 2 2 4" xfId="14775" xr:uid="{17CC0A6F-6523-4F7B-9BD4-219FE43FC184}"/>
    <cellStyle name="Opomba 2 5 2 3" xfId="8074" xr:uid="{25BF85C5-0E62-4E6A-B43E-9BBB425BC869}"/>
    <cellStyle name="Opomba 2 5 2 3 2" xfId="9508" xr:uid="{C2265CAD-4540-4DCB-8B6C-4D149E966BF4}"/>
    <cellStyle name="Opomba 2 5 2 3 2 2" xfId="27630" xr:uid="{5F8BDC5C-9355-4CAD-A1A4-7080FEACFD0C}"/>
    <cellStyle name="Opomba 2 5 2 3 3" xfId="16152" xr:uid="{C55F384F-61D4-4A2B-A0C8-56A5736931B6}"/>
    <cellStyle name="Opomba 2 5 2 4" xfId="7915" xr:uid="{40A3290D-9A0F-4F22-AE2E-5482D27C6DE7}"/>
    <cellStyle name="Opomba 2 5 2 4 2" xfId="23229" xr:uid="{4D7A3FFB-BD47-441E-AD8D-FB4BFF64640D}"/>
    <cellStyle name="Opomba 2 5 2 5" xfId="9349" xr:uid="{BB51D7CC-9F56-4290-B410-819FE453DE56}"/>
    <cellStyle name="Opomba 2 5 2 6" xfId="12114" xr:uid="{5AE94702-F240-414E-801F-65B68F2FBB10}"/>
    <cellStyle name="Opomba 2 5 3" xfId="2434" xr:uid="{9583F54B-B262-41E9-A769-15E8A5D110BC}"/>
    <cellStyle name="Opomba 2 5 3 2" xfId="5333" xr:uid="{B3B36012-F156-49D9-B464-4DD2318946AA}"/>
    <cellStyle name="Opomba 2 5 3 2 2" xfId="8550" xr:uid="{5F5B22B0-02FF-426A-95A7-C9A11E737305}"/>
    <cellStyle name="Opomba 2 5 3 2 2 2" xfId="29144" xr:uid="{776F9E5F-CE46-44D5-A21F-1C2BE953DCB8}"/>
    <cellStyle name="Opomba 2 5 3 2 2 3" xfId="17606" xr:uid="{2A7789FC-5083-4474-89C7-A33812F1427E}"/>
    <cellStyle name="Opomba 2 5 3 2 3" xfId="9984" xr:uid="{3AB58A34-33D0-4B05-B62D-DF0745C1F53D}"/>
    <cellStyle name="Opomba 2 5 3 2 3 2" xfId="26081" xr:uid="{1E93CBF1-8318-4BFC-AA8C-16A8BB6D4F1B}"/>
    <cellStyle name="Opomba 2 5 3 2 4" xfId="14733" xr:uid="{1127D917-B029-4BFB-AE6A-5808463DD846}"/>
    <cellStyle name="Opomba 2 5 3 3" xfId="8035" xr:uid="{6121862A-F35A-4A5E-8F6E-B82F6C3057F5}"/>
    <cellStyle name="Opomba 2 5 3 3 2" xfId="9469" xr:uid="{87907823-3800-4970-9E6F-83D25704C9B2}"/>
    <cellStyle name="Opomba 2 5 3 3 2 2" xfId="27584" xr:uid="{1648B3D3-DEAF-4DAA-82DC-8E33822DCA59}"/>
    <cellStyle name="Opomba 2 5 3 3 3" xfId="16110" xr:uid="{0DFF644C-9579-4400-A6A5-8204A9B256A9}"/>
    <cellStyle name="Opomba 2 5 3 4" xfId="7899" xr:uid="{3AA76F2D-C5E5-4599-8F6B-94AA9D091A78}"/>
    <cellStyle name="Opomba 2 5 3 4 2" xfId="23183" xr:uid="{1F23AA24-386B-44B0-914E-464B7A2C27D7}"/>
    <cellStyle name="Opomba 2 5 3 5" xfId="9333" xr:uid="{F7658FAB-3C92-4D82-8C65-692EBA39970E}"/>
    <cellStyle name="Opomba 2 5 3 6" xfId="12075" xr:uid="{FF31BBDB-4195-42B6-8A52-413621DC256C}"/>
    <cellStyle name="Opomba 2 5 4" xfId="1095" xr:uid="{6DA5136F-0C24-4257-A977-9612377E59F4}"/>
    <cellStyle name="Opomba 2 5 4 2" xfId="3998" xr:uid="{5289B593-C8F8-4115-9887-77C7512800D5}"/>
    <cellStyle name="Opomba 2 5 4 2 2" xfId="17108" xr:uid="{E634A498-E4FF-4DA5-95BC-68977D95200F}"/>
    <cellStyle name="Opomba 2 5 4 2 2 2" xfId="28646" xr:uid="{AB1B4049-9D6A-4527-A251-7588EEE3BD9A}"/>
    <cellStyle name="Opomba 2 5 4 2 3" xfId="24746" xr:uid="{01638DAD-59EB-4764-9032-D308B2501222}"/>
    <cellStyle name="Opomba 2 5 4 2 4" xfId="13428" xr:uid="{1F3B0B35-1F55-4E6C-9D79-C3D36A92F25B}"/>
    <cellStyle name="Opomba 2 5 4 3" xfId="8359" xr:uid="{78E97890-A443-4CA4-9838-109D4B959873}"/>
    <cellStyle name="Opomba 2 5 4 3 2" xfId="27086" xr:uid="{06AC9CA7-55CF-43AF-8135-EBD5E85E6E61}"/>
    <cellStyle name="Opomba 2 5 4 3 3" xfId="15642" xr:uid="{AE12FED3-9F9D-49B1-BAD9-559DCDB0E68E}"/>
    <cellStyle name="Opomba 2 5 4 4" xfId="9793" xr:uid="{C712BFA1-78BD-4209-B9B3-14430C057275}"/>
    <cellStyle name="Opomba 2 5 4 4 2" xfId="21848" xr:uid="{CF58D5EE-2F96-48AA-94C6-AD9198D34D34}"/>
    <cellStyle name="Opomba 2 5 4 5" xfId="10915" xr:uid="{778E93C3-72EA-46E5-9445-38792403FFB5}"/>
    <cellStyle name="Opomba 2 5 5" xfId="2422" xr:uid="{A8829C5D-C881-4E28-BB3D-E2A5707EDF90}"/>
    <cellStyle name="Opomba 2 5 5 2" xfId="5321" xr:uid="{B9BB4ACB-BF0D-4E57-9AFA-ED8B43D63C0B}"/>
    <cellStyle name="Opomba 2 5 5 2 2" xfId="17594" xr:uid="{8F36566F-BEB2-47E1-93F8-A0594511DD3F}"/>
    <cellStyle name="Opomba 2 5 5 2 2 2" xfId="29132" xr:uid="{E95DD854-49E6-4404-885B-3B755113F4F1}"/>
    <cellStyle name="Opomba 2 5 5 2 3" xfId="26069" xr:uid="{11A03E56-A502-47E3-816F-3DD98A6C4904}"/>
    <cellStyle name="Opomba 2 5 5 2 4" xfId="14721" xr:uid="{37E3BBEA-AB41-4283-90C5-7780FE090B3A}"/>
    <cellStyle name="Opomba 2 5 5 3" xfId="8712" xr:uid="{F9DA69A7-A954-40CD-AFD7-4650BC98DA7E}"/>
    <cellStyle name="Opomba 2 5 5 3 2" xfId="27572" xr:uid="{190D94EA-A661-4760-B355-331C189073D6}"/>
    <cellStyle name="Opomba 2 5 5 3 3" xfId="16098" xr:uid="{3B37CAE0-D5B0-4151-BDBE-1E5E5884D814}"/>
    <cellStyle name="Opomba 2 5 5 4" xfId="10146" xr:uid="{813DDC85-46A0-444D-B16B-72575D2E635C}"/>
    <cellStyle name="Opomba 2 5 5 4 2" xfId="23171" xr:uid="{37ECA5EA-4B8B-4D7E-AB98-0FA5242E3747}"/>
    <cellStyle name="Opomba 2 5 5 5" xfId="12065" xr:uid="{AB801636-04A6-4982-BFEF-6AB2220CB5A8}"/>
    <cellStyle name="Opomba 2 5 6" xfId="3048" xr:uid="{667DC1AB-3A88-4C66-A88A-B987BD1F95AD}"/>
    <cellStyle name="Opomba 2 5 6 2" xfId="5947" xr:uid="{546E1DBF-1C90-422C-A6E3-97AF71521C5D}"/>
    <cellStyle name="Opomba 2 5 6 2 2" xfId="18220" xr:uid="{20A6DA85-A225-422A-8D56-E8E02761814A}"/>
    <cellStyle name="Opomba 2 5 6 2 2 2" xfId="29758" xr:uid="{D2D50731-4CC1-4092-8255-BA3AEC28E1C1}"/>
    <cellStyle name="Opomba 2 5 6 2 3" xfId="26695" xr:uid="{A2CE3B3D-C0B2-43EA-8F8B-A8957BBBBE2B}"/>
    <cellStyle name="Opomba 2 5 6 2 4" xfId="15289" xr:uid="{787CE946-8414-44E1-A9A7-469F96B3DEA4}"/>
    <cellStyle name="Opomba 2 5 6 3" xfId="16666" xr:uid="{C82A859E-167B-4479-84FE-820E1F3F6435}"/>
    <cellStyle name="Opomba 2 5 6 3 2" xfId="28198" xr:uid="{F8F3CBC9-2CCB-4003-BCDE-2B11A0F602A2}"/>
    <cellStyle name="Opomba 2 5 6 4" xfId="23797" xr:uid="{9710CA5A-2A08-4FF9-A3BD-A27FCBC2B724}"/>
    <cellStyle name="Opomba 2 5 6 5" xfId="12526" xr:uid="{13F0FA3C-CFFB-48B9-9ADC-8DD7772C62BE}"/>
    <cellStyle name="Opomba 2 5 7" xfId="3125" xr:uid="{E08DD570-0898-4480-8F95-6E2347535021}"/>
    <cellStyle name="Opomba 2 5 7 2" xfId="6024" xr:uid="{972C7E94-9F95-40BA-BCC6-5ED428444108}"/>
    <cellStyle name="Opomba 2 5 7 2 2" xfId="18297" xr:uid="{7900EA80-75FF-4A76-9657-27DC1A242CF7}"/>
    <cellStyle name="Opomba 2 5 7 2 2 2" xfId="29835" xr:uid="{D7219070-4D9C-4D55-9367-3AFA064E9AEC}"/>
    <cellStyle name="Opomba 2 5 7 2 3" xfId="26772" xr:uid="{0506B913-E0CF-4667-A7B2-AB433CC8FF62}"/>
    <cellStyle name="Opomba 2 5 7 2 4" xfId="15366" xr:uid="{3537CFD7-AB2E-4E64-A136-13360993CD19}"/>
    <cellStyle name="Opomba 2 5 7 3" xfId="16743" xr:uid="{51EC7AAD-573E-404E-9205-FE13DDEA7651}"/>
    <cellStyle name="Opomba 2 5 7 3 2" xfId="28275" xr:uid="{8845E9B9-A09E-4851-8EE8-2EA6FD8BFCAD}"/>
    <cellStyle name="Opomba 2 5 7 4" xfId="23874" xr:uid="{5B690397-E1E8-47D5-BD2A-B334D5391ECD}"/>
    <cellStyle name="Opomba 2 5 7 5" xfId="12594" xr:uid="{5F8C2B77-3531-4592-986E-996126C2BC91}"/>
    <cellStyle name="Opomba 2 5 8" xfId="4264" xr:uid="{50DB273B-235B-4169-9CC2-4DAAA44FB586}"/>
    <cellStyle name="Opomba 2 5 8 2" xfId="17200" xr:uid="{97B240F8-7AA1-43C5-92F5-535ED0CB1D70}"/>
    <cellStyle name="Opomba 2 5 8 2 2" xfId="28738" xr:uid="{29FF85D8-7122-4C15-8D56-CC90853351A2}"/>
    <cellStyle name="Opomba 2 5 8 3" xfId="25012" xr:uid="{08F8BB44-FA26-4F00-82F8-55AAB1FD7C5A}"/>
    <cellStyle name="Opomba 2 5 8 4" xfId="13686" xr:uid="{E621F987-9219-4105-BAB0-197AE0D5B051}"/>
    <cellStyle name="Opomba 2 5 9" xfId="7708" xr:uid="{FC418F32-3D49-4EE6-8231-97A4C146F8CC}"/>
    <cellStyle name="Opomba 2 5 9 2" xfId="27178" xr:uid="{B335B121-B53E-4856-A216-34D729A59518}"/>
    <cellStyle name="Opomba 2 5 9 3" xfId="15726" xr:uid="{04B73AE7-A97B-4315-B010-4C130B76E869}"/>
    <cellStyle name="Opomba 2 6" xfId="1354" xr:uid="{A2EFD74C-F4FA-40EA-A076-B211173E22DE}"/>
    <cellStyle name="Opomba 2 6 10" xfId="9021" xr:uid="{873B5AD2-66E0-4813-9562-450894C582D2}"/>
    <cellStyle name="Opomba 2 6 10 2" xfId="22107" xr:uid="{E30B1C61-8C90-4666-A8DE-57F09AA86C34}"/>
    <cellStyle name="Opomba 2 6 11" xfId="11143" xr:uid="{D1C6AF46-61DD-49A0-A59A-B84EAA735C57}"/>
    <cellStyle name="Opomba 2 6 2" xfId="2362" xr:uid="{3CB1ABD4-27B3-4025-8E5A-F9CD906525A4}"/>
    <cellStyle name="Opomba 2 6 2 2" xfId="5261" xr:uid="{7C42EDD6-0284-44CC-BD78-F0152018A86D}"/>
    <cellStyle name="Opomba 2 6 2 2 2" xfId="17534" xr:uid="{BA708671-539E-48AD-B465-ABA30435FC2D}"/>
    <cellStyle name="Opomba 2 6 2 2 2 2" xfId="29072" xr:uid="{4CEF24F6-857A-4373-AC55-EC30F0E802D4}"/>
    <cellStyle name="Opomba 2 6 2 2 3" xfId="26009" xr:uid="{7D705E89-F195-4237-94FE-CCD24E4D634C}"/>
    <cellStyle name="Opomba 2 6 2 2 4" xfId="14669" xr:uid="{433E419D-E7B2-496B-8235-53901CFC054C}"/>
    <cellStyle name="Opomba 2 6 2 3" xfId="8116" xr:uid="{B512A0FA-94B3-417F-847D-C298A5537C0D}"/>
    <cellStyle name="Opomba 2 6 2 3 2" xfId="27512" xr:uid="{781F12C3-7A9E-4648-8CFF-F6CA1B39141D}"/>
    <cellStyle name="Opomba 2 6 2 3 3" xfId="16046" xr:uid="{38A47A9F-CF43-484C-BAC6-824E4604F86B}"/>
    <cellStyle name="Opomba 2 6 2 4" xfId="9550" xr:uid="{54B45C66-AAB0-4070-BC28-25835788E9B1}"/>
    <cellStyle name="Opomba 2 6 2 4 2" xfId="23111" xr:uid="{1B5D01FE-E352-425D-A8DB-812894FFD461}"/>
    <cellStyle name="Opomba 2 6 2 5" xfId="12024" xr:uid="{0C4F8147-800C-42FE-BE9F-09DF7C543C9C}"/>
    <cellStyle name="Opomba 2 6 3" xfId="2577" xr:uid="{8F5F23EE-3D53-45DD-B457-10A797CB4B36}"/>
    <cellStyle name="Opomba 2 6 3 2" xfId="5476" xr:uid="{73AFDC7D-8488-4F29-97F4-5B34B758F2EB}"/>
    <cellStyle name="Opomba 2 6 3 2 2" xfId="17749" xr:uid="{F2261A99-21F2-4774-A623-CF5B90F55A5D}"/>
    <cellStyle name="Opomba 2 6 3 2 2 2" xfId="29287" xr:uid="{4A8E5818-39EE-435C-89E9-B88739D00050}"/>
    <cellStyle name="Opomba 2 6 3 2 3" xfId="26224" xr:uid="{23E4439C-6E76-4DF2-A8FE-FAD996415070}"/>
    <cellStyle name="Opomba 2 6 3 2 4" xfId="14858" xr:uid="{93DEB84D-1164-4442-B158-54EB96B3F683}"/>
    <cellStyle name="Opomba 2 6 3 3" xfId="8285" xr:uid="{202D82A2-1AC2-442A-8F5C-8B40AF13D9C8}"/>
    <cellStyle name="Opomba 2 6 3 3 2" xfId="27727" xr:uid="{DBC29643-31FA-4058-AC9A-33D686A88525}"/>
    <cellStyle name="Opomba 2 6 3 3 3" xfId="16235" xr:uid="{B3574F0F-A51A-49DD-9186-CDFE206ADE6C}"/>
    <cellStyle name="Opomba 2 6 3 4" xfId="9719" xr:uid="{71F3485C-2EB7-407E-AF74-ABAFE8D91E60}"/>
    <cellStyle name="Opomba 2 6 3 4 2" xfId="23326" xr:uid="{BD66CB14-F4C0-40FD-9340-46AD56D6A60E}"/>
    <cellStyle name="Opomba 2 6 3 5" xfId="12188" xr:uid="{BA2833B6-CB3E-4987-BED5-B3E620DA2048}"/>
    <cellStyle name="Opomba 2 6 4" xfId="2647" xr:uid="{AC2616FE-BDC0-48EA-B380-6AFD0DECE98D}"/>
    <cellStyle name="Opomba 2 6 4 2" xfId="5546" xr:uid="{940169EF-9102-43E0-9087-113A836CEEDF}"/>
    <cellStyle name="Opomba 2 6 4 2 2" xfId="17819" xr:uid="{5734569F-E08A-4FB0-95BC-B97D141D8ED3}"/>
    <cellStyle name="Opomba 2 6 4 2 2 2" xfId="29357" xr:uid="{9D6F84CA-5C0B-4548-866E-07717A0E920B}"/>
    <cellStyle name="Opomba 2 6 4 2 3" xfId="26294" xr:uid="{3D716593-D8A4-4623-8C6F-891AD1FFFF08}"/>
    <cellStyle name="Opomba 2 6 4 2 4" xfId="14919" xr:uid="{309CF769-9F7E-4C41-A55B-1511D61CC152}"/>
    <cellStyle name="Opomba 2 6 4 3" xfId="16296" xr:uid="{BE3A483E-D7A1-4801-996D-43AB72357AE9}"/>
    <cellStyle name="Opomba 2 6 4 3 2" xfId="27797" xr:uid="{0BBCA140-EA84-4C1A-9BBA-58F3D8760E90}"/>
    <cellStyle name="Opomba 2 6 4 4" xfId="23396" xr:uid="{4FDE79D2-4E3A-4B74-B39D-36A7016C9C90}"/>
    <cellStyle name="Opomba 2 6 4 5" xfId="12235" xr:uid="{B1E7DC76-3571-418D-B0AA-265A85A80AA3}"/>
    <cellStyle name="Opomba 2 6 5" xfId="2691" xr:uid="{EDDF32C2-89BF-424D-A5E5-107B110BB0B3}"/>
    <cellStyle name="Opomba 2 6 5 2" xfId="5590" xr:uid="{5A0895E8-4BAE-4331-84D8-43024838681A}"/>
    <cellStyle name="Opomba 2 6 5 2 2" xfId="17863" xr:uid="{A5210F8F-4FB3-4A67-B528-07BD8CF16B2A}"/>
    <cellStyle name="Opomba 2 6 5 2 2 2" xfId="29401" xr:uid="{733AFD0B-078B-4AC7-B359-3EEFD00E3775}"/>
    <cellStyle name="Opomba 2 6 5 2 3" xfId="26338" xr:uid="{440FBA3E-A2F6-443E-8DDE-DC6A07524FD1}"/>
    <cellStyle name="Opomba 2 6 5 2 4" xfId="14955" xr:uid="{F98CF860-CC3F-44DF-8B8F-DD1427F647C5}"/>
    <cellStyle name="Opomba 2 6 5 3" xfId="16332" xr:uid="{7211D4B4-69B8-4C02-8248-F8B07518A134}"/>
    <cellStyle name="Opomba 2 6 5 3 2" xfId="27841" xr:uid="{3EBA6124-9068-4A6E-9488-CAF4F426368A}"/>
    <cellStyle name="Opomba 2 6 5 4" xfId="23440" xr:uid="{638D289D-CC27-4859-A85A-3B9B0DD64D8F}"/>
    <cellStyle name="Opomba 2 6 5 5" xfId="12261" xr:uid="{10A1BA76-3323-4132-A178-E9ADD5BCF289}"/>
    <cellStyle name="Opomba 2 6 6" xfId="2466" xr:uid="{9C98E5C6-289F-4E3B-A94E-F0CD11A2F58A}"/>
    <cellStyle name="Opomba 2 6 6 2" xfId="5365" xr:uid="{E51109B2-4E11-474F-BB9D-0B0B93C1ECAF}"/>
    <cellStyle name="Opomba 2 6 6 2 2" xfId="17638" xr:uid="{2DB144DC-A7A9-4619-9009-FAE14FD875D6}"/>
    <cellStyle name="Opomba 2 6 6 2 2 2" xfId="29176" xr:uid="{B297CB44-3782-42E6-BFE5-CF94209C9D12}"/>
    <cellStyle name="Opomba 2 6 6 2 3" xfId="26113" xr:uid="{57006E1A-BC3F-4CE0-B842-7A255840834A}"/>
    <cellStyle name="Opomba 2 6 6 2 4" xfId="14762" xr:uid="{137F2B90-87D4-47E4-8488-6D9EB2491A8D}"/>
    <cellStyle name="Opomba 2 6 6 3" xfId="16139" xr:uid="{6352395B-FB90-4C91-B86F-63B67A3C74FB}"/>
    <cellStyle name="Opomba 2 6 6 3 2" xfId="27616" xr:uid="{6A03AD18-0DF8-4458-8143-CECDA8B9E8DD}"/>
    <cellStyle name="Opomba 2 6 6 4" xfId="23215" xr:uid="{E9501527-B5F2-4BC9-9335-A13B4CB0897F}"/>
    <cellStyle name="Opomba 2 6 6 5" xfId="12102" xr:uid="{10476465-ECC7-4D04-AE12-5D58940F7C96}"/>
    <cellStyle name="Opomba 2 6 7" xfId="2792" xr:uid="{829519CA-0E03-45D5-8366-3DB06B7DF927}"/>
    <cellStyle name="Opomba 2 6 7 2" xfId="5691" xr:uid="{1E2205E6-C740-445E-8271-B76F1439E2BC}"/>
    <cellStyle name="Opomba 2 6 7 2 2" xfId="17964" xr:uid="{1CDCF273-117D-4842-9825-8E7863671A41}"/>
    <cellStyle name="Opomba 2 6 7 2 2 2" xfId="29502" xr:uid="{213703FF-F2C4-48BF-A6B4-622AE1C317B2}"/>
    <cellStyle name="Opomba 2 6 7 2 3" xfId="26439" xr:uid="{3FC390DA-3680-4208-B3FD-9B57919FF819}"/>
    <cellStyle name="Opomba 2 6 7 2 4" xfId="15047" xr:uid="{5DDA6054-4AA7-4751-8D86-5892FDAC4F5A}"/>
    <cellStyle name="Opomba 2 6 7 3" xfId="16424" xr:uid="{CCFAB3BC-2776-4F07-80FD-E6FD3FEFCF49}"/>
    <cellStyle name="Opomba 2 6 7 3 2" xfId="27942" xr:uid="{F30C1FB7-23FF-41BB-B17B-9DCFF9AAC1F8}"/>
    <cellStyle name="Opomba 2 6 7 4" xfId="23541" xr:uid="{A81CD137-4867-4CF7-A8FB-85BC5ACFFBDE}"/>
    <cellStyle name="Opomba 2 6 7 5" xfId="12327" xr:uid="{C7B24D08-4A7B-4DF8-8202-99084DADB6B1}"/>
    <cellStyle name="Opomba 2 6 8" xfId="4257" xr:uid="{76555A08-DEB1-45E3-B949-69D51AE3E094}"/>
    <cellStyle name="Opomba 2 6 8 2" xfId="17194" xr:uid="{BCC6CC5A-1313-404E-9775-ED2352F3C3BB}"/>
    <cellStyle name="Opomba 2 6 8 2 2" xfId="28732" xr:uid="{F928A0A0-C876-485C-8496-4B37CDEB621D}"/>
    <cellStyle name="Opomba 2 6 8 3" xfId="25005" xr:uid="{7C73ED12-94DE-4FA0-A7F7-0E1D1E88CBE9}"/>
    <cellStyle name="Opomba 2 6 8 4" xfId="13679" xr:uid="{09D0F144-2E0E-475A-9596-A4FB2FA77945}"/>
    <cellStyle name="Opomba 2 6 9" xfId="7093" xr:uid="{9FF1FC81-4143-4D55-BBC1-F6946E93F29A}"/>
    <cellStyle name="Opomba 2 6 9 2" xfId="27172" xr:uid="{41F828F8-607A-41CA-8F60-9D7A51B3ED79}"/>
    <cellStyle name="Opomba 2 6 9 3" xfId="15720" xr:uid="{5CCFB84A-793D-471F-9AA8-2897ED911661}"/>
    <cellStyle name="Opomba 2 7" xfId="831" xr:uid="{7AB1BE24-CFC0-40D9-A580-17784558CC92}"/>
    <cellStyle name="Opomba 2 7 2" xfId="3734" xr:uid="{FC31D360-3F04-457F-BC0A-BE9FAE717F97}"/>
    <cellStyle name="Opomba 2 7 2 2" xfId="8119" xr:uid="{D5069243-2AB9-4A9F-B100-DB7808C3C8BF}"/>
    <cellStyle name="Opomba 2 7 2 2 2" xfId="28542" xr:uid="{5EF610B9-9DD8-40D0-BC89-DECA3FC62936}"/>
    <cellStyle name="Opomba 2 7 2 2 3" xfId="17007" xr:uid="{4E2DC7EB-3558-435B-8EC1-61E488BD04BD}"/>
    <cellStyle name="Opomba 2 7 2 3" xfId="9553" xr:uid="{B9F11D54-485F-4660-BC48-5C075D6D1270}"/>
    <cellStyle name="Opomba 2 7 2 3 2" xfId="24482" xr:uid="{7A8215DB-6BFA-4F37-8978-232F10486067}"/>
    <cellStyle name="Opomba 2 7 2 4" xfId="13187" xr:uid="{85B7A783-99BF-417B-BC56-2BD5E5A4BD5B}"/>
    <cellStyle name="Opomba 2 7 3" xfId="8651" xr:uid="{7C7D67E1-7454-4EA7-9294-307C0520E1D6}"/>
    <cellStyle name="Opomba 2 7 3 2" xfId="10085" xr:uid="{1036A90D-A258-4458-BA7F-2A0A2BD916A8}"/>
    <cellStyle name="Opomba 2 7 3 2 2" xfId="26982" xr:uid="{C71C7420-F291-44D6-8CAF-BE5CD4D8805B}"/>
    <cellStyle name="Opomba 2 7 3 3" xfId="15561" xr:uid="{E5A3DDBA-3DB0-4842-A44D-8E8C56EB5CCA}"/>
    <cellStyle name="Opomba 2 7 4" xfId="7096" xr:uid="{FE730D29-1F09-4CE9-B46D-9350BA44E178}"/>
    <cellStyle name="Opomba 2 7 4 2" xfId="21584" xr:uid="{F15DBD17-D268-4657-B310-5D5FA068BEA6}"/>
    <cellStyle name="Opomba 2 7 5" xfId="9024" xr:uid="{8406C320-AA06-4AAB-A49B-C19247902012}"/>
    <cellStyle name="Opomba 2 7 6" xfId="10685" xr:uid="{FE269180-6040-4558-960D-09819646CBFC}"/>
    <cellStyle name="Opomba 2 8" xfId="835" xr:uid="{F4376E67-1623-4244-9B4A-48C839D54FAA}"/>
    <cellStyle name="Opomba 2 8 2" xfId="3738" xr:uid="{2C14EA02-C077-43B9-8A8F-A295E5B41103}"/>
    <cellStyle name="Opomba 2 8 2 2" xfId="8433" xr:uid="{CC91E293-BE0D-417A-AF25-2F3D47F5949F}"/>
    <cellStyle name="Opomba 2 8 2 2 2" xfId="28546" xr:uid="{0729CFBF-0D57-4FB3-9EA3-561EA6214657}"/>
    <cellStyle name="Opomba 2 8 2 2 3" xfId="17011" xr:uid="{F1F44C50-853C-49C4-8614-3BAEE5D72E50}"/>
    <cellStyle name="Opomba 2 8 2 3" xfId="9867" xr:uid="{F28F940E-089A-49B0-9516-ECE6A2E73A5A}"/>
    <cellStyle name="Opomba 2 8 2 3 2" xfId="24486" xr:uid="{ED338DB0-BCD6-4D86-B760-EB11FEB57112}"/>
    <cellStyle name="Opomba 2 8 2 4" xfId="13190" xr:uid="{7488280C-A3FB-406D-8865-9A2921036D87}"/>
    <cellStyle name="Opomba 2 8 3" xfId="8649" xr:uid="{160E6BB8-CD21-49F0-BECF-C7755E747208}"/>
    <cellStyle name="Opomba 2 8 3 2" xfId="10083" xr:uid="{36F67B3D-3B56-4EF3-ACE2-CD8575E8D494}"/>
    <cellStyle name="Opomba 2 8 3 2 2" xfId="26986" xr:uid="{AA46D5B4-D997-4481-BB5E-A67CDE529F2F}"/>
    <cellStyle name="Opomba 2 8 3 3" xfId="15564" xr:uid="{5430C148-C081-4CF6-B645-ECF713A0918A}"/>
    <cellStyle name="Opomba 2 8 4" xfId="7782" xr:uid="{DC4EAA00-A97E-407A-BC23-C66759467592}"/>
    <cellStyle name="Opomba 2 8 4 2" xfId="21588" xr:uid="{F33EBAB9-FC28-4FE4-8606-36FCA59A30ED}"/>
    <cellStyle name="Opomba 2 8 5" xfId="9216" xr:uid="{6DF15898-94DA-400B-972B-DF7FE489FBE0}"/>
    <cellStyle name="Opomba 2 8 6" xfId="10687" xr:uid="{2142D3D1-FE40-4C88-8218-1660F09B00BC}"/>
    <cellStyle name="Opomba 2 9" xfId="2398" xr:uid="{D4CD398C-F0F9-4036-8B66-32C76D4899E1}"/>
    <cellStyle name="Opomba 2 9 2" xfId="5297" xr:uid="{B43B2085-B8CE-4AA7-BECA-CA2674B10543}"/>
    <cellStyle name="Opomba 2 9 2 2" xfId="17570" xr:uid="{B7CF31A1-7417-4CDF-AEB6-B2947A63E40B}"/>
    <cellStyle name="Opomba 2 9 2 2 2" xfId="29108" xr:uid="{E74F734E-06D2-4179-A29C-A064E9F73718}"/>
    <cellStyle name="Opomba 2 9 2 3" xfId="26045" xr:uid="{133C5029-8DC3-4BF1-953D-89D1CC5D95A3}"/>
    <cellStyle name="Opomba 2 9 2 4" xfId="14700" xr:uid="{27DDF9F8-9DDB-42ED-84AC-66FBEA48006E}"/>
    <cellStyle name="Opomba 2 9 3" xfId="8067" xr:uid="{EBA3E8F8-9235-4443-9844-7C92164A819C}"/>
    <cellStyle name="Opomba 2 9 3 2" xfId="27548" xr:uid="{66E047AD-6257-463F-98E4-E668432A9581}"/>
    <cellStyle name="Opomba 2 9 3 3" xfId="16077" xr:uid="{60F57ADE-0A3B-4257-8B30-C31E60FC6AE4}"/>
    <cellStyle name="Opomba 2 9 4" xfId="9501" xr:uid="{C8A99C42-3AD6-44E9-878A-0F12D160F931}"/>
    <cellStyle name="Opomba 2 9 4 2" xfId="23147" xr:uid="{64131A00-488C-4B8C-8A40-1A0EFA591991}"/>
    <cellStyle name="Opomba 2 9 5" xfId="12049" xr:uid="{42E837B0-99C8-4F81-89C9-EB78D480DF34}"/>
    <cellStyle name="Opozorilo 2" xfId="132" xr:uid="{EB7E98FB-64D7-4ABE-A4B3-AC4B06AF9F45}"/>
    <cellStyle name="Opozorilo 2 2" xfId="457" xr:uid="{ABD0DE39-68D9-4A81-AE25-C8B083892F7A}"/>
    <cellStyle name="Output" xfId="54" xr:uid="{BF759807-B2D8-42D1-B6A9-4368DDD3A187}"/>
    <cellStyle name="Output 10" xfId="1119" xr:uid="{4DFE48FA-00C9-4A32-865F-FF6047C8A735}"/>
    <cellStyle name="Output 10 2" xfId="4022" xr:uid="{FD8A5660-4E85-479F-A775-62FA70FBD536}"/>
    <cellStyle name="Output 10 2 2" xfId="8089" xr:uid="{6FF288CC-7436-4493-AE80-6D299EFEFDD5}"/>
    <cellStyle name="Output 10 2 2 2" xfId="28670" xr:uid="{7A6EF58A-95C5-4C79-B60D-7720B8246EEF}"/>
    <cellStyle name="Output 10 2 2 3" xfId="17132" xr:uid="{D9DC5B18-F3BD-45D8-97AF-63A61CC563F3}"/>
    <cellStyle name="Output 10 2 3" xfId="9523" xr:uid="{717F09B8-4136-483A-BB97-3685AC8815CA}"/>
    <cellStyle name="Output 10 2 3 2" xfId="24770" xr:uid="{2ACEFF49-A823-4B8A-B7B2-F8C3005CB99C}"/>
    <cellStyle name="Output 10 3" xfId="8354" xr:uid="{DDC02FBE-36EA-45C0-A30D-58D73F374E4A}"/>
    <cellStyle name="Output 10 3 2" xfId="9788" xr:uid="{D1E513A3-A7E6-4ABB-AFE2-CD897CCC4260}"/>
    <cellStyle name="Output 10 3 2 2" xfId="27110" xr:uid="{E0B8B55F-B94A-4A17-866D-727AE53F1EF9}"/>
    <cellStyle name="Output 10 4" xfId="7063" xr:uid="{DF570D76-A119-48D9-9D1B-E76CC6E61CDD}"/>
    <cellStyle name="Output 10 4 2" xfId="21872" xr:uid="{B843389E-650D-4424-8A20-62448379431D}"/>
    <cellStyle name="Output 10 5" xfId="8998" xr:uid="{3DCA02D1-DBB0-459D-9C6E-7FE9948F692F}"/>
    <cellStyle name="Output 11" xfId="1081" xr:uid="{D08448EB-9080-49D9-ABB4-68EC64C8C510}"/>
    <cellStyle name="Output 11 2" xfId="3984" xr:uid="{C5D419C8-F204-447F-841D-BDB2A159B067}"/>
    <cellStyle name="Output 11 2 2" xfId="8222" xr:uid="{39464679-20DD-40A4-BAB0-7572E336EEC2}"/>
    <cellStyle name="Output 11 2 2 2" xfId="28632" xr:uid="{C03311D6-DED7-4555-A28E-BE080521707B}"/>
    <cellStyle name="Output 11 2 2 3" xfId="17094" xr:uid="{4DBB1223-3046-4952-B1BA-F2787002E784}"/>
    <cellStyle name="Output 11 2 3" xfId="9656" xr:uid="{D812CF1E-41AD-431B-A9EF-0CE0BC6FFA57}"/>
    <cellStyle name="Output 11 2 3 2" xfId="24732" xr:uid="{68789295-0A54-446C-BA2F-EB890E42A643}"/>
    <cellStyle name="Output 11 3" xfId="6839" xr:uid="{ED8666FE-EB9C-4766-A1DD-01438B8C384F}"/>
    <cellStyle name="Output 11 3 2" xfId="8941" xr:uid="{F52EB3AC-1189-4A1A-AA13-5C3613E9D029}"/>
    <cellStyle name="Output 11 3 2 2" xfId="27072" xr:uid="{53B54EB3-4C4B-4009-9112-626C6E48B330}"/>
    <cellStyle name="Output 11 4" xfId="7319" xr:uid="{5A659C64-9A85-4BEC-92CA-4966FDFA8471}"/>
    <cellStyle name="Output 11 4 2" xfId="21834" xr:uid="{2EF07B84-55F3-4224-B8DB-84BD37A8F0C0}"/>
    <cellStyle name="Output 11 5" xfId="9087" xr:uid="{FA105F59-A958-4E5B-A26C-284A642905D8}"/>
    <cellStyle name="Output 12" xfId="2356" xr:uid="{5E96A029-F6A6-4B17-8407-26CEDC1F325E}"/>
    <cellStyle name="Output 12 2" xfId="5255" xr:uid="{26D056E9-24C0-4FBC-9960-14A102DC2E50}"/>
    <cellStyle name="Output 12 2 2" xfId="8200" xr:uid="{0D7D4FB8-7AE0-4353-9746-E13404706629}"/>
    <cellStyle name="Output 12 2 2 2" xfId="29066" xr:uid="{0E93C710-F9F2-4237-A6A8-2549ABF389BB}"/>
    <cellStyle name="Output 12 2 2 3" xfId="17528" xr:uid="{C58D18B5-E4F4-4F17-BB1D-ED8336FC01F8}"/>
    <cellStyle name="Output 12 2 3" xfId="9634" xr:uid="{3056C6E6-220B-4883-8A08-257A0CFACAED}"/>
    <cellStyle name="Output 12 2 3 2" xfId="26003" xr:uid="{7FCB2419-7DCA-49BA-BC77-0FBDE05A2103}"/>
    <cellStyle name="Output 12 3" xfId="8665" xr:uid="{8D798F15-A3D6-43F4-95EF-1628C1BBD518}"/>
    <cellStyle name="Output 12 3 2" xfId="10099" xr:uid="{BE87D002-6C3A-42D4-9A3A-454D3B293B1D}"/>
    <cellStyle name="Output 12 3 2 2" xfId="27506" xr:uid="{94FAA6F0-9A80-49EE-A2F4-139DE671CAE7}"/>
    <cellStyle name="Output 12 4" xfId="7297" xr:uid="{EF87A6B5-FBD8-4AE8-8B0F-78708F2E7219}"/>
    <cellStyle name="Output 12 4 2" xfId="23105" xr:uid="{8BF6826F-B54E-48CA-B802-4FF44CDD387B}"/>
    <cellStyle name="Output 12 5" xfId="9065" xr:uid="{BD74C033-555E-40B8-99DD-6A3B578FCFF6}"/>
    <cellStyle name="Output 13" xfId="2639" xr:uid="{BD671ECA-DAAF-4D99-9EC1-E6E07819FCB8}"/>
    <cellStyle name="Output 13 2" xfId="5538" xr:uid="{2F3F39A8-E050-4A58-A808-D3B8672D1BA7}"/>
    <cellStyle name="Output 13 2 2" xfId="17811" xr:uid="{7B74FD9F-109D-4696-B2F1-A309070D796A}"/>
    <cellStyle name="Output 13 2 2 2" xfId="29349" xr:uid="{9BFFA215-C019-4616-8326-BCAE06755F65}"/>
    <cellStyle name="Output 13 2 3" xfId="26286" xr:uid="{A728A6A0-47CA-4044-A0F4-5A88FED9604B}"/>
    <cellStyle name="Output 13 2 4" xfId="14912" xr:uid="{42B51953-8131-4632-A841-CA4B5E2A0F64}"/>
    <cellStyle name="Output 13 3" xfId="8066" xr:uid="{193C644A-2532-404D-AF7A-D864CBA8DBC1}"/>
    <cellStyle name="Output 13 3 2" xfId="27789" xr:uid="{ADD664A3-4829-4270-A2FA-488F5BDEC50F}"/>
    <cellStyle name="Output 13 3 3" xfId="16289" xr:uid="{2EB39F59-4427-4470-82DA-6F9455000B72}"/>
    <cellStyle name="Output 13 4" xfId="9500" xr:uid="{DAB77B8E-0170-4BC9-BE66-FE22D1F54D75}"/>
    <cellStyle name="Output 13 4 2" xfId="23388" xr:uid="{F031E528-A9D5-4C93-A11D-C0F88BEC5266}"/>
    <cellStyle name="Output 14" xfId="3275" xr:uid="{5B3D7AF3-4668-43D8-AA32-5E01224B2C54}"/>
    <cellStyle name="Output 14 2" xfId="16892" xr:uid="{64F2E3C3-44C7-43C7-A488-2B51A3383537}"/>
    <cellStyle name="Output 14 2 2" xfId="28424" xr:uid="{41BDB9AD-3F74-4E26-A518-7F2BECA12AEB}"/>
    <cellStyle name="Output 14 3" xfId="24023" xr:uid="{429824DD-A5E3-486E-823F-89FFAACA99B5}"/>
    <cellStyle name="Output 14 4" xfId="12743" xr:uid="{95E26AB9-B041-46A4-B92F-6631E3F5A285}"/>
    <cellStyle name="Output 15" xfId="6180" xr:uid="{031FD1C8-CF3C-4996-9A1C-C0E8A8B0AB93}"/>
    <cellStyle name="Output 15 2" xfId="21125" xr:uid="{4F07F36B-9F41-4DD2-A8D8-523FF429C6C9}"/>
    <cellStyle name="Output 16" xfId="6398" xr:uid="{527A1E72-0DEE-4470-9B02-5710E960E66B}"/>
    <cellStyle name="Output 17" xfId="10274" xr:uid="{E0B8F4D3-32B5-49BE-8317-F24A1D9F4415}"/>
    <cellStyle name="Output 2" xfId="209" xr:uid="{36A90C40-F8C8-494E-9782-C4A4372CAACE}"/>
    <cellStyle name="Output 2 10" xfId="1120" xr:uid="{117B9C2F-0DB3-40B3-B7DC-0CBDAB479218}"/>
    <cellStyle name="Output 2 10 2" xfId="4023" xr:uid="{B31CFEF2-B368-405D-9BF7-92B69EE79F40}"/>
    <cellStyle name="Output 2 10 2 2" xfId="8209" xr:uid="{CC019496-6C11-4FCD-AF3C-CC9E4A9CD03B}"/>
    <cellStyle name="Output 2 10 2 2 2" xfId="28671" xr:uid="{60486E50-C0CD-487E-9725-913386231152}"/>
    <cellStyle name="Output 2 10 2 2 3" xfId="17133" xr:uid="{ED166AAA-92B3-4FE0-8532-33DDAB3EA2C3}"/>
    <cellStyle name="Output 2 10 2 3" xfId="9643" xr:uid="{B4BD062C-B18E-4E74-9477-D437C23A5778}"/>
    <cellStyle name="Output 2 10 2 3 2" xfId="24771" xr:uid="{860FDBA2-13EA-4C7D-B5B3-159575C9C7EB}"/>
    <cellStyle name="Output 2 10 3" xfId="8288" xr:uid="{5DE97CE6-564B-4D9F-B59B-6E282D1A33DD}"/>
    <cellStyle name="Output 2 10 3 2" xfId="9722" xr:uid="{14F3B6ED-41DB-4E95-8908-C0C48A5E6E56}"/>
    <cellStyle name="Output 2 10 3 2 2" xfId="27111" xr:uid="{51D6FAE3-838A-4C38-9D56-F0376B513E11}"/>
    <cellStyle name="Output 2 10 4" xfId="7306" xr:uid="{D7C504BA-DF5E-48C2-A09E-CCA5E3B0B6CC}"/>
    <cellStyle name="Output 2 10 4 2" xfId="21873" xr:uid="{F3AA8B93-B899-4366-9560-65576AF4740C}"/>
    <cellStyle name="Output 2 10 5" xfId="9074" xr:uid="{459DF6CA-5D79-46EB-B339-894EB9088448}"/>
    <cellStyle name="Output 2 11" xfId="2218" xr:uid="{0DF2830A-6380-4A0C-8532-00090234C365}"/>
    <cellStyle name="Output 2 11 2" xfId="5117" xr:uid="{38941278-A073-44D8-AF16-746731D0CB91}"/>
    <cellStyle name="Output 2 11 2 2" xfId="8558" xr:uid="{DDA74026-68CE-4F16-AEFF-2F035932A9DA}"/>
    <cellStyle name="Output 2 11 2 2 2" xfId="28928" xr:uid="{1001218A-4BCB-4D90-8B0B-A62E195CEE88}"/>
    <cellStyle name="Output 2 11 2 2 3" xfId="17390" xr:uid="{0B2956D3-1675-44E3-A275-4B0188A97F29}"/>
    <cellStyle name="Output 2 11 2 3" xfId="9992" xr:uid="{2037BF5E-B99C-46E7-83F7-4D23E1CCCE91}"/>
    <cellStyle name="Output 2 11 2 3 2" xfId="25865" xr:uid="{68D9528B-0879-4781-B746-B4F55B324653}"/>
    <cellStyle name="Output 2 11 3" xfId="8025" xr:uid="{112907C4-0D6A-420E-A2A1-C50929E9D51D}"/>
    <cellStyle name="Output 2 11 3 2" xfId="9459" xr:uid="{10225652-804E-4AE9-B9C6-5C3413FFFFC7}"/>
    <cellStyle name="Output 2 11 3 2 2" xfId="27368" xr:uid="{E0D2F882-EE29-4573-A035-5E2D05C57F4F}"/>
    <cellStyle name="Output 2 11 4" xfId="7907" xr:uid="{8B8D727C-8271-4B37-89B5-B0B652F6AFC7}"/>
    <cellStyle name="Output 2 11 4 2" xfId="22967" xr:uid="{96895390-447B-4F47-ADA4-37C55590FCBE}"/>
    <cellStyle name="Output 2 11 5" xfId="9341" xr:uid="{B3D9CB55-2C63-46DC-851B-466201687160}"/>
    <cellStyle name="Output 2 12" xfId="2481" xr:uid="{37C201A4-8C7B-4E48-A0CE-5DBB2BEB3082}"/>
    <cellStyle name="Output 2 12 2" xfId="5380" xr:uid="{FB4D2054-8F96-4998-9438-871518A2512F}"/>
    <cellStyle name="Output 2 12 2 2" xfId="17653" xr:uid="{89CBAC23-91F0-4497-8954-71CB63F2F742}"/>
    <cellStyle name="Output 2 12 2 2 2" xfId="29191" xr:uid="{CFBD6A99-F87A-445C-A9AD-84D0574EA5C6}"/>
    <cellStyle name="Output 2 12 2 3" xfId="26128" xr:uid="{11D321AE-5911-422F-9DD7-71A36BC11170}"/>
    <cellStyle name="Output 2 12 2 4" xfId="14776" xr:uid="{4CEBEEB2-89FA-40C3-9B7B-1F6CB9FCAB7C}"/>
    <cellStyle name="Output 2 12 3" xfId="8071" xr:uid="{5FBCC0AE-CC13-4580-9E6A-F50922B32763}"/>
    <cellStyle name="Output 2 12 3 2" xfId="27631" xr:uid="{845EE0C3-49A4-49A6-B489-35FC5B3A3543}"/>
    <cellStyle name="Output 2 12 3 3" xfId="16153" xr:uid="{D9DD0F38-589D-415F-B35F-8A96EFD2D6B7}"/>
    <cellStyle name="Output 2 12 4" xfId="9505" xr:uid="{3B85C581-D297-4D40-A3F5-F04D280D22E6}"/>
    <cellStyle name="Output 2 12 4 2" xfId="23230" xr:uid="{31B53750-839D-4C15-80AC-EA55DBD27B78}"/>
    <cellStyle name="Output 2 13" xfId="3319" xr:uid="{9E00EA76-B385-4C54-B4C9-A4E51A589E8F}"/>
    <cellStyle name="Output 2 13 2" xfId="16904" xr:uid="{7383562D-B0CD-4435-AEC6-FEAA106D08BE}"/>
    <cellStyle name="Output 2 13 2 2" xfId="28436" xr:uid="{331AF93B-D686-4A64-99DF-761AE9896903}"/>
    <cellStyle name="Output 2 13 3" xfId="24067" xr:uid="{C5CCE77C-7862-4A9F-BFA7-54FA48916483}"/>
    <cellStyle name="Output 2 13 4" xfId="12787" xr:uid="{B9577FC1-7599-4B9E-BC0F-0F555B4D32D2}"/>
    <cellStyle name="Output 2 14" xfId="6234" xr:uid="{E6735320-1A5B-43C8-B073-931E5044C05B}"/>
    <cellStyle name="Output 2 14 2" xfId="21169" xr:uid="{138FEC23-17E1-4898-B6D5-34E2FB4E5C7B}"/>
    <cellStyle name="Output 2 15" xfId="6390" xr:uid="{19915245-8C7D-4CA1-8546-9D70BD23C5EF}"/>
    <cellStyle name="Output 2 16" xfId="10318" xr:uid="{7ECBA879-AA3E-4F5A-A1CC-48C1A5E5DBB6}"/>
    <cellStyle name="Output 2 2" xfId="306" xr:uid="{111CEF3E-BA0B-4A27-8ECF-F37720C8755B}"/>
    <cellStyle name="Output 2 2 10" xfId="776" xr:uid="{F3FFF8CE-77AA-4ADA-989E-4FDDDD13E56E}"/>
    <cellStyle name="Output 2 2 10 2" xfId="3679" xr:uid="{111EF143-5E26-4F2A-B32A-24DC31C4565B}"/>
    <cellStyle name="Output 2 2 10 2 2" xfId="16962" xr:uid="{81C29A20-E254-40F3-877B-FF232BA052E9}"/>
    <cellStyle name="Output 2 2 10 2 2 2" xfId="28494" xr:uid="{81016C33-7543-4C43-9DA2-946B559A3CC9}"/>
    <cellStyle name="Output 2 2 10 2 3" xfId="24427" xr:uid="{25683A4D-2CCB-4A0E-B2E4-459DC65E1CD9}"/>
    <cellStyle name="Output 2 2 10 2 4" xfId="13144" xr:uid="{7570EC8D-0119-4EF2-98EE-56FA4D17EA96}"/>
    <cellStyle name="Output 2 2 10 3" xfId="6757" xr:uid="{D3911D5C-EF26-423C-B869-2B0F54130069}"/>
    <cellStyle name="Output 2 2 10 3 2" xfId="26934" xr:uid="{7682D689-0CBC-4078-A95D-44CA17C1CBAE}"/>
    <cellStyle name="Output 2 2 10 3 3" xfId="15525" xr:uid="{675A331A-439A-430A-8376-EEF30A62BE6B}"/>
    <cellStyle name="Output 2 2 10 4" xfId="8914" xr:uid="{05029CEB-FD12-490F-8915-BA058CF7FBA0}"/>
    <cellStyle name="Output 2 2 10 4 2" xfId="21529" xr:uid="{709C93E3-C251-4B6E-94F5-1FA59A8D2779}"/>
    <cellStyle name="Output 2 2 11" xfId="2731" xr:uid="{E4B2D876-CEDB-4E79-AC04-7FAF84C4CBCD}"/>
    <cellStyle name="Output 2 2 11 2" xfId="5630" xr:uid="{F31D58DB-7765-4613-A23B-DB5974C99555}"/>
    <cellStyle name="Output 2 2 11 2 2" xfId="17903" xr:uid="{859C38EF-8496-475A-A46C-D1F5F696F7B3}"/>
    <cellStyle name="Output 2 2 11 2 2 2" xfId="29441" xr:uid="{CD2A0B43-A803-4EF2-A9D5-899DBF34EE57}"/>
    <cellStyle name="Output 2 2 11 2 3" xfId="26378" xr:uid="{70023E45-65FF-4B0A-9622-B9AE190AD904}"/>
    <cellStyle name="Output 2 2 11 2 4" xfId="14994" xr:uid="{08CE0A33-1656-4392-86AF-B306FC3BC784}"/>
    <cellStyle name="Output 2 2 11 3" xfId="8350" xr:uid="{E66D9516-924D-47A4-AA86-DE6148752D5F}"/>
    <cellStyle name="Output 2 2 11 3 2" xfId="27881" xr:uid="{1D95F59C-2916-4794-AD62-F52A2644E74F}"/>
    <cellStyle name="Output 2 2 11 3 3" xfId="16371" xr:uid="{D30CA874-5552-4D61-900D-CCBD9905A583}"/>
    <cellStyle name="Output 2 2 11 4" xfId="9784" xr:uid="{8D8F7801-6874-4778-8746-FC0299DFD599}"/>
    <cellStyle name="Output 2 2 11 4 2" xfId="23480" xr:uid="{AD4710A2-0BBD-46B0-91EB-91922C5AB41C}"/>
    <cellStyle name="Output 2 2 12" xfId="3414" xr:uid="{876AA6C7-70A5-42E8-B63A-E88CE54E8813}"/>
    <cellStyle name="Output 2 2 12 2" xfId="16919" xr:uid="{E6596333-91F7-4DC6-927F-8D26C5363C15}"/>
    <cellStyle name="Output 2 2 12 2 2" xfId="28451" xr:uid="{B9C0813B-D0EF-49FE-BDC5-3E2FEDEDDAEB}"/>
    <cellStyle name="Output 2 2 12 3" xfId="24162" xr:uid="{A9D0D8C5-F5C4-4613-BCA4-DDEB58178FBB}"/>
    <cellStyle name="Output 2 2 12 4" xfId="12882" xr:uid="{B0EEDA7A-FCCC-4A55-9097-973D4D41C534}"/>
    <cellStyle name="Output 2 2 13" xfId="6329" xr:uid="{4C8DA32D-FEFD-4BA0-8050-DEDE244935ED}"/>
    <cellStyle name="Output 2 2 13 2" xfId="21264" xr:uid="{CC1D596C-11FD-4728-AF71-72DA55D6B180}"/>
    <cellStyle name="Output 2 2 14" xfId="6386" xr:uid="{4B63936E-5ED3-4151-8BD5-4C02AF763E17}"/>
    <cellStyle name="Output 2 2 2" xfId="703" xr:uid="{525488A7-A657-4637-8410-01AC7BBFE9C3}"/>
    <cellStyle name="Output 2 2 2 10" xfId="3606" xr:uid="{F31BB6CB-0F80-4E24-8D9F-53FC63A43A79}"/>
    <cellStyle name="Output 2 2 2 10 2" xfId="16944" xr:uid="{6FE8B4F5-9996-41D1-94B0-E322B4EDF016}"/>
    <cellStyle name="Output 2 2 2 10 2 2" xfId="28476" xr:uid="{AF023738-395F-4822-A4C7-10CE0EF5E0CF}"/>
    <cellStyle name="Output 2 2 2 10 3" xfId="24354" xr:uid="{AF1C8EB4-EDEE-493E-B658-8C7CF4D3501B}"/>
    <cellStyle name="Output 2 2 2 10 4" xfId="13074" xr:uid="{3B5B0DEE-08E0-40AD-9854-4D00FD88BEBE}"/>
    <cellStyle name="Output 2 2 2 11" xfId="6537" xr:uid="{287ECD64-0CCB-4807-B6DD-87D233424BBD}"/>
    <cellStyle name="Output 2 2 2 11 2" xfId="21456" xr:uid="{F4C1C612-7FA2-4304-9FE6-E5825AE480F2}"/>
    <cellStyle name="Output 2 2 2 12" xfId="8861" xr:uid="{E66A7E54-E015-4284-973B-1D489CC5CC5A}"/>
    <cellStyle name="Output 2 2 2 2" xfId="1706" xr:uid="{7ED1B1AD-7675-4329-9508-8B87C166C14A}"/>
    <cellStyle name="Output 2 2 2 2 10" xfId="7458" xr:uid="{9F0ED8C8-67BB-4583-8393-1D89C14DFBD6}"/>
    <cellStyle name="Output 2 2 2 2 10 2" xfId="27251" xr:uid="{7CA3FC9F-2BD2-440A-A4BB-5A9BF83B5DF2}"/>
    <cellStyle name="Output 2 2 2 2 10 3" xfId="15799" xr:uid="{D6C5BE4B-B67C-4CDA-B856-38891CB4FD01}"/>
    <cellStyle name="Output 2 2 2 2 11" xfId="9114" xr:uid="{6BDBE457-3461-4F2E-9909-F51C1654E8A1}"/>
    <cellStyle name="Output 2 2 2 2 11 2" xfId="22459" xr:uid="{71D79CEA-00DF-474F-9728-5F8909897968}"/>
    <cellStyle name="Output 2 2 2 2 2" xfId="2718" xr:uid="{491D072F-894B-4700-AD07-99C8A982030D}"/>
    <cellStyle name="Output 2 2 2 2 2 2" xfId="5617" xr:uid="{7666468A-CC21-4CFA-BDCB-B9A779F892E2}"/>
    <cellStyle name="Output 2 2 2 2 2 2 2" xfId="17890" xr:uid="{DB5B15F0-6FE5-45D8-A9A8-A61017FB8846}"/>
    <cellStyle name="Output 2 2 2 2 2 2 2 2" xfId="29428" xr:uid="{1579AFF8-7BED-4075-BA30-F73B84BAA6D2}"/>
    <cellStyle name="Output 2 2 2 2 2 2 3" xfId="26365" xr:uid="{718B6605-0255-4261-9285-EC4FCEE40352}"/>
    <cellStyle name="Output 2 2 2 2 2 2 4" xfId="14981" xr:uid="{B0EB8435-FB4F-4698-8DAE-89012561A9D2}"/>
    <cellStyle name="Output 2 2 2 2 2 3" xfId="8278" xr:uid="{82D25AF6-6DFF-4A1A-BCDF-29ABAF80E153}"/>
    <cellStyle name="Output 2 2 2 2 2 3 2" xfId="27868" xr:uid="{26F57D86-A543-493D-9B34-0DFA197E32F7}"/>
    <cellStyle name="Output 2 2 2 2 2 3 3" xfId="16358" xr:uid="{62017F07-8E1A-4CDC-9492-6FF04E083EB2}"/>
    <cellStyle name="Output 2 2 2 2 2 4" xfId="9712" xr:uid="{E93CB19F-3CB1-44E2-8569-AE4A13987F6A}"/>
    <cellStyle name="Output 2 2 2 2 2 4 2" xfId="23467" xr:uid="{97D3E503-EA97-4B5B-A238-6E8249F1A22B}"/>
    <cellStyle name="Output 2 2 2 2 3" xfId="2610" xr:uid="{E60096DE-3908-4256-A590-FD045BE7FD90}"/>
    <cellStyle name="Output 2 2 2 2 3 2" xfId="5509" xr:uid="{BD1AA0EC-273C-4859-A44D-E3DB9D21A72B}"/>
    <cellStyle name="Output 2 2 2 2 3 2 2" xfId="17782" xr:uid="{C8F05519-3F4E-4417-BDC5-F4246A9A6289}"/>
    <cellStyle name="Output 2 2 2 2 3 2 2 2" xfId="29320" xr:uid="{4F1BFE4C-AADC-4F32-9E40-87970051F712}"/>
    <cellStyle name="Output 2 2 2 2 3 2 3" xfId="26257" xr:uid="{1AA0EAAD-578C-4C97-8934-272C12CA4E4D}"/>
    <cellStyle name="Output 2 2 2 2 3 2 4" xfId="14885" xr:uid="{571F7189-AE06-41E3-8678-FA9D3E45741D}"/>
    <cellStyle name="Output 2 2 2 2 3 3" xfId="8776" xr:uid="{20678AC9-EA75-4FD6-BCDD-73FB2D5D083C}"/>
    <cellStyle name="Output 2 2 2 2 3 3 2" xfId="27760" xr:uid="{ED682BB9-3814-4E00-B243-44FB33330A7A}"/>
    <cellStyle name="Output 2 2 2 2 3 3 3" xfId="16262" xr:uid="{C128E842-47D0-4B65-9159-30E696510955}"/>
    <cellStyle name="Output 2 2 2 2 3 4" xfId="10210" xr:uid="{5CB6B969-2E4C-4A83-B5AA-F757111E999D}"/>
    <cellStyle name="Output 2 2 2 2 3 4 2" xfId="23359" xr:uid="{B04A254F-28A9-4879-9CA2-1FB639B4C85B}"/>
    <cellStyle name="Output 2 2 2 2 4" xfId="2504" xr:uid="{8ADD0F2F-965C-4CD4-8DBE-3722D785ADB7}"/>
    <cellStyle name="Output 2 2 2 2 4 2" xfId="5403" xr:uid="{B7EA1551-0874-47CD-B56B-A12E17C1873B}"/>
    <cellStyle name="Output 2 2 2 2 4 2 2" xfId="17676" xr:uid="{BC66B649-0213-4C9B-9FAA-693791FB9F00}"/>
    <cellStyle name="Output 2 2 2 2 4 2 2 2" xfId="29214" xr:uid="{3E2E1295-E744-4F4D-A803-6FE28312F3B2}"/>
    <cellStyle name="Output 2 2 2 2 4 2 3" xfId="26151" xr:uid="{98EF55CF-A73F-4E94-907F-1F80C0B8AF63}"/>
    <cellStyle name="Output 2 2 2 2 4 2 4" xfId="14797" xr:uid="{C6476DA4-5EC0-4945-A6CB-90A924365A57}"/>
    <cellStyle name="Output 2 2 2 2 4 3" xfId="16174" xr:uid="{D2E67A2E-168A-4CDA-8C67-04FD9F4E073B}"/>
    <cellStyle name="Output 2 2 2 2 4 3 2" xfId="27654" xr:uid="{83333942-2B30-4D1B-B29B-F9EE3179FF04}"/>
    <cellStyle name="Output 2 2 2 2 4 4" xfId="23253" xr:uid="{383DB876-9563-4AA8-95E7-3AC1D1CEA988}"/>
    <cellStyle name="Output 2 2 2 2 4 5" xfId="12132" xr:uid="{0F075814-0501-4C3D-A10A-109F1971B36A}"/>
    <cellStyle name="Output 2 2 2 2 5" xfId="3046" xr:uid="{5CA3728A-8D1F-4439-8977-A864A25E6F4A}"/>
    <cellStyle name="Output 2 2 2 2 5 2" xfId="5945" xr:uid="{F44D7C42-30EB-4B7C-94A4-147234001845}"/>
    <cellStyle name="Output 2 2 2 2 5 2 2" xfId="18218" xr:uid="{9E1F762B-0562-43CF-B955-B3E40B01057F}"/>
    <cellStyle name="Output 2 2 2 2 5 2 2 2" xfId="29756" xr:uid="{1F83A28C-AB36-400B-93F3-F5E58503E2D7}"/>
    <cellStyle name="Output 2 2 2 2 5 2 3" xfId="26693" xr:uid="{0C7BE5E2-9D3F-499E-A7EE-9428FECA34EB}"/>
    <cellStyle name="Output 2 2 2 2 5 2 4" xfId="15287" xr:uid="{BAD38987-99E6-4402-941C-78B47AC103FA}"/>
    <cellStyle name="Output 2 2 2 2 5 3" xfId="16664" xr:uid="{D6FA4D1B-52FF-4B61-B60D-5C639505C5AB}"/>
    <cellStyle name="Output 2 2 2 2 5 3 2" xfId="28196" xr:uid="{5E375BFF-CA58-4DEF-9602-0076DDD2EBB7}"/>
    <cellStyle name="Output 2 2 2 2 5 4" xfId="23795" xr:uid="{029A8F06-4765-491E-A75F-92EE13AAB48B}"/>
    <cellStyle name="Output 2 2 2 2 5 5" xfId="12524" xr:uid="{F2EA037A-76DB-4AD8-9143-B12C74B43892}"/>
    <cellStyle name="Output 2 2 2 2 6" xfId="1085" xr:uid="{90EE9EB0-13F5-4F2A-8BBD-DCE7F4098FB1}"/>
    <cellStyle name="Output 2 2 2 2 6 2" xfId="3988" xr:uid="{D2C3D4F3-168E-465B-8A8F-FFE652887E91}"/>
    <cellStyle name="Output 2 2 2 2 6 2 2" xfId="17098" xr:uid="{C4DE3851-1626-4E3B-8CDA-50AD47819B4D}"/>
    <cellStyle name="Output 2 2 2 2 6 2 2 2" xfId="28636" xr:uid="{D8B121B2-00D6-4FBA-B23F-F3444AF265B7}"/>
    <cellStyle name="Output 2 2 2 2 6 2 3" xfId="24736" xr:uid="{D052625D-8AED-4809-88FD-4D9B51E7ACA4}"/>
    <cellStyle name="Output 2 2 2 2 6 2 4" xfId="13418" xr:uid="{352BEB49-8C58-4D16-994A-F7A776BAB1F2}"/>
    <cellStyle name="Output 2 2 2 2 6 3" xfId="15632" xr:uid="{A62D2748-1A50-402F-B14C-5DE88EA3B849}"/>
    <cellStyle name="Output 2 2 2 2 6 3 2" xfId="27076" xr:uid="{38CC4A48-5EE1-4A0D-8DB7-1032DF5CDB97}"/>
    <cellStyle name="Output 2 2 2 2 6 4" xfId="21838" xr:uid="{0A70CB6D-5197-448A-A445-F90DF5EDFF3E}"/>
    <cellStyle name="Output 2 2 2 2 6 5" xfId="10907" xr:uid="{52050F2B-11B4-4D39-B6E1-70EF6FC6FE36}"/>
    <cellStyle name="Output 2 2 2 2 7" xfId="2811" xr:uid="{429F033E-B3EF-47AC-B142-CA7A662D768E}"/>
    <cellStyle name="Output 2 2 2 2 7 2" xfId="5710" xr:uid="{4270AA3C-9295-4E8C-955E-5BD72E8B7770}"/>
    <cellStyle name="Output 2 2 2 2 7 2 2" xfId="17983" xr:uid="{A0E6AE01-EFAE-4517-A7CE-CA64DE5441F8}"/>
    <cellStyle name="Output 2 2 2 2 7 2 2 2" xfId="29521" xr:uid="{FB27C65A-2922-442F-B58B-1068CDDDF78A}"/>
    <cellStyle name="Output 2 2 2 2 7 2 3" xfId="26458" xr:uid="{9DB2F219-CB5D-41FC-B664-7C99F0214CCB}"/>
    <cellStyle name="Output 2 2 2 2 7 2 4" xfId="15066" xr:uid="{7DD24297-40A1-4C9A-8CD2-70DDE607ADD9}"/>
    <cellStyle name="Output 2 2 2 2 7 3" xfId="16443" xr:uid="{621D1E8A-56D3-45BB-BA33-0403F94A363D}"/>
    <cellStyle name="Output 2 2 2 2 7 3 2" xfId="27961" xr:uid="{AC392970-A80C-4D40-BA40-B86D79F868C3}"/>
    <cellStyle name="Output 2 2 2 2 7 4" xfId="23560" xr:uid="{92C2773F-434D-4D47-9D65-8ED9CB51C580}"/>
    <cellStyle name="Output 2 2 2 2 7 5" xfId="12344" xr:uid="{9278404C-8C23-41BE-8969-C948E64688E4}"/>
    <cellStyle name="Output 2 2 2 2 8" xfId="2279" xr:uid="{E6FA2094-AF37-47CC-9C3A-70A1462E4156}"/>
    <cellStyle name="Output 2 2 2 2 8 2" xfId="5178" xr:uid="{AE4D29BA-F1AB-484F-A99A-02E5186A0F4F}"/>
    <cellStyle name="Output 2 2 2 2 8 2 2" xfId="17451" xr:uid="{13911B1B-E72A-4E77-9E79-DD9EB7DB7257}"/>
    <cellStyle name="Output 2 2 2 2 8 2 2 2" xfId="28989" xr:uid="{D40AF508-C426-48FF-A0E7-82AB9A0F7A72}"/>
    <cellStyle name="Output 2 2 2 2 8 2 3" xfId="25926" xr:uid="{AF14D173-3D6F-4BC2-B75D-B283644850DD}"/>
    <cellStyle name="Output 2 2 2 2 8 2 4" xfId="14594" xr:uid="{8A032B92-6A1E-4F44-9E70-E956F6D4F7BB}"/>
    <cellStyle name="Output 2 2 2 2 8 3" xfId="15971" xr:uid="{69031BFC-B7F0-4772-A3F6-32B9E2D57D64}"/>
    <cellStyle name="Output 2 2 2 2 8 3 2" xfId="27429" xr:uid="{80260BF1-F90B-4389-8F39-ED7277551761}"/>
    <cellStyle name="Output 2 2 2 2 8 4" xfId="23028" xr:uid="{52E20154-BF49-4188-82C5-47FFFF66B30A}"/>
    <cellStyle name="Output 2 2 2 2 8 5" xfId="11965" xr:uid="{91DF2B64-0F7F-46FB-9B95-29705C227C89}"/>
    <cellStyle name="Output 2 2 2 2 9" xfId="4609" xr:uid="{28524E4C-464A-42AB-A3B4-D01F09C12FB3}"/>
    <cellStyle name="Output 2 2 2 2 9 2" xfId="17273" xr:uid="{FBFD9632-057F-4DA0-B28E-A0F7E932CB73}"/>
    <cellStyle name="Output 2 2 2 2 9 2 2" xfId="28811" xr:uid="{F5C94AA1-EE39-4CE2-B1D5-649430946740}"/>
    <cellStyle name="Output 2 2 2 2 9 3" xfId="25357" xr:uid="{BABC6582-1E03-4471-B220-6F3008134622}"/>
    <cellStyle name="Output 2 2 2 2 9 4" xfId="14031" xr:uid="{F5E41FD0-66C3-4FE0-93C0-7B133EAA127D}"/>
    <cellStyle name="Output 2 2 2 3" xfId="2150" xr:uid="{D21E26A4-60E1-4A72-849E-E8F6E07B70EA}"/>
    <cellStyle name="Output 2 2 2 3 10" xfId="7846" xr:uid="{F6B95B15-7B08-47C7-BA77-79621218BFB3}"/>
    <cellStyle name="Output 2 2 2 3 10 2" xfId="27300" xr:uid="{F16855FA-9DE2-4A0B-BC57-B336F9A696BE}"/>
    <cellStyle name="Output 2 2 2 3 10 3" xfId="15848" xr:uid="{86090208-314A-47BD-92D9-EFB5EA5F0CF5}"/>
    <cellStyle name="Output 2 2 2 3 11" xfId="9280" xr:uid="{C99BF65F-298D-4044-829C-15668703AB68}"/>
    <cellStyle name="Output 2 2 2 3 11 2" xfId="22899" xr:uid="{2F90957A-F06F-40B4-A81C-41B04998B501}"/>
    <cellStyle name="Output 2 2 2 3 2" xfId="2754" xr:uid="{82F6EC83-9A72-4F9F-9035-4E41566D1129}"/>
    <cellStyle name="Output 2 2 2 3 2 2" xfId="5653" xr:uid="{D34F87A6-8105-4D29-BF62-C52E71045BF5}"/>
    <cellStyle name="Output 2 2 2 3 2 2 2" xfId="17926" xr:uid="{DACA8267-BDAB-467C-AEF8-9A90C5C09735}"/>
    <cellStyle name="Output 2 2 2 3 2 2 2 2" xfId="29464" xr:uid="{D6EF4342-188F-4DCF-A82B-1A654AB10B54}"/>
    <cellStyle name="Output 2 2 2 3 2 2 3" xfId="26401" xr:uid="{DC6BD1C7-CA30-4288-9AD9-FBFB1EE9E4CD}"/>
    <cellStyle name="Output 2 2 2 3 2 2 4" xfId="15016" xr:uid="{D37F8169-3D1E-4D7C-A48C-DC4A991ACF2D}"/>
    <cellStyle name="Output 2 2 2 3 2 3" xfId="8497" xr:uid="{A405B446-2905-440E-A725-329541317616}"/>
    <cellStyle name="Output 2 2 2 3 2 3 2" xfId="27904" xr:uid="{F7BEB63F-2632-4D93-A79A-139575778209}"/>
    <cellStyle name="Output 2 2 2 3 2 3 3" xfId="16393" xr:uid="{7BDDD82B-0472-4234-BE11-FA392C81E16C}"/>
    <cellStyle name="Output 2 2 2 3 2 4" xfId="9931" xr:uid="{61C308A3-DF8F-4D1C-B3C1-4CA5500ED1BB}"/>
    <cellStyle name="Output 2 2 2 3 2 4 2" xfId="23503" xr:uid="{C5BB44C8-3527-4EAD-A64A-7CA7A14D1DDF}"/>
    <cellStyle name="Output 2 2 2 3 3" xfId="2864" xr:uid="{B1ED5525-6C25-4442-98AB-2B48CF779BF6}"/>
    <cellStyle name="Output 2 2 2 3 3 2" xfId="5763" xr:uid="{59DBA1EA-A1C6-42F4-BE00-907299EECBFD}"/>
    <cellStyle name="Output 2 2 2 3 3 2 2" xfId="18036" xr:uid="{D534D28B-1C64-476A-8BB9-AE8FD6BEFF7E}"/>
    <cellStyle name="Output 2 2 2 3 3 2 2 2" xfId="29574" xr:uid="{23FE6F56-3A07-4559-BBC3-4FFF78630AA0}"/>
    <cellStyle name="Output 2 2 2 3 3 2 3" xfId="26511" xr:uid="{A9DC5CAB-4073-4A11-BAC6-5A40EFAEDE87}"/>
    <cellStyle name="Output 2 2 2 3 3 2 4" xfId="15113" xr:uid="{E5F77FE4-E936-4281-B30D-A2B53B97095D}"/>
    <cellStyle name="Output 2 2 2 3 3 3" xfId="8708" xr:uid="{D33580B8-D72B-45FE-811F-DE214E5D7B17}"/>
    <cellStyle name="Output 2 2 2 3 3 3 2" xfId="28014" xr:uid="{F4EB3901-5A88-4D60-8487-CC1E426187CA}"/>
    <cellStyle name="Output 2 2 2 3 3 3 3" xfId="16490" xr:uid="{1F4F02BA-83A1-461E-86C8-36ACC8966F8D}"/>
    <cellStyle name="Output 2 2 2 3 3 4" xfId="10142" xr:uid="{9080E7F3-1C53-4CE3-B77B-3F2550ADABCE}"/>
    <cellStyle name="Output 2 2 2 3 3 4 2" xfId="23613" xr:uid="{41BB1958-5474-4E6A-A3FC-E5E154C8F799}"/>
    <cellStyle name="Output 2 2 2 3 4" xfId="2968" xr:uid="{CD8E23E3-A15E-44FF-88EB-091E174FEB50}"/>
    <cellStyle name="Output 2 2 2 3 4 2" xfId="5867" xr:uid="{419112A9-78FF-4950-B49F-5C98B1EB5A0B}"/>
    <cellStyle name="Output 2 2 2 3 4 2 2" xfId="18140" xr:uid="{A9D8528D-860F-4300-9F0D-168774585D15}"/>
    <cellStyle name="Output 2 2 2 3 4 2 2 2" xfId="29678" xr:uid="{D35161F0-7D5E-402F-9172-F722BF96039B}"/>
    <cellStyle name="Output 2 2 2 3 4 2 3" xfId="26615" xr:uid="{EB0DBFA6-AC5B-4B54-A3F6-A68126A2D00D}"/>
    <cellStyle name="Output 2 2 2 3 4 2 4" xfId="15209" xr:uid="{91EA7577-9DC8-4DCD-B3FF-D6C6D568D184}"/>
    <cellStyle name="Output 2 2 2 3 4 3" xfId="16586" xr:uid="{C2B5F2CC-A886-457B-BBC6-13D6C538C580}"/>
    <cellStyle name="Output 2 2 2 3 4 3 2" xfId="28118" xr:uid="{DA725FFB-D423-45DF-BAA9-DA230BD331C8}"/>
    <cellStyle name="Output 2 2 2 3 4 4" xfId="23717" xr:uid="{CD5969C5-EF25-414B-AF07-B329E3312AA3}"/>
    <cellStyle name="Output 2 2 2 3 4 5" xfId="12459" xr:uid="{412AD37E-B02E-4C38-9FA1-00202DF2AED8}"/>
    <cellStyle name="Output 2 2 2 3 5" xfId="3091" xr:uid="{410A4878-3746-456C-A0DC-CB1BB2933AA6}"/>
    <cellStyle name="Output 2 2 2 3 5 2" xfId="5990" xr:uid="{76CEA93D-7778-470F-96C0-66B558270E5E}"/>
    <cellStyle name="Output 2 2 2 3 5 2 2" xfId="18263" xr:uid="{C9179A17-8B10-4DB8-92B4-A3C9C798359D}"/>
    <cellStyle name="Output 2 2 2 3 5 2 2 2" xfId="29801" xr:uid="{609D6E0C-0A49-4D8C-B799-DFF8FA08E8E6}"/>
    <cellStyle name="Output 2 2 2 3 5 2 3" xfId="26738" xr:uid="{823D800C-9E68-44C0-8258-DCF33DD363B4}"/>
    <cellStyle name="Output 2 2 2 3 5 2 4" xfId="15332" xr:uid="{A5579DB4-7B0B-46F3-8DD6-47CDD460F8DE}"/>
    <cellStyle name="Output 2 2 2 3 5 3" xfId="16709" xr:uid="{88187365-FDDD-48F6-A062-A0289243B526}"/>
    <cellStyle name="Output 2 2 2 3 5 3 2" xfId="28241" xr:uid="{00E7931C-4838-464B-98FB-66BED5E3BDCA}"/>
    <cellStyle name="Output 2 2 2 3 5 4" xfId="23840" xr:uid="{F6546B7D-E6B1-42C2-AE2C-898E466A692B}"/>
    <cellStyle name="Output 2 2 2 3 5 5" xfId="12564" xr:uid="{F0127509-A93D-4A03-A003-E400C0EFD7AD}"/>
    <cellStyle name="Output 2 2 2 3 6" xfId="3152" xr:uid="{119A097F-FEA8-402F-AD1E-B25C67D377DA}"/>
    <cellStyle name="Output 2 2 2 3 6 2" xfId="6051" xr:uid="{F66F4418-0C15-4652-8C46-1B60E04134A1}"/>
    <cellStyle name="Output 2 2 2 3 6 2 2" xfId="18324" xr:uid="{C061098A-3782-41C6-A51C-5808219BE965}"/>
    <cellStyle name="Output 2 2 2 3 6 2 2 2" xfId="29862" xr:uid="{E789CCFE-E6DD-4023-8F9E-7AD99CB05AD3}"/>
    <cellStyle name="Output 2 2 2 3 6 2 3" xfId="26799" xr:uid="{D3FF1848-6667-426D-9013-BD3E54DCBAAF}"/>
    <cellStyle name="Output 2 2 2 3 6 2 4" xfId="15393" xr:uid="{98F35939-57C3-4901-A6AA-54ABFD29E32B}"/>
    <cellStyle name="Output 2 2 2 3 6 3" xfId="16770" xr:uid="{2F39C7C1-461D-481E-8745-594F6D50CBF1}"/>
    <cellStyle name="Output 2 2 2 3 6 3 2" xfId="28302" xr:uid="{B1E24FA6-37CC-425B-A9E2-9A3DE4A32D51}"/>
    <cellStyle name="Output 2 2 2 3 6 4" xfId="23901" xr:uid="{16A6F887-275F-46DA-9F3E-6F9A691AC19B}"/>
    <cellStyle name="Output 2 2 2 3 6 5" xfId="12621" xr:uid="{88C5CDF4-F22D-48F5-9033-BBD7554A56D3}"/>
    <cellStyle name="Output 2 2 2 3 7" xfId="3163" xr:uid="{21966691-671B-4F9B-BCEA-73AD32BBD7BE}"/>
    <cellStyle name="Output 2 2 2 3 7 2" xfId="6062" xr:uid="{1ED6DF84-9809-4AED-B408-409E54E403C7}"/>
    <cellStyle name="Output 2 2 2 3 7 2 2" xfId="18335" xr:uid="{900584FE-695A-4E63-8C04-10ABDB5D0177}"/>
    <cellStyle name="Output 2 2 2 3 7 2 2 2" xfId="29873" xr:uid="{BBCC01B9-99DB-44E0-9CE7-194B29043454}"/>
    <cellStyle name="Output 2 2 2 3 7 2 3" xfId="26810" xr:uid="{F20D024B-4429-472B-BF91-F21CE8ECCE83}"/>
    <cellStyle name="Output 2 2 2 3 7 2 4" xfId="15404" xr:uid="{D6196D8D-DC5C-4022-B65E-890ABEF2075F}"/>
    <cellStyle name="Output 2 2 2 3 7 3" xfId="16781" xr:uid="{CED1055D-5D7F-43F4-AC86-49AA2503E25C}"/>
    <cellStyle name="Output 2 2 2 3 7 3 2" xfId="28313" xr:uid="{2283C8C9-7634-4A3A-9912-B275B7183761}"/>
    <cellStyle name="Output 2 2 2 3 7 4" xfId="23912" xr:uid="{98CE7104-E8F9-40E4-91EB-5A95C89DB482}"/>
    <cellStyle name="Output 2 2 2 3 7 5" xfId="12632" xr:uid="{F38E68B7-ED8E-4AE4-92D5-391A60FEC7C6}"/>
    <cellStyle name="Output 2 2 2 3 8" xfId="3240" xr:uid="{024FFE94-40BB-4FE7-A373-D17357EADA1A}"/>
    <cellStyle name="Output 2 2 2 3 8 2" xfId="6139" xr:uid="{C3EE5F34-0270-427C-B1FF-25C97C48C1C1}"/>
    <cellStyle name="Output 2 2 2 3 8 2 2" xfId="18412" xr:uid="{10DBFA37-6868-4FF3-9F3D-3311436D20ED}"/>
    <cellStyle name="Output 2 2 2 3 8 2 2 2" xfId="29950" xr:uid="{7420BE5F-33BE-4733-A9D4-E039AE24FA2B}"/>
    <cellStyle name="Output 2 2 2 3 8 2 3" xfId="26887" xr:uid="{EB4EF59C-3668-44F9-B10A-03C0DE62BA08}"/>
    <cellStyle name="Output 2 2 2 3 8 2 4" xfId="15481" xr:uid="{08B5C49C-A4AB-4EA9-B464-C649A740B0B3}"/>
    <cellStyle name="Output 2 2 2 3 8 3" xfId="16858" xr:uid="{7F87E01B-4B81-4C77-BC87-7845DDC5177A}"/>
    <cellStyle name="Output 2 2 2 3 8 3 2" xfId="28390" xr:uid="{0098F395-F9BD-4B46-8877-10CE26720F54}"/>
    <cellStyle name="Output 2 2 2 3 8 4" xfId="23989" xr:uid="{B6FAFDA1-D637-428D-BA0F-E7187F4F007D}"/>
    <cellStyle name="Output 2 2 2 3 8 5" xfId="12709" xr:uid="{57422731-9356-4B31-A9CA-CB5F93791E02}"/>
    <cellStyle name="Output 2 2 2 3 9" xfId="5049" xr:uid="{5109593C-9214-4474-BD09-CF4F063A1D64}"/>
    <cellStyle name="Output 2 2 2 3 9 2" xfId="17322" xr:uid="{8EF49627-526E-4B43-B652-A3075BB03209}"/>
    <cellStyle name="Output 2 2 2 3 9 2 2" xfId="28860" xr:uid="{522F782E-08D3-4DF8-A968-3FF69EB2FD8F}"/>
    <cellStyle name="Output 2 2 2 3 9 3" xfId="25797" xr:uid="{85F46887-030C-425D-A5B7-B07BF2C0DB74}"/>
    <cellStyle name="Output 2 2 2 3 9 4" xfId="14471" xr:uid="{A48994BE-105C-44DE-9C2D-49203252ED4D}"/>
    <cellStyle name="Output 2 2 2 4" xfId="2153" xr:uid="{BAE5A79E-503A-4044-82D5-7955136726A0}"/>
    <cellStyle name="Output 2 2 2 4 10" xfId="7779" xr:uid="{568492F5-D658-4A31-A198-6120FA8E5563}"/>
    <cellStyle name="Output 2 2 2 4 10 2" xfId="27303" xr:uid="{BF98F5C1-7143-4C99-BB18-DFD8D4C7A2BD}"/>
    <cellStyle name="Output 2 2 2 4 10 3" xfId="15851" xr:uid="{4005F3E0-6451-4F1C-895E-DCBB2B01ABDE}"/>
    <cellStyle name="Output 2 2 2 4 11" xfId="9213" xr:uid="{379A5486-1933-463B-8AFD-C1D95E1EC194}"/>
    <cellStyle name="Output 2 2 2 4 11 2" xfId="22902" xr:uid="{8066683D-DEB0-4417-ABBD-1D52765FAE69}"/>
    <cellStyle name="Output 2 2 2 4 2" xfId="2757" xr:uid="{3881A648-A646-44EB-9623-A4BF550EBBCC}"/>
    <cellStyle name="Output 2 2 2 4 2 2" xfId="5656" xr:uid="{FD52DC18-462C-44DA-A8FB-53F3A458E4AB}"/>
    <cellStyle name="Output 2 2 2 4 2 2 2" xfId="17929" xr:uid="{70904EC5-52B7-4EFC-8C0D-516194139E4A}"/>
    <cellStyle name="Output 2 2 2 4 2 2 2 2" xfId="29467" xr:uid="{15B5C928-13FD-42FE-9215-6BA12A63D8A9}"/>
    <cellStyle name="Output 2 2 2 4 2 2 3" xfId="26404" xr:uid="{396243BB-4170-4438-83AB-74E6888B9A79}"/>
    <cellStyle name="Output 2 2 2 4 2 2 4" xfId="15019" xr:uid="{87418F42-A7FF-4060-8B71-F8F3DA77C97B}"/>
    <cellStyle name="Output 2 2 2 4 2 3" xfId="8430" xr:uid="{36DC718D-E78A-4DAC-A54F-D453ABB7A150}"/>
    <cellStyle name="Output 2 2 2 4 2 3 2" xfId="27907" xr:uid="{259950F3-B874-4E6C-A9A7-CA0B32286D99}"/>
    <cellStyle name="Output 2 2 2 4 2 3 3" xfId="16396" xr:uid="{EA160E3C-AAA5-4362-A4C1-8287BF2B1CDF}"/>
    <cellStyle name="Output 2 2 2 4 2 4" xfId="9864" xr:uid="{48ECD2A0-A422-42DA-B0C4-38129C5D1D9E}"/>
    <cellStyle name="Output 2 2 2 4 2 4 2" xfId="23506" xr:uid="{4C5332D9-6042-4C03-AECF-9E9491ECFAFA}"/>
    <cellStyle name="Output 2 2 2 4 3" xfId="2867" xr:uid="{7AD09FFE-F180-4BB3-8791-C770D47C1C88}"/>
    <cellStyle name="Output 2 2 2 4 3 2" xfId="5766" xr:uid="{A677AD79-FFBC-4F91-98B7-D100B47DD2AB}"/>
    <cellStyle name="Output 2 2 2 4 3 2 2" xfId="18039" xr:uid="{7572A155-CD81-49A8-9ACB-4DAB57148D07}"/>
    <cellStyle name="Output 2 2 2 4 3 2 2 2" xfId="29577" xr:uid="{7C246F01-B669-4559-AE42-68C3BBBE4532}"/>
    <cellStyle name="Output 2 2 2 4 3 2 3" xfId="26514" xr:uid="{A11301D9-9775-4BF4-AB72-ED7909BD1EB9}"/>
    <cellStyle name="Output 2 2 2 4 3 2 4" xfId="15116" xr:uid="{8B9780BC-7215-4882-81BA-5DF75C10B330}"/>
    <cellStyle name="Output 2 2 2 4 3 3" xfId="8687" xr:uid="{48574C40-F5B4-43B7-BFD8-ABD61318DFF1}"/>
    <cellStyle name="Output 2 2 2 4 3 3 2" xfId="28017" xr:uid="{3005EA07-7BCF-4BC1-B160-C64F8ABF96EE}"/>
    <cellStyle name="Output 2 2 2 4 3 3 3" xfId="16493" xr:uid="{5A45A423-646F-4139-8DE4-30506F335949}"/>
    <cellStyle name="Output 2 2 2 4 3 4" xfId="10121" xr:uid="{6E468268-45E0-40E3-ABEE-B5433DE04C9E}"/>
    <cellStyle name="Output 2 2 2 4 3 4 2" xfId="23616" xr:uid="{4583BAA7-8FD5-41D4-A69B-0C48C50F15A6}"/>
    <cellStyle name="Output 2 2 2 4 4" xfId="2971" xr:uid="{0FCC3D59-3B0C-427A-B401-CA7581A1B357}"/>
    <cellStyle name="Output 2 2 2 4 4 2" xfId="5870" xr:uid="{B7706C61-466A-466E-B1D1-ADFA44FDD68E}"/>
    <cellStyle name="Output 2 2 2 4 4 2 2" xfId="18143" xr:uid="{5D406728-6E46-43FE-9587-1D64F66EDAC3}"/>
    <cellStyle name="Output 2 2 2 4 4 2 2 2" xfId="29681" xr:uid="{8235334B-3412-467B-8C6E-34EC4B030505}"/>
    <cellStyle name="Output 2 2 2 4 4 2 3" xfId="26618" xr:uid="{29E1FF1C-C3B5-4D92-A7BB-BBBE03FAADB0}"/>
    <cellStyle name="Output 2 2 2 4 4 2 4" xfId="15212" xr:uid="{7165C257-218E-4484-950A-FF3992DEAE9F}"/>
    <cellStyle name="Output 2 2 2 4 4 3" xfId="16589" xr:uid="{51ABE9C5-1AE1-4363-8C77-1D9376A4886C}"/>
    <cellStyle name="Output 2 2 2 4 4 3 2" xfId="28121" xr:uid="{8923303B-5627-445C-946C-8BA9F2FF8917}"/>
    <cellStyle name="Output 2 2 2 4 4 4" xfId="23720" xr:uid="{4D7F73FF-9031-469F-B42B-CBD44A87F248}"/>
    <cellStyle name="Output 2 2 2 4 4 5" xfId="12462" xr:uid="{4CA3B3C5-0CC8-4194-B2EC-1AB9B2F30048}"/>
    <cellStyle name="Output 2 2 2 4 5" xfId="3094" xr:uid="{A71DB938-0C2D-4DCE-8712-7BAA321660D9}"/>
    <cellStyle name="Output 2 2 2 4 5 2" xfId="5993" xr:uid="{3EE02CE0-EB33-4043-985F-E39D9266F412}"/>
    <cellStyle name="Output 2 2 2 4 5 2 2" xfId="18266" xr:uid="{3B10A61C-1965-473F-B7A4-DE7C29FCB10D}"/>
    <cellStyle name="Output 2 2 2 4 5 2 2 2" xfId="29804" xr:uid="{63F59A9F-2528-4936-92BD-6BCC8BAA574E}"/>
    <cellStyle name="Output 2 2 2 4 5 2 3" xfId="26741" xr:uid="{BC6CFE55-CEC9-4316-8215-F6EC6E417125}"/>
    <cellStyle name="Output 2 2 2 4 5 2 4" xfId="15335" xr:uid="{8976AFAF-6477-4FB5-BA47-BEA613B6A554}"/>
    <cellStyle name="Output 2 2 2 4 5 3" xfId="16712" xr:uid="{D39B9A3F-38B9-46A8-8984-D62AF3BE4E1D}"/>
    <cellStyle name="Output 2 2 2 4 5 3 2" xfId="28244" xr:uid="{C23EC74A-8364-4947-8114-963878C01D5A}"/>
    <cellStyle name="Output 2 2 2 4 5 4" xfId="23843" xr:uid="{018EF45F-415C-40EA-B602-55BFC8A8CC90}"/>
    <cellStyle name="Output 2 2 2 4 5 5" xfId="12567" xr:uid="{7A42581E-351E-4F9C-82D8-8D30BCDAE43F}"/>
    <cellStyle name="Output 2 2 2 4 6" xfId="3153" xr:uid="{81F69343-5721-414C-BAE9-CC6C25F4514F}"/>
    <cellStyle name="Output 2 2 2 4 6 2" xfId="6052" xr:uid="{C3EEE724-8FE9-4CEE-B616-DCE6A9803E05}"/>
    <cellStyle name="Output 2 2 2 4 6 2 2" xfId="18325" xr:uid="{ACECB531-38FC-40F3-879B-1CB75C0F7B1C}"/>
    <cellStyle name="Output 2 2 2 4 6 2 2 2" xfId="29863" xr:uid="{5EEC7BDA-CF16-4B95-8FA1-16E9B09D67B7}"/>
    <cellStyle name="Output 2 2 2 4 6 2 3" xfId="26800" xr:uid="{0A9482F8-B6E6-43C3-A592-6D7582AC5BC3}"/>
    <cellStyle name="Output 2 2 2 4 6 2 4" xfId="15394" xr:uid="{8F1966F5-F868-4045-8100-771EF2502D21}"/>
    <cellStyle name="Output 2 2 2 4 6 3" xfId="16771" xr:uid="{B6A9B5AC-AE31-46F9-8992-0114BDDDE515}"/>
    <cellStyle name="Output 2 2 2 4 6 3 2" xfId="28303" xr:uid="{A1783600-9B47-4E10-B606-4D9BE30AEC57}"/>
    <cellStyle name="Output 2 2 2 4 6 4" xfId="23902" xr:uid="{6A62754A-1EA9-4579-AF40-5B704F9AF6C1}"/>
    <cellStyle name="Output 2 2 2 4 6 5" xfId="12622" xr:uid="{B19C42B1-2673-4E51-B1DA-B2B5D8488F8E}"/>
    <cellStyle name="Output 2 2 2 4 7" xfId="3166" xr:uid="{A8CBC788-A7EE-42C1-B448-3E651A9D82E0}"/>
    <cellStyle name="Output 2 2 2 4 7 2" xfId="6065" xr:uid="{B50A0ED9-FD9F-4FDA-9629-2D776E0C8C40}"/>
    <cellStyle name="Output 2 2 2 4 7 2 2" xfId="18338" xr:uid="{61F6297A-401B-4393-A0D7-3CEF07AD5E4D}"/>
    <cellStyle name="Output 2 2 2 4 7 2 2 2" xfId="29876" xr:uid="{AC7B5959-9E34-41AD-9A9D-98CA3C6E9664}"/>
    <cellStyle name="Output 2 2 2 4 7 2 3" xfId="26813" xr:uid="{AB08CCB0-7A0C-4736-BE0F-D2B88E6CFA94}"/>
    <cellStyle name="Output 2 2 2 4 7 2 4" xfId="15407" xr:uid="{9200503D-9B04-4580-A979-A0A5AA3981DC}"/>
    <cellStyle name="Output 2 2 2 4 7 3" xfId="16784" xr:uid="{CFE5FD89-9203-432E-AE4D-9A2A11D56948}"/>
    <cellStyle name="Output 2 2 2 4 7 3 2" xfId="28316" xr:uid="{9C0C3110-0A0F-4C9F-A655-90BBD9C90818}"/>
    <cellStyle name="Output 2 2 2 4 7 4" xfId="23915" xr:uid="{27354A48-85BC-4565-801B-B8A4A755B5DB}"/>
    <cellStyle name="Output 2 2 2 4 7 5" xfId="12635" xr:uid="{4EAFD1E8-A05E-4941-828B-538D1E858CE3}"/>
    <cellStyle name="Output 2 2 2 4 8" xfId="3243" xr:uid="{98A06D6F-1B93-42DF-891D-D9E9E9FFEDA5}"/>
    <cellStyle name="Output 2 2 2 4 8 2" xfId="6142" xr:uid="{7DBC3837-3E23-4883-85FA-8119592CACB8}"/>
    <cellStyle name="Output 2 2 2 4 8 2 2" xfId="18415" xr:uid="{CF151671-FE6F-4BE4-8349-DCB0EFB4C23C}"/>
    <cellStyle name="Output 2 2 2 4 8 2 2 2" xfId="29953" xr:uid="{F751EB4D-68DC-4AEB-B2EE-F7CC83EF89A0}"/>
    <cellStyle name="Output 2 2 2 4 8 2 3" xfId="26890" xr:uid="{E39CBCD9-C599-48F1-B169-42BE73B12CD1}"/>
    <cellStyle name="Output 2 2 2 4 8 2 4" xfId="15484" xr:uid="{E02540DB-71C4-43DA-9CBC-8E0D6D9414F9}"/>
    <cellStyle name="Output 2 2 2 4 8 3" xfId="16861" xr:uid="{33D110E0-29A9-45DB-B1B8-29609E5EC0E9}"/>
    <cellStyle name="Output 2 2 2 4 8 3 2" xfId="28393" xr:uid="{56ACFB11-DA07-4607-B381-604EA717D52A}"/>
    <cellStyle name="Output 2 2 2 4 8 4" xfId="23992" xr:uid="{F9D75A5B-5493-4875-BB5C-013A6CD99BE2}"/>
    <cellStyle name="Output 2 2 2 4 8 5" xfId="12712" xr:uid="{0FA6D7F0-F039-432D-9A6E-7DA962BCFA6D}"/>
    <cellStyle name="Output 2 2 2 4 9" xfId="5052" xr:uid="{69469E3C-F783-4350-9253-2FCCCF2D3736}"/>
    <cellStyle name="Output 2 2 2 4 9 2" xfId="17325" xr:uid="{A69F2243-BB23-4B82-AA82-45EA048EB0D6}"/>
    <cellStyle name="Output 2 2 2 4 9 2 2" xfId="28863" xr:uid="{BBFD6246-42F7-4570-8E63-E9AFD54AD0A9}"/>
    <cellStyle name="Output 2 2 2 4 9 3" xfId="25800" xr:uid="{F45F4B6A-D80A-410E-A51E-9ADE3C4A5C8E}"/>
    <cellStyle name="Output 2 2 2 4 9 4" xfId="14474" xr:uid="{038E1511-169E-431F-9D6B-07FB5276549B}"/>
    <cellStyle name="Output 2 2 2 5" xfId="2177" xr:uid="{060CFF8A-9036-4416-810D-379079D4738E}"/>
    <cellStyle name="Output 2 2 2 5 10" xfId="6995" xr:uid="{3F4646D4-A920-43B1-A3D1-779246B4C8FC}"/>
    <cellStyle name="Output 2 2 2 5 10 2" xfId="27327" xr:uid="{B9D9324F-941B-449F-91D6-A62DCC6C8764}"/>
    <cellStyle name="Output 2 2 2 5 10 3" xfId="15875" xr:uid="{E6E3DF0C-9107-4BF7-83E0-3C4741102803}"/>
    <cellStyle name="Output 2 2 2 5 11" xfId="8985" xr:uid="{C8D1D245-604D-4573-9832-D25A6A184DC6}"/>
    <cellStyle name="Output 2 2 2 5 11 2" xfId="22926" xr:uid="{7371FD1F-7DB7-49FB-A7D7-8FA39AA3F85D}"/>
    <cellStyle name="Output 2 2 2 5 2" xfId="2781" xr:uid="{DB83BE33-A796-404E-A179-6FA16905979A}"/>
    <cellStyle name="Output 2 2 2 5 2 2" xfId="5680" xr:uid="{2DDE6FFC-605B-45D5-BD37-5031ADB15C2C}"/>
    <cellStyle name="Output 2 2 2 5 2 2 2" xfId="17953" xr:uid="{49DD3144-D8C6-4221-B5B2-B48695D3A570}"/>
    <cellStyle name="Output 2 2 2 5 2 2 2 2" xfId="29491" xr:uid="{031AFDE3-F33F-4A5E-BBCF-FF56C1A0A40F}"/>
    <cellStyle name="Output 2 2 2 5 2 2 3" xfId="26428" xr:uid="{DD848CFB-5E0F-4CCC-91FD-DFABB0266364}"/>
    <cellStyle name="Output 2 2 2 5 2 2 4" xfId="15036" xr:uid="{67FA66BD-8A11-4BC6-8B79-D888C5F30FB7}"/>
    <cellStyle name="Output 2 2 2 5 2 3" xfId="16413" xr:uid="{19FF650F-DB50-43BF-8041-DF65EC299966}"/>
    <cellStyle name="Output 2 2 2 5 2 3 2" xfId="27931" xr:uid="{F4AA0097-89F8-452B-8474-89018A649DC2}"/>
    <cellStyle name="Output 2 2 2 5 2 4" xfId="23530" xr:uid="{2662A228-6A9A-4209-BCCB-7B461392A92F}"/>
    <cellStyle name="Output 2 2 2 5 2 5" xfId="12320" xr:uid="{8D8B8662-438C-4DAE-8FAA-DAC5C2178E02}"/>
    <cellStyle name="Output 2 2 2 5 3" xfId="2891" xr:uid="{88A94675-3F49-4283-A3F5-6402FC6741EB}"/>
    <cellStyle name="Output 2 2 2 5 3 2" xfId="5790" xr:uid="{52AF0BAA-3BFA-4CA0-8C49-0C76A8445209}"/>
    <cellStyle name="Output 2 2 2 5 3 2 2" xfId="18063" xr:uid="{3EB1EE2B-C34E-4050-A21B-4756D443195A}"/>
    <cellStyle name="Output 2 2 2 5 3 2 2 2" xfId="29601" xr:uid="{54840B00-93CE-4698-A2B3-88B18EEDA9CE}"/>
    <cellStyle name="Output 2 2 2 5 3 2 3" xfId="26538" xr:uid="{9F3CBA63-8DD1-4AAE-A4B9-70E10394B5A1}"/>
    <cellStyle name="Output 2 2 2 5 3 2 4" xfId="15133" xr:uid="{DA328DAA-0916-4675-97A8-41CD8DEAEFA7}"/>
    <cellStyle name="Output 2 2 2 5 3 3" xfId="16510" xr:uid="{621B6165-ED47-4983-A747-678BBC520D62}"/>
    <cellStyle name="Output 2 2 2 5 3 3 2" xfId="28041" xr:uid="{8F7747C0-5C00-4731-91E9-82DB3C7F3903}"/>
    <cellStyle name="Output 2 2 2 5 3 4" xfId="23640" xr:uid="{D86FC9DF-7C85-4A68-B2DD-BF797B1881D4}"/>
    <cellStyle name="Output 2 2 2 5 3 5" xfId="12393" xr:uid="{C0160570-0ECB-4023-84E9-B1234F0FE563}"/>
    <cellStyle name="Output 2 2 2 5 4" xfId="2995" xr:uid="{B1FDFE44-5BB7-4545-BEC0-CECFCCD7D29D}"/>
    <cellStyle name="Output 2 2 2 5 4 2" xfId="5894" xr:uid="{81FA6F22-5E23-4096-AAC0-0CA01FA87DE5}"/>
    <cellStyle name="Output 2 2 2 5 4 2 2" xfId="18167" xr:uid="{4FD26790-5381-4934-AC1F-482371FAFFCE}"/>
    <cellStyle name="Output 2 2 2 5 4 2 2 2" xfId="29705" xr:uid="{D8789251-4D59-41C6-BD0B-63DFECCA4C02}"/>
    <cellStyle name="Output 2 2 2 5 4 2 3" xfId="26642" xr:uid="{504EFA4E-02BE-4A22-9024-DBF1A2CC1C35}"/>
    <cellStyle name="Output 2 2 2 5 4 2 4" xfId="15236" xr:uid="{40456E71-71A9-4679-BE1F-F80E78C48C66}"/>
    <cellStyle name="Output 2 2 2 5 4 3" xfId="16613" xr:uid="{6E880351-8695-4823-8E9C-F976CA49DB79}"/>
    <cellStyle name="Output 2 2 2 5 4 3 2" xfId="28145" xr:uid="{D8DEA737-C81C-4C07-A27C-E572ABB340A6}"/>
    <cellStyle name="Output 2 2 2 5 4 4" xfId="23744" xr:uid="{C6B54305-5984-4198-ABC9-2FD43D889917}"/>
    <cellStyle name="Output 2 2 2 5 4 5" xfId="12479" xr:uid="{848D5E12-AD17-473B-B08B-A23F2200F315}"/>
    <cellStyle name="Output 2 2 2 5 5" xfId="3058" xr:uid="{7F96AD03-4F64-426E-8704-704AFA896968}"/>
    <cellStyle name="Output 2 2 2 5 5 2" xfId="5957" xr:uid="{3A8568AB-8CA5-4B1C-BB5D-9AA14F0786DB}"/>
    <cellStyle name="Output 2 2 2 5 5 2 2" xfId="18230" xr:uid="{843ECEE5-5148-4DAB-A72C-C775E419D6A3}"/>
    <cellStyle name="Output 2 2 2 5 5 2 2 2" xfId="29768" xr:uid="{650F2878-1FE9-48D5-A37C-F77D11D49AED}"/>
    <cellStyle name="Output 2 2 2 5 5 2 3" xfId="26705" xr:uid="{6C87C00A-13BD-41F5-827F-686240F714AC}"/>
    <cellStyle name="Output 2 2 2 5 5 2 4" xfId="15299" xr:uid="{C9625B63-0C96-4D2B-920A-ABEE2A6F0194}"/>
    <cellStyle name="Output 2 2 2 5 5 3" xfId="16676" xr:uid="{DD5B8AE6-0A85-413B-80BD-0145A44949C2}"/>
    <cellStyle name="Output 2 2 2 5 5 3 2" xfId="28208" xr:uid="{437DDACA-6048-4C37-9553-3712ADD4AB34}"/>
    <cellStyle name="Output 2 2 2 5 5 4" xfId="23807" xr:uid="{0FB97B46-5828-4D18-B022-B167AEEA95E1}"/>
    <cellStyle name="Output 2 2 2 5 5 5" xfId="12533" xr:uid="{F62A7589-9D86-46E1-A59F-0FDADDC8AA41}"/>
    <cellStyle name="Output 2 2 2 5 6" xfId="3118" xr:uid="{59294B96-8E98-4177-B6E6-D72BF8F81135}"/>
    <cellStyle name="Output 2 2 2 5 6 2" xfId="6017" xr:uid="{0D52307A-F77A-4EA5-B2EB-9097D56ECCE5}"/>
    <cellStyle name="Output 2 2 2 5 6 2 2" xfId="18290" xr:uid="{69422571-DBB7-4B62-BAD2-EEBB0F989D42}"/>
    <cellStyle name="Output 2 2 2 5 6 2 2 2" xfId="29828" xr:uid="{B16463FF-9054-43D4-A6E3-FB56B401C2C6}"/>
    <cellStyle name="Output 2 2 2 5 6 2 3" xfId="26765" xr:uid="{175F429F-52A2-44FB-9FC4-1BD110360A5C}"/>
    <cellStyle name="Output 2 2 2 5 6 2 4" xfId="15359" xr:uid="{868A8EA7-9262-44B3-986B-B5F3F4826A10}"/>
    <cellStyle name="Output 2 2 2 5 6 3" xfId="16736" xr:uid="{28A5D3CE-6BAE-43E6-8562-2379C5EF7B5E}"/>
    <cellStyle name="Output 2 2 2 5 6 3 2" xfId="28268" xr:uid="{CBEF9F88-D4D9-483F-A522-35202ED63436}"/>
    <cellStyle name="Output 2 2 2 5 6 4" xfId="23867" xr:uid="{3478009F-2115-4CC2-8F4B-A9AD51616372}"/>
    <cellStyle name="Output 2 2 2 5 6 5" xfId="12587" xr:uid="{3E39848E-1C4A-4D27-ADAE-F29E3070BDE6}"/>
    <cellStyle name="Output 2 2 2 5 7" xfId="3190" xr:uid="{AC52566F-58D3-4B1C-B072-40CF55EDFF90}"/>
    <cellStyle name="Output 2 2 2 5 7 2" xfId="6089" xr:uid="{B420D9D1-A164-409B-92CD-4710484D6D47}"/>
    <cellStyle name="Output 2 2 2 5 7 2 2" xfId="18362" xr:uid="{D2CE5BEC-1FBD-462B-B19E-99C90C146E93}"/>
    <cellStyle name="Output 2 2 2 5 7 2 2 2" xfId="29900" xr:uid="{E4FBA542-FFED-4F36-8F49-298147655511}"/>
    <cellStyle name="Output 2 2 2 5 7 2 3" xfId="26837" xr:uid="{45C13B00-E995-44FD-B7AC-7BF50D9607C0}"/>
    <cellStyle name="Output 2 2 2 5 7 2 4" xfId="15431" xr:uid="{B4D1E0DA-ED9E-4E73-8A77-2E8D129DBEEA}"/>
    <cellStyle name="Output 2 2 2 5 7 3" xfId="16808" xr:uid="{67A39425-A93F-4458-ACFD-6CD332B5DBC2}"/>
    <cellStyle name="Output 2 2 2 5 7 3 2" xfId="28340" xr:uid="{13BA64AE-C97E-49F6-99FC-A4943990974D}"/>
    <cellStyle name="Output 2 2 2 5 7 4" xfId="23939" xr:uid="{854D0A96-3A43-41BC-9141-DD987D0D4029}"/>
    <cellStyle name="Output 2 2 2 5 7 5" xfId="12659" xr:uid="{33B9D773-C907-4E52-B46C-2A862EFAA65C}"/>
    <cellStyle name="Output 2 2 2 5 8" xfId="3267" xr:uid="{BA15EF27-669F-458E-941C-DBFB3F83643A}"/>
    <cellStyle name="Output 2 2 2 5 8 2" xfId="6166" xr:uid="{FE9D111E-57AB-48CB-9E2D-B548A1A91345}"/>
    <cellStyle name="Output 2 2 2 5 8 2 2" xfId="18439" xr:uid="{C18B69D8-1917-4A07-A917-A6C87A47A0D3}"/>
    <cellStyle name="Output 2 2 2 5 8 2 2 2" xfId="29977" xr:uid="{CB6CD444-FC99-4B7B-8D14-75A87DC8C551}"/>
    <cellStyle name="Output 2 2 2 5 8 2 3" xfId="26914" xr:uid="{87E2A852-F6DD-44F2-9FF2-F7051257CA1E}"/>
    <cellStyle name="Output 2 2 2 5 8 2 4" xfId="15508" xr:uid="{D424FAF6-E1AD-48D9-8BCE-E505D8706AC4}"/>
    <cellStyle name="Output 2 2 2 5 8 3" xfId="16885" xr:uid="{019B25C5-7E4D-47A5-B4B2-61F1AF1CE154}"/>
    <cellStyle name="Output 2 2 2 5 8 3 2" xfId="28417" xr:uid="{470C106D-F8D3-4374-BC29-067B8022E957}"/>
    <cellStyle name="Output 2 2 2 5 8 4" xfId="24016" xr:uid="{4A09CDFC-44A0-4CE0-8CD7-089414617890}"/>
    <cellStyle name="Output 2 2 2 5 8 5" xfId="12736" xr:uid="{13A084E8-9A0A-4ABB-9D46-196B2799AEE3}"/>
    <cellStyle name="Output 2 2 2 5 9" xfId="5076" xr:uid="{8AA8160F-F6C9-4074-BC94-E78803D36D4B}"/>
    <cellStyle name="Output 2 2 2 5 9 2" xfId="17349" xr:uid="{B7A61858-301A-40F6-BB0A-DB110C9BF57B}"/>
    <cellStyle name="Output 2 2 2 5 9 2 2" xfId="28887" xr:uid="{FF3A99D0-159B-4D37-9D5E-FCBDC832679D}"/>
    <cellStyle name="Output 2 2 2 5 9 3" xfId="25824" xr:uid="{EE00FDA3-0329-402A-81FE-ED27EED609B2}"/>
    <cellStyle name="Output 2 2 2 5 9 4" xfId="14498" xr:uid="{2C325CD9-2B7E-4EF9-BE96-A923D6C3B037}"/>
    <cellStyle name="Output 2 2 2 6" xfId="1273" xr:uid="{939131CA-A7A8-433D-9D07-B0FD912C4A7C}"/>
    <cellStyle name="Output 2 2 2 6 2" xfId="4176" xr:uid="{12FC7E0B-8D5A-4ED2-8A60-3F4853E20970}"/>
    <cellStyle name="Output 2 2 2 6 2 2" xfId="17174" xr:uid="{7A626B0E-2CC0-492A-B9FE-B2DE545FABBD}"/>
    <cellStyle name="Output 2 2 2 6 2 2 2" xfId="28712" xr:uid="{59C058F6-FC9C-4373-A3F0-27A2AD704262}"/>
    <cellStyle name="Output 2 2 2 6 2 3" xfId="24924" xr:uid="{6ACE7133-DFD8-4CCF-AA81-6C90F898FAF6}"/>
    <cellStyle name="Output 2 2 2 6 2 4" xfId="13598" xr:uid="{337C044C-F6A6-4156-94BC-EAD9B9F1A601}"/>
    <cellStyle name="Output 2 2 2 6 3" xfId="8239" xr:uid="{2D6A64CC-29E6-4657-AFFA-DB55624E3543}"/>
    <cellStyle name="Output 2 2 2 6 3 2" xfId="27152" xr:uid="{5BD1B363-A531-40ED-8E20-853A8864C498}"/>
    <cellStyle name="Output 2 2 2 6 3 3" xfId="15700" xr:uid="{00EB429E-DDA6-472C-927C-5F62D863CBDA}"/>
    <cellStyle name="Output 2 2 2 6 4" xfId="9673" xr:uid="{0ADBBD07-D3A9-46CA-BBB5-15946FBBCA23}"/>
    <cellStyle name="Output 2 2 2 6 4 2" xfId="22026" xr:uid="{C377FD3B-0A9A-452D-B2AC-8C3880E3E940}"/>
    <cellStyle name="Output 2 2 2 7" xfId="2340" xr:uid="{8D55D07B-9EFE-4B24-9F6B-07FF45A79B76}"/>
    <cellStyle name="Output 2 2 2 7 2" xfId="5239" xr:uid="{25F46C37-B3A6-410D-A2D5-E09198AAABF1}"/>
    <cellStyle name="Output 2 2 2 7 2 2" xfId="17512" xr:uid="{7B3219C1-9703-4667-AEE9-7658BF56FD3E}"/>
    <cellStyle name="Output 2 2 2 7 2 2 2" xfId="29050" xr:uid="{53A831D5-E8E8-4CD3-ABC9-5EFE1471881A}"/>
    <cellStyle name="Output 2 2 2 7 2 3" xfId="25987" xr:uid="{3704F913-7EFC-4B98-AF5D-94E682D5A7EA}"/>
    <cellStyle name="Output 2 2 2 7 2 4" xfId="14651" xr:uid="{35FE4FDD-6C25-4BD2-AB2D-FDE83C997126}"/>
    <cellStyle name="Output 2 2 2 7 3" xfId="16028" xr:uid="{A822F703-C189-4FE2-B45C-490C28C8B7BE}"/>
    <cellStyle name="Output 2 2 2 7 3 2" xfId="27490" xr:uid="{680C3552-DA24-41DF-9E0E-C7700D286D77}"/>
    <cellStyle name="Output 2 2 2 7 4" xfId="23089" xr:uid="{37C9B546-9867-4667-9563-C6E2FBD47866}"/>
    <cellStyle name="Output 2 2 2 7 5" xfId="12010" xr:uid="{81CD48B3-CC0E-4A0A-92BF-B5DAB0EC1E8E}"/>
    <cellStyle name="Output 2 2 2 8" xfId="2253" xr:uid="{851A339D-823B-4EC3-A729-06A18FB57688}"/>
    <cellStyle name="Output 2 2 2 8 2" xfId="5152" xr:uid="{1C36FBF6-E9AD-45CB-AFAA-245DF866CFC4}"/>
    <cellStyle name="Output 2 2 2 8 2 2" xfId="17425" xr:uid="{DD3512C9-FFAB-4420-B6F1-F097EF6C3708}"/>
    <cellStyle name="Output 2 2 2 8 2 2 2" xfId="28963" xr:uid="{E6A1EA3A-8A08-486D-B89E-5036BBD9F24E}"/>
    <cellStyle name="Output 2 2 2 8 2 3" xfId="25900" xr:uid="{4972DB60-30B7-4375-91FE-1FF39A67D461}"/>
    <cellStyle name="Output 2 2 2 8 2 4" xfId="14568" xr:uid="{BDAD9526-7BBB-4927-99A6-51023775C150}"/>
    <cellStyle name="Output 2 2 2 8 3" xfId="15945" xr:uid="{A671B1EC-7432-43AC-95A6-9146192A15C8}"/>
    <cellStyle name="Output 2 2 2 8 3 2" xfId="27403" xr:uid="{9507B6BE-6BCD-439B-8761-136E4864F61A}"/>
    <cellStyle name="Output 2 2 2 8 4" xfId="23002" xr:uid="{50E94E6B-FB0A-4060-A943-CCC32B3C0D5B}"/>
    <cellStyle name="Output 2 2 2 8 5" xfId="11943" xr:uid="{79920FED-B002-4026-8931-40EA9EB6E6D8}"/>
    <cellStyle name="Output 2 2 2 9" xfId="2413" xr:uid="{8AC2143E-7508-4319-B9A2-39F7547FB53A}"/>
    <cellStyle name="Output 2 2 2 9 2" xfId="5312" xr:uid="{F4E00B70-3254-445C-8FBB-52668A2C67EC}"/>
    <cellStyle name="Output 2 2 2 9 2 2" xfId="17585" xr:uid="{FAD4D566-3378-49DC-85BE-5E4509C4E571}"/>
    <cellStyle name="Output 2 2 2 9 2 2 2" xfId="29123" xr:uid="{D298C974-49C9-4698-B4E4-780C73FFC823}"/>
    <cellStyle name="Output 2 2 2 9 2 3" xfId="26060" xr:uid="{209C5CC6-FDFE-4728-8DFA-740FD107AE9C}"/>
    <cellStyle name="Output 2 2 2 9 2 4" xfId="14714" xr:uid="{747892FE-9F69-4F4B-A9B4-3252FD7B3F2A}"/>
    <cellStyle name="Output 2 2 2 9 3" xfId="16091" xr:uid="{329B7851-FBDA-4D78-BE94-0C8D933DAA87}"/>
    <cellStyle name="Output 2 2 2 9 3 2" xfId="27563" xr:uid="{FAFC1C14-4656-4369-AE7E-6D7DD2ABA03B}"/>
    <cellStyle name="Output 2 2 2 9 4" xfId="23162" xr:uid="{37E45B78-7F39-4C24-B436-05A48FECD68A}"/>
    <cellStyle name="Output 2 2 2 9 5" xfId="12058" xr:uid="{B562FA14-275C-49E2-B8EF-225F29289D0E}"/>
    <cellStyle name="Output 2 2 3" xfId="1493" xr:uid="{A5B8816D-9242-4075-8A17-F7287AE63B85}"/>
    <cellStyle name="Output 2 2 3 10" xfId="7651" xr:uid="{C553CE0C-BE4B-4EAE-99C4-94676E790DCD}"/>
    <cellStyle name="Output 2 2 3 10 2" xfId="27205" xr:uid="{FC331EED-8EE8-4925-A071-780C5725F312}"/>
    <cellStyle name="Output 2 2 3 10 3" xfId="15753" xr:uid="{137F2EBF-2E01-41C9-A019-C0699B40784F}"/>
    <cellStyle name="Output 2 2 3 11" xfId="9140" xr:uid="{DC60FC34-B7D5-46D1-AEBB-E54B8F605138}"/>
    <cellStyle name="Output 2 2 3 11 2" xfId="22246" xr:uid="{436B1AF5-2FA6-41D4-8B26-0A08F4506301}"/>
    <cellStyle name="Output 2 2 3 2" xfId="2386" xr:uid="{6AE09082-FF81-4FEB-9A05-A7E3F954EE78}"/>
    <cellStyle name="Output 2 2 3 2 2" xfId="5285" xr:uid="{49563A11-89C0-4399-AC30-DB141645ACA2}"/>
    <cellStyle name="Output 2 2 3 2 2 2" xfId="8554" xr:uid="{6F7DB0D6-9BE3-4151-8B40-D4DB0D685CB8}"/>
    <cellStyle name="Output 2 2 3 2 2 2 2" xfId="29096" xr:uid="{63A114A5-0709-4336-A0FD-4FC13D716E3C}"/>
    <cellStyle name="Output 2 2 3 2 2 2 3" xfId="17558" xr:uid="{0452C100-1B82-40A5-8B44-FF0D10B983FE}"/>
    <cellStyle name="Output 2 2 3 2 2 3" xfId="9988" xr:uid="{7A9748BA-A747-4CF8-902C-911F80FEC6DD}"/>
    <cellStyle name="Output 2 2 3 2 2 3 2" xfId="26033" xr:uid="{C020F42F-CECB-4850-BCFC-695363F9903E}"/>
    <cellStyle name="Output 2 2 3 2 3" xfId="8305" xr:uid="{00CD2D02-842F-440D-A201-9E6C9AFC9A48}"/>
    <cellStyle name="Output 2 2 3 2 3 2" xfId="9739" xr:uid="{DE327C3A-EB8B-457F-AD0F-63349170C676}"/>
    <cellStyle name="Output 2 2 3 2 3 2 2" xfId="27536" xr:uid="{A16960AF-5DAC-45FA-A8D6-E095FBD103C2}"/>
    <cellStyle name="Output 2 2 3 2 4" xfId="7903" xr:uid="{71C74457-3476-4C87-B1D1-A8F76B623205}"/>
    <cellStyle name="Output 2 2 3 2 4 2" xfId="23135" xr:uid="{73C80A8D-9026-4065-9EED-865A0943E34E}"/>
    <cellStyle name="Output 2 2 3 2 5" xfId="9337" xr:uid="{CC15CC81-12A4-4224-816E-0EABE6ED47DC}"/>
    <cellStyle name="Output 2 2 3 3" xfId="1123" xr:uid="{1DEF71F2-BF72-4B62-9909-19EE4C12A9F3}"/>
    <cellStyle name="Output 2 2 3 3 2" xfId="4026" xr:uid="{D0C18B82-FB1D-4BC4-9065-EA18EF829539}"/>
    <cellStyle name="Output 2 2 3 3 2 2" xfId="8565" xr:uid="{CCFB676D-49A2-4035-9729-0DDC37BB87A1}"/>
    <cellStyle name="Output 2 2 3 3 2 2 2" xfId="28674" xr:uid="{38C6E6C5-36E6-4DE3-9DE1-3BA445891950}"/>
    <cellStyle name="Output 2 2 3 3 2 2 3" xfId="17136" xr:uid="{E4CAEAB7-7C33-4902-966F-172542C93AA5}"/>
    <cellStyle name="Output 2 2 3 3 2 3" xfId="9999" xr:uid="{77A0DB32-618C-4EF0-B91B-8B8823923BFD}"/>
    <cellStyle name="Output 2 2 3 3 2 3 2" xfId="24774" xr:uid="{2B63BEB5-30A3-4DF6-A080-31E3C2597BA1}"/>
    <cellStyle name="Output 2 2 3 3 3" xfId="8248" xr:uid="{11B65E83-8A2C-46B1-9A26-6A37BC5709E3}"/>
    <cellStyle name="Output 2 2 3 3 3 2" xfId="9682" xr:uid="{0B339068-69BF-45F4-83E8-3055B0C7D2FC}"/>
    <cellStyle name="Output 2 2 3 3 3 2 2" xfId="27114" xr:uid="{04ADAFE9-AB8E-44E0-A5DD-0EF06579246E}"/>
    <cellStyle name="Output 2 2 3 3 4" xfId="7914" xr:uid="{99641CBD-8B0A-4527-9D80-D4E31C7440A1}"/>
    <cellStyle name="Output 2 2 3 3 4 2" xfId="21876" xr:uid="{0CD11811-5A82-44C1-8DE5-14E86FDCAF07}"/>
    <cellStyle name="Output 2 2 3 3 5" xfId="9348" xr:uid="{0AFAC75C-D5D2-46E5-A9EB-FDB88E37D599}"/>
    <cellStyle name="Output 2 2 3 4" xfId="2786" xr:uid="{CEC2C660-A3EE-40E3-88FE-EE6C2503C3CA}"/>
    <cellStyle name="Output 2 2 3 4 2" xfId="5685" xr:uid="{178C1AD9-E389-48E5-B679-EA78DD60CB16}"/>
    <cellStyle name="Output 2 2 3 4 2 2" xfId="17958" xr:uid="{0BB45133-6695-4A0C-8D25-E69FDDC91D94}"/>
    <cellStyle name="Output 2 2 3 4 2 2 2" xfId="29496" xr:uid="{E87C3EF5-4A50-4C21-AC80-C012061A9845}"/>
    <cellStyle name="Output 2 2 3 4 2 3" xfId="26433" xr:uid="{AECB056F-D87D-4452-B8F7-6CE28A841CF0}"/>
    <cellStyle name="Output 2 2 3 4 2 4" xfId="15041" xr:uid="{A7CBF26D-F6D1-40F5-A4A5-3B167B535070}"/>
    <cellStyle name="Output 2 2 3 4 3" xfId="8345" xr:uid="{9358B020-25CB-4CBD-B48F-F7E04EB1D9CB}"/>
    <cellStyle name="Output 2 2 3 4 3 2" xfId="27936" xr:uid="{67C4ACD7-82DC-45AE-9868-394D861B151A}"/>
    <cellStyle name="Output 2 2 3 4 3 3" xfId="16418" xr:uid="{E7F0D40B-347B-482C-83C9-19AD6A1FFF76}"/>
    <cellStyle name="Output 2 2 3 4 4" xfId="9779" xr:uid="{68A5AB35-459A-4E31-A1DE-BD9B2CDAC3AA}"/>
    <cellStyle name="Output 2 2 3 4 4 2" xfId="23535" xr:uid="{EB1845E8-EF6F-4B5C-895F-A3FCC108A0A1}"/>
    <cellStyle name="Output 2 2 3 5" xfId="767" xr:uid="{56F98436-5DF7-43EA-B6B2-179E5106FC33}"/>
    <cellStyle name="Output 2 2 3 5 2" xfId="3670" xr:uid="{F0515469-019F-4936-BD2B-C05817994979}"/>
    <cellStyle name="Output 2 2 3 5 2 2" xfId="16953" xr:uid="{D2C917F9-5E8F-4AE6-8932-37C749E4A052}"/>
    <cellStyle name="Output 2 2 3 5 2 2 2" xfId="28485" xr:uid="{C4F0F91F-C708-4D20-A2AB-FA6054C6B371}"/>
    <cellStyle name="Output 2 2 3 5 2 3" xfId="24418" xr:uid="{9F68D77B-1251-434F-B616-D2154E0434C4}"/>
    <cellStyle name="Output 2 2 3 5 2 4" xfId="13137" xr:uid="{3B703A02-D089-4656-835E-EF258C9A5E23}"/>
    <cellStyle name="Output 2 2 3 5 3" xfId="6641" xr:uid="{3B10E1CE-7252-4EC5-A1A7-E85CB221D4B6}"/>
    <cellStyle name="Output 2 2 3 5 3 2" xfId="26925" xr:uid="{A8CDA01B-4008-4C16-B71D-7986CB679EC0}"/>
    <cellStyle name="Output 2 2 3 5 3 3" xfId="15518" xr:uid="{04B7EAF4-E49F-4444-98EE-75D02D191A6F}"/>
    <cellStyle name="Output 2 2 3 5 4" xfId="8897" xr:uid="{07F4CD37-E63D-4920-9A7F-32A314DB9B29}"/>
    <cellStyle name="Output 2 2 3 5 4 2" xfId="21520" xr:uid="{D87116CE-A117-4056-B3FC-89ACEF99888A}"/>
    <cellStyle name="Output 2 2 3 6" xfId="2297" xr:uid="{5142F5D9-DA3E-49DE-B1CD-6228BE10685E}"/>
    <cellStyle name="Output 2 2 3 6 2" xfId="5196" xr:uid="{2120F54B-19C1-4527-B9C4-FD64153C5F40}"/>
    <cellStyle name="Output 2 2 3 6 2 2" xfId="17469" xr:uid="{FF62FCE2-1085-4E20-BAF5-54460A5D6B9C}"/>
    <cellStyle name="Output 2 2 3 6 2 2 2" xfId="29007" xr:uid="{E23B9A1A-569D-470D-B9C7-524A3CB26DE5}"/>
    <cellStyle name="Output 2 2 3 6 2 3" xfId="25944" xr:uid="{B3B5F5B3-CD73-4025-B02A-595449D38731}"/>
    <cellStyle name="Output 2 2 3 6 2 4" xfId="14609" xr:uid="{897BA4C6-071B-48C4-A200-7CBB178927D0}"/>
    <cellStyle name="Output 2 2 3 6 3" xfId="15986" xr:uid="{F86EF644-31F5-4A77-8DB4-75882CAC7805}"/>
    <cellStyle name="Output 2 2 3 6 3 2" xfId="27447" xr:uid="{561FCE5C-B405-4023-A12D-ED08194BA5AD}"/>
    <cellStyle name="Output 2 2 3 6 4" xfId="23046" xr:uid="{BE68F2C4-229C-432C-9D38-8E1162918017}"/>
    <cellStyle name="Output 2 2 3 6 5" xfId="11975" xr:uid="{126B3F93-99CA-4E9B-9374-6627AF44E7C3}"/>
    <cellStyle name="Output 2 2 3 7" xfId="2901" xr:uid="{D82BDE91-FEF2-433C-A23D-14CC372FFBCA}"/>
    <cellStyle name="Output 2 2 3 7 2" xfId="5800" xr:uid="{FD6FB5BC-5543-413E-A21E-B23117CD50E3}"/>
    <cellStyle name="Output 2 2 3 7 2 2" xfId="18073" xr:uid="{B391FAAC-3F19-418F-861E-E673D8CB3C7D}"/>
    <cellStyle name="Output 2 2 3 7 2 2 2" xfId="29611" xr:uid="{2A367C50-37B4-4CF3-A50E-E43E4469A19B}"/>
    <cellStyle name="Output 2 2 3 7 2 3" xfId="26548" xr:uid="{7BAD93CA-2EEE-4CDB-A3DC-09D6CDFDC63F}"/>
    <cellStyle name="Output 2 2 3 7 2 4" xfId="15143" xr:uid="{7BE459FE-A1A8-498D-B43E-539FFB58F09F}"/>
    <cellStyle name="Output 2 2 3 7 3" xfId="16520" xr:uid="{5700B3A5-FD5E-492D-8DD2-C11CCF6E2C27}"/>
    <cellStyle name="Output 2 2 3 7 3 2" xfId="28051" xr:uid="{33D794A6-B107-4B55-946F-B53ABC88D1A4}"/>
    <cellStyle name="Output 2 2 3 7 4" xfId="23650" xr:uid="{C1F91173-9374-47FF-BE8F-5038C53F5616}"/>
    <cellStyle name="Output 2 2 3 7 5" xfId="12401" xr:uid="{0E6A8067-5E85-44A9-9BEF-34142E20B3FA}"/>
    <cellStyle name="Output 2 2 3 8" xfId="2477" xr:uid="{625762C4-5752-4314-B1B1-9FD768BDE82B}"/>
    <cellStyle name="Output 2 2 3 8 2" xfId="5376" xr:uid="{1DDFA65D-2B5C-4618-BA65-7303B9C09008}"/>
    <cellStyle name="Output 2 2 3 8 2 2" xfId="17649" xr:uid="{20AE0213-9CC4-4759-8A30-B1B31E361E29}"/>
    <cellStyle name="Output 2 2 3 8 2 2 2" xfId="29187" xr:uid="{6C7A0B0B-F37A-47EB-A4AE-AF0C2186C1D9}"/>
    <cellStyle name="Output 2 2 3 8 2 3" xfId="26124" xr:uid="{654AA07E-0ADD-47C8-8751-482670ACB21C}"/>
    <cellStyle name="Output 2 2 3 8 2 4" xfId="14772" xr:uid="{AAB88BD2-4BA5-4213-8F47-5DCE4E0DC70D}"/>
    <cellStyle name="Output 2 2 3 8 3" xfId="16149" xr:uid="{BB150C26-EDB8-4367-B565-A4B9C4EBDBB3}"/>
    <cellStyle name="Output 2 2 3 8 3 2" xfId="27627" xr:uid="{563433BF-3BA9-4AFF-AC3C-7EDB49707775}"/>
    <cellStyle name="Output 2 2 3 8 4" xfId="23226" xr:uid="{88EE2602-BB62-447A-A27F-7C8C1EE2578D}"/>
    <cellStyle name="Output 2 2 3 8 5" xfId="12111" xr:uid="{87BF2AD3-E9B3-46B6-A164-31E34E330284}"/>
    <cellStyle name="Output 2 2 3 9" xfId="4396" xr:uid="{4B407A1F-81A5-48DF-AC9E-FF7E151289F1}"/>
    <cellStyle name="Output 2 2 3 9 2" xfId="17227" xr:uid="{C8A38427-EDA8-4698-8E7E-CF0E0248C776}"/>
    <cellStyle name="Output 2 2 3 9 2 2" xfId="28765" xr:uid="{76CDEDD1-A8B4-481D-A6F5-514ABA80DA5B}"/>
    <cellStyle name="Output 2 2 3 9 3" xfId="25144" xr:uid="{B8D15E5F-C1DF-4152-A3DB-A31736F7B6E6}"/>
    <cellStyle name="Output 2 2 3 9 4" xfId="13818" xr:uid="{120F4773-0A19-4551-B450-DBDBE110C740}"/>
    <cellStyle name="Output 2 2 4" xfId="1553" xr:uid="{AAA69649-EA4D-445D-AD29-EE87BAD9F453}"/>
    <cellStyle name="Output 2 2 4 10" xfId="7546" xr:uid="{367175F1-61B5-40D9-A3AF-D41467892C66}"/>
    <cellStyle name="Output 2 2 4 10 2" xfId="27210" xr:uid="{3617E2D3-48CD-41CF-92CB-E6404EC8B110}"/>
    <cellStyle name="Output 2 2 4 10 3" xfId="15758" xr:uid="{EAD947C5-42E4-46D9-99D7-49F2A26160E0}"/>
    <cellStyle name="Output 2 2 4 11" xfId="9134" xr:uid="{28D64890-E00F-4A4B-B757-21FB32B667AA}"/>
    <cellStyle name="Output 2 2 4 11 2" xfId="22306" xr:uid="{9A21CF79-2C72-4544-AA91-09988A404D7E}"/>
    <cellStyle name="Output 2 2 4 2" xfId="2653" xr:uid="{84DBB8A2-9F2F-4399-9F4D-2BA5905E2DE8}"/>
    <cellStyle name="Output 2 2 4 2 2" xfId="5552" xr:uid="{EFEED2E0-449B-44C2-82D5-31AF39CFF904}"/>
    <cellStyle name="Output 2 2 4 2 2 2" xfId="8530" xr:uid="{230E40BC-364A-4061-A373-211395594B70}"/>
    <cellStyle name="Output 2 2 4 2 2 2 2" xfId="29363" xr:uid="{965C3B24-E090-4B9E-983C-B9948D5E1C14}"/>
    <cellStyle name="Output 2 2 4 2 2 2 3" xfId="17825" xr:uid="{0FD4017D-C0F1-4AF0-8EE7-8E1EC365BC82}"/>
    <cellStyle name="Output 2 2 4 2 2 3" xfId="9964" xr:uid="{3AE72C24-D56C-4C6D-8D8C-7CDD32668E78}"/>
    <cellStyle name="Output 2 2 4 2 2 3 2" xfId="26300" xr:uid="{6F60CC3A-A251-483F-957F-F88F81ECCEB3}"/>
    <cellStyle name="Output 2 2 4 2 3" xfId="8030" xr:uid="{934DAA62-0E80-476F-B968-1640D3414653}"/>
    <cellStyle name="Output 2 2 4 2 3 2" xfId="9464" xr:uid="{1A86A663-065F-4EB5-845B-C1502E924609}"/>
    <cellStyle name="Output 2 2 4 2 3 2 2" xfId="27803" xr:uid="{C93930A6-F1ED-4636-8177-618BE8F1D922}"/>
    <cellStyle name="Output 2 2 4 2 4" xfId="7879" xr:uid="{5E7132A3-23F0-419D-9CFD-92D5213543CB}"/>
    <cellStyle name="Output 2 2 4 2 4 2" xfId="23402" xr:uid="{89B04D8B-B1F6-42DB-B31D-2F86D6472A94}"/>
    <cellStyle name="Output 2 2 4 2 5" xfId="9313" xr:uid="{B374D98B-0633-4F77-8599-17DA9C4AB646}"/>
    <cellStyle name="Output 2 2 4 3" xfId="2447" xr:uid="{509D4BD2-5911-4707-9CD0-0970ABAB9C4B}"/>
    <cellStyle name="Output 2 2 4 3 2" xfId="5346" xr:uid="{A5CBD851-E5F2-422C-8993-CB40E7DF030E}"/>
    <cellStyle name="Output 2 2 4 3 2 2" xfId="8479" xr:uid="{699FA046-028F-49B8-9BB4-7DF4750475B0}"/>
    <cellStyle name="Output 2 2 4 3 2 2 2" xfId="29157" xr:uid="{E5EAA12B-68DB-4F37-9DD0-27B53A5F8D8D}"/>
    <cellStyle name="Output 2 2 4 3 2 2 3" xfId="17619" xr:uid="{473A3515-8182-4CFB-A2CD-58F8F43298AA}"/>
    <cellStyle name="Output 2 2 4 3 2 3" xfId="9913" xr:uid="{57F7C5EF-8B8B-4435-8321-F0881C4C3EBA}"/>
    <cellStyle name="Output 2 2 4 3 2 3 2" xfId="26094" xr:uid="{20F6D319-05CD-40AA-AE43-AC88F1CC223A}"/>
    <cellStyle name="Output 2 2 4 3 3" xfId="8650" xr:uid="{D97954A6-1576-4A4F-8030-7E76A246D212}"/>
    <cellStyle name="Output 2 2 4 3 3 2" xfId="10084" xr:uid="{00BDEB4F-A342-4A89-A0F8-6A4883DAFABE}"/>
    <cellStyle name="Output 2 2 4 3 3 2 2" xfId="27597" xr:uid="{8EC14147-1DC0-49B0-ADC3-E48D64F64A48}"/>
    <cellStyle name="Output 2 2 4 3 4" xfId="7828" xr:uid="{27AC0A1B-0122-428E-8EA7-6AA7D73A7BAB}"/>
    <cellStyle name="Output 2 2 4 3 4 2" xfId="23196" xr:uid="{404F74B6-6243-41B8-9FC8-D85F1DD0E829}"/>
    <cellStyle name="Output 2 2 4 3 5" xfId="9262" xr:uid="{CB5CE48E-226D-4D08-B1AF-91BDF48E7C23}"/>
    <cellStyle name="Output 2 2 4 4" xfId="2210" xr:uid="{4CBC14D4-2BBD-4E12-94A7-E744DC9E5441}"/>
    <cellStyle name="Output 2 2 4 4 2" xfId="5109" xr:uid="{5F2DCE0C-06F3-455A-976F-10938C0FCFD2}"/>
    <cellStyle name="Output 2 2 4 4 2 2" xfId="17382" xr:uid="{D03566B3-6EE8-4EA6-BD94-019BD27E0982}"/>
    <cellStyle name="Output 2 2 4 4 2 2 2" xfId="28920" xr:uid="{F6F7DE89-B3D4-4F35-9476-60AEF10EA929}"/>
    <cellStyle name="Output 2 2 4 4 2 3" xfId="25857" xr:uid="{CE640F45-CEFC-47F6-AB0C-57DED7D9C89D}"/>
    <cellStyle name="Output 2 2 4 4 2 4" xfId="14527" xr:uid="{AE63B38A-C310-49C6-87C2-1E21722AE5E7}"/>
    <cellStyle name="Output 2 2 4 4 3" xfId="8318" xr:uid="{DC20B352-567B-4702-A2E8-4A61F99B725C}"/>
    <cellStyle name="Output 2 2 4 4 3 2" xfId="27360" xr:uid="{9F33449E-CFE0-40F2-ABE7-F5A243D128D8}"/>
    <cellStyle name="Output 2 2 4 4 3 3" xfId="15904" xr:uid="{4DE20F2E-8A63-4CF6-9684-3083F9857B3B}"/>
    <cellStyle name="Output 2 2 4 4 4" xfId="9752" xr:uid="{36662739-7B69-4C3C-875B-A6E41228D215}"/>
    <cellStyle name="Output 2 2 4 4 4 2" xfId="22959" xr:uid="{6C77FB85-0E93-4906-B0AD-453CDBDCFE9A}"/>
    <cellStyle name="Output 2 2 4 5" xfId="2594" xr:uid="{13724F10-3F92-4E51-BCB6-91FCC1709770}"/>
    <cellStyle name="Output 2 2 4 5 2" xfId="5493" xr:uid="{489D1F34-ECFC-4DE1-A8F5-C0E5066EB61F}"/>
    <cellStyle name="Output 2 2 4 5 2 2" xfId="17766" xr:uid="{6B53FAED-4A89-428F-80D3-3C17D02D2A00}"/>
    <cellStyle name="Output 2 2 4 5 2 2 2" xfId="29304" xr:uid="{BA5C2D10-36A0-4BAE-BD12-3971A2B9A848}"/>
    <cellStyle name="Output 2 2 4 5 2 3" xfId="26241" xr:uid="{1B213F1E-1C80-416C-8968-3CEFAB6981D9}"/>
    <cellStyle name="Output 2 2 4 5 2 4" xfId="14872" xr:uid="{51655430-C8FC-4BB9-A431-28FEE2FED4BD}"/>
    <cellStyle name="Output 2 2 4 5 3" xfId="8707" xr:uid="{5A65A8EA-2E1A-44BC-8A27-CF2D83EA9D63}"/>
    <cellStyle name="Output 2 2 4 5 3 2" xfId="27744" xr:uid="{C0EAE8B3-AF76-493C-BC09-626B24ADCFA4}"/>
    <cellStyle name="Output 2 2 4 5 3 3" xfId="16249" xr:uid="{3674C4E3-349F-4958-85F6-890E1EFE0FFD}"/>
    <cellStyle name="Output 2 2 4 5 4" xfId="10141" xr:uid="{24EBDD79-5368-48FB-AAE6-4B7DED404012}"/>
    <cellStyle name="Output 2 2 4 5 4 2" xfId="23343" xr:uid="{11C75155-8EA7-48D7-BB38-8FBA5B9FA4AC}"/>
    <cellStyle name="Output 2 2 4 6" xfId="2464" xr:uid="{C3FA4949-0366-4802-908F-CB8D3CAFF6A8}"/>
    <cellStyle name="Output 2 2 4 6 2" xfId="5363" xr:uid="{F6CFF7B5-ADB9-48EB-84AA-24A15320B5A9}"/>
    <cellStyle name="Output 2 2 4 6 2 2" xfId="17636" xr:uid="{5F55B556-BDA0-47DB-B519-2E86E0166F45}"/>
    <cellStyle name="Output 2 2 4 6 2 2 2" xfId="29174" xr:uid="{C8D0D295-63A5-4514-B271-1E09CF9C6AD9}"/>
    <cellStyle name="Output 2 2 4 6 2 3" xfId="26111" xr:uid="{EBBBAF95-B64B-436E-8BD9-E875AE183133}"/>
    <cellStyle name="Output 2 2 4 6 2 4" xfId="14760" xr:uid="{E1221A51-58B7-4F2F-9FC4-5483963B0557}"/>
    <cellStyle name="Output 2 2 4 6 3" xfId="16137" xr:uid="{90AA2B3F-C24D-468B-BB8F-A52ED9B87EAC}"/>
    <cellStyle name="Output 2 2 4 6 3 2" xfId="27614" xr:uid="{B8BED3BE-7D11-4566-AF81-04E429A81496}"/>
    <cellStyle name="Output 2 2 4 6 4" xfId="23213" xr:uid="{6FCF5271-65AF-489F-ADAF-99A551BA1835}"/>
    <cellStyle name="Output 2 2 4 6 5" xfId="12100" xr:uid="{46B6EF62-3621-4509-87FF-4816B3711276}"/>
    <cellStyle name="Output 2 2 4 7" xfId="2560" xr:uid="{FC8BA726-10B1-49E5-9AE2-249632C94141}"/>
    <cellStyle name="Output 2 2 4 7 2" xfId="5459" xr:uid="{3F517970-5C92-4231-A61B-2F44CC669D74}"/>
    <cellStyle name="Output 2 2 4 7 2 2" xfId="17732" xr:uid="{2BC2E74C-D66D-42EE-AF33-83E540D60A53}"/>
    <cellStyle name="Output 2 2 4 7 2 2 2" xfId="29270" xr:uid="{FF674635-3E8A-4FEC-A5E2-6080A2F422E4}"/>
    <cellStyle name="Output 2 2 4 7 2 3" xfId="26207" xr:uid="{E67543FF-88E4-436A-8A8A-06E73B114D03}"/>
    <cellStyle name="Output 2 2 4 7 2 4" xfId="14845" xr:uid="{06C6F070-7AE3-43CF-A6F3-E6A04B4FA81C}"/>
    <cellStyle name="Output 2 2 4 7 3" xfId="16222" xr:uid="{3C75E55C-48BE-4A48-B9D4-A483949FDBE5}"/>
    <cellStyle name="Output 2 2 4 7 3 2" xfId="27710" xr:uid="{23C83D7F-7CCD-4724-9843-1166BD02CC14}"/>
    <cellStyle name="Output 2 2 4 7 4" xfId="23309" xr:uid="{A0144B43-4219-4115-88B2-687E79BC4A89}"/>
    <cellStyle name="Output 2 2 4 7 5" xfId="12176" xr:uid="{81399DDF-EB2F-40EB-B322-186F397E9FD2}"/>
    <cellStyle name="Output 2 2 4 8" xfId="806" xr:uid="{DEE2EE80-50BD-4BB2-952D-288A9BFE2C6D}"/>
    <cellStyle name="Output 2 2 4 8 2" xfId="3709" xr:uid="{41D29A18-3024-4F1A-A22D-944811EAA9C0}"/>
    <cellStyle name="Output 2 2 4 8 2 2" xfId="16984" xr:uid="{CB163ADD-D04C-4807-B0C4-3F8E5061DCD1}"/>
    <cellStyle name="Output 2 2 4 8 2 2 2" xfId="28518" xr:uid="{634DED56-556D-4684-AEE9-8942E8F9F0D2}"/>
    <cellStyle name="Output 2 2 4 8 2 3" xfId="24457" xr:uid="{1CC61AA0-7EAF-42AB-8E54-6DC98D93A38B}"/>
    <cellStyle name="Output 2 2 4 8 2 4" xfId="13164" xr:uid="{836C8667-66AA-424D-AFE9-3F616E55B425}"/>
    <cellStyle name="Output 2 2 4 8 3" xfId="15539" xr:uid="{F3B84716-A070-4E7C-829A-FB69A44E9E35}"/>
    <cellStyle name="Output 2 2 4 8 3 2" xfId="26958" xr:uid="{53002385-EA04-4261-9CAD-28F3E99C0E90}"/>
    <cellStyle name="Output 2 2 4 8 4" xfId="21559" xr:uid="{4BFC6BAD-36C9-4E39-BC4B-F92E14E83F21}"/>
    <cellStyle name="Output 2 2 4 8 5" xfId="10663" xr:uid="{2141601F-2328-48E4-8120-2E537B4210D4}"/>
    <cellStyle name="Output 2 2 4 9" xfId="4456" xr:uid="{2914B923-CE8F-4379-B759-EC8B07D3E6AF}"/>
    <cellStyle name="Output 2 2 4 9 2" xfId="17232" xr:uid="{DB63F810-6592-4644-829B-BFC482843E8B}"/>
    <cellStyle name="Output 2 2 4 9 2 2" xfId="28770" xr:uid="{AE2D966E-5663-4525-9572-0C3586D92B13}"/>
    <cellStyle name="Output 2 2 4 9 3" xfId="25204" xr:uid="{73BA56A6-773E-4054-A01D-C808A071B5A4}"/>
    <cellStyle name="Output 2 2 4 9 4" xfId="13878" xr:uid="{B43AB80A-52CA-44AC-8908-C4595CF2CDA7}"/>
    <cellStyle name="Output 2 2 5" xfId="2161" xr:uid="{946E0C8F-4C61-405D-9182-1E8DE38CA865}"/>
    <cellStyle name="Output 2 2 5 10" xfId="7759" xr:uid="{B3252781-B637-4641-9289-E18095031A9C}"/>
    <cellStyle name="Output 2 2 5 10 2" xfId="27311" xr:uid="{930017B6-99DA-4EB9-BFA0-C0EA803BA854}"/>
    <cellStyle name="Output 2 2 5 10 3" xfId="15859" xr:uid="{1E2A05AE-A198-4EA2-BA47-6F492DB6C343}"/>
    <cellStyle name="Output 2 2 5 11" xfId="9193" xr:uid="{698630BF-A6B4-4163-B69B-FACDFC59248B}"/>
    <cellStyle name="Output 2 2 5 11 2" xfId="22910" xr:uid="{16CC6ABC-ACB3-445C-9C75-8E5D9227029E}"/>
    <cellStyle name="Output 2 2 5 2" xfId="2765" xr:uid="{AF5EE5F6-274F-49CF-A23C-DAD13FCD26EE}"/>
    <cellStyle name="Output 2 2 5 2 2" xfId="5664" xr:uid="{FAF0204A-5359-44E4-A165-50AAC2E19D24}"/>
    <cellStyle name="Output 2 2 5 2 2 2" xfId="8617" xr:uid="{47B0D036-F808-460E-8A62-CB6FB41806B7}"/>
    <cellStyle name="Output 2 2 5 2 2 2 2" xfId="29475" xr:uid="{A03321A2-FCFC-4722-880E-98D0A669AF5C}"/>
    <cellStyle name="Output 2 2 5 2 2 2 3" xfId="17937" xr:uid="{89ED1E03-44CB-4EF6-A887-CE13789F393E}"/>
    <cellStyle name="Output 2 2 5 2 2 3" xfId="10051" xr:uid="{B7E99EAF-FBB8-40AA-88D1-DAFFBA901555}"/>
    <cellStyle name="Output 2 2 5 2 2 3 2" xfId="26412" xr:uid="{98C327EC-C8E1-4684-BC05-5AE89644C51B}"/>
    <cellStyle name="Output 2 2 5 2 3" xfId="8811" xr:uid="{023150C3-24EB-4092-A5DA-284D25EA3E50}"/>
    <cellStyle name="Output 2 2 5 2 3 2" xfId="10245" xr:uid="{9FA3A90E-8512-4CB1-85B5-62176E1C20A3}"/>
    <cellStyle name="Output 2 2 5 2 3 2 2" xfId="27915" xr:uid="{25D9BFB1-9072-4AAB-9C46-C69AF05FE701}"/>
    <cellStyle name="Output 2 2 5 2 4" xfId="7966" xr:uid="{D7C446AF-BBB0-48D9-98F5-10DA9C931B89}"/>
    <cellStyle name="Output 2 2 5 2 4 2" xfId="23514" xr:uid="{9DFCCD1D-BE11-4751-A7EF-5FBA3B76A017}"/>
    <cellStyle name="Output 2 2 5 2 5" xfId="9400" xr:uid="{7453B1B4-2C9C-4D94-8C8B-709B0014D9C9}"/>
    <cellStyle name="Output 2 2 5 3" xfId="2875" xr:uid="{A77E3F27-06F7-40EA-A8FB-00A95F2EFB33}"/>
    <cellStyle name="Output 2 2 5 3 2" xfId="5774" xr:uid="{E71795F7-4487-412B-8244-FF1612D50EA8}"/>
    <cellStyle name="Output 2 2 5 3 2 2" xfId="8457" xr:uid="{05E47D12-B8CD-4EDB-94DD-61B6BF2AA0FF}"/>
    <cellStyle name="Output 2 2 5 3 2 2 2" xfId="29585" xr:uid="{4ADE7E18-CE7F-4EB9-9284-7F6BA6552752}"/>
    <cellStyle name="Output 2 2 5 3 2 2 3" xfId="18047" xr:uid="{C69BBF0C-54CA-4312-A15F-56F72FDFB074}"/>
    <cellStyle name="Output 2 2 5 3 2 3" xfId="9891" xr:uid="{23446599-D839-4751-A8D5-8C494DC03100}"/>
    <cellStyle name="Output 2 2 5 3 2 3 2" xfId="26522" xr:uid="{C4E85645-541B-412C-B0DE-F8D410E2C50E}"/>
    <cellStyle name="Output 2 2 5 3 3" xfId="6849" xr:uid="{640480BB-EDE7-4A65-B43F-BE4B24C32BB3}"/>
    <cellStyle name="Output 2 2 5 3 3 2" xfId="8951" xr:uid="{417357FC-DF80-4734-9FCE-9300FB2261EB}"/>
    <cellStyle name="Output 2 2 5 3 3 2 2" xfId="28025" xr:uid="{F277221C-04C0-4699-BBB6-19C30A8C46BE}"/>
    <cellStyle name="Output 2 2 5 3 4" xfId="7806" xr:uid="{CAA4738F-40A5-412A-A525-3E25E602F743}"/>
    <cellStyle name="Output 2 2 5 3 4 2" xfId="23624" xr:uid="{AE23E330-8C1E-446A-A3E5-A14C994BF00C}"/>
    <cellStyle name="Output 2 2 5 3 5" xfId="9240" xr:uid="{5055B3D7-4D2F-48ED-A213-ED9E229A052B}"/>
    <cellStyle name="Output 2 2 5 4" xfId="2979" xr:uid="{B54036D4-732C-4A27-A16B-7D39F1FB936B}"/>
    <cellStyle name="Output 2 2 5 4 2" xfId="5878" xr:uid="{95F8A4D7-D3E7-49C3-A26C-2736DBA8443B}"/>
    <cellStyle name="Output 2 2 5 4 2 2" xfId="18151" xr:uid="{B5CC4B00-9816-4275-AA76-BCDD9F020CD8}"/>
    <cellStyle name="Output 2 2 5 4 2 2 2" xfId="29689" xr:uid="{614CF774-6432-4CFA-90C6-0977D6061CC3}"/>
    <cellStyle name="Output 2 2 5 4 2 3" xfId="26626" xr:uid="{9E9E6796-F038-4AAA-BCD3-B24F6D21E947}"/>
    <cellStyle name="Output 2 2 5 4 2 4" xfId="15220" xr:uid="{C597E3B0-B1EC-4A86-B80B-ED12B448BA25}"/>
    <cellStyle name="Output 2 2 5 4 3" xfId="8410" xr:uid="{237B6B9C-97F9-4599-A555-8894991AAA46}"/>
    <cellStyle name="Output 2 2 5 4 3 2" xfId="28129" xr:uid="{139DC0C4-EF04-4AE8-9FC7-F293266257BA}"/>
    <cellStyle name="Output 2 2 5 4 3 3" xfId="16597" xr:uid="{77C21641-2975-4F3C-AA7C-3D9806249C30}"/>
    <cellStyle name="Output 2 2 5 4 4" xfId="9844" xr:uid="{5EFE40C6-F0FF-4E51-BEEF-B1659032D033}"/>
    <cellStyle name="Output 2 2 5 4 4 2" xfId="23728" xr:uid="{7E4B214A-22D7-4B8A-88B5-66A4FC7233CE}"/>
    <cellStyle name="Output 2 2 5 5" xfId="3102" xr:uid="{94C66548-01ED-41FE-BD38-C1E53524828A}"/>
    <cellStyle name="Output 2 2 5 5 2" xfId="6001" xr:uid="{403DA807-C935-4584-85F5-230546ABFA72}"/>
    <cellStyle name="Output 2 2 5 5 2 2" xfId="18274" xr:uid="{DFA90118-275E-44DB-935D-B39F94EC48C4}"/>
    <cellStyle name="Output 2 2 5 5 2 2 2" xfId="29812" xr:uid="{6DE29FE0-4B56-4BDF-9940-CADCF5E12F37}"/>
    <cellStyle name="Output 2 2 5 5 2 3" xfId="26749" xr:uid="{23FEE904-611A-47BE-9F55-8FCC2E617CB4}"/>
    <cellStyle name="Output 2 2 5 5 2 4" xfId="15343" xr:uid="{87B178BF-682A-4702-B715-30BC61FE0AED}"/>
    <cellStyle name="Output 2 2 5 5 3" xfId="8721" xr:uid="{DB6AD085-35D8-4D70-906D-A2135E558F65}"/>
    <cellStyle name="Output 2 2 5 5 3 2" xfId="28252" xr:uid="{9B6B6E9A-956C-4938-94E8-68ED8E9EE57A}"/>
    <cellStyle name="Output 2 2 5 5 3 3" xfId="16720" xr:uid="{71CBFD15-CCD3-466F-8BF2-88E24617A393}"/>
    <cellStyle name="Output 2 2 5 5 4" xfId="10155" xr:uid="{B2CF48D5-9B91-4A7C-B6E0-F4B72A858FD6}"/>
    <cellStyle name="Output 2 2 5 5 4 2" xfId="23851" xr:uid="{28234B44-7121-430A-B8A7-30185A6B20E1}"/>
    <cellStyle name="Output 2 2 5 6" xfId="3155" xr:uid="{1AE6C4B5-660B-4912-9470-358ABABBBEBE}"/>
    <cellStyle name="Output 2 2 5 6 2" xfId="6054" xr:uid="{76BB02A7-20F1-439A-8657-CDEAF5D37351}"/>
    <cellStyle name="Output 2 2 5 6 2 2" xfId="18327" xr:uid="{3E90B8AF-8E68-4EC6-8924-4541BFBEF112}"/>
    <cellStyle name="Output 2 2 5 6 2 2 2" xfId="29865" xr:uid="{42A180DC-F64A-4FC9-8632-AA48E84AE4D1}"/>
    <cellStyle name="Output 2 2 5 6 2 3" xfId="26802" xr:uid="{5F3CF65F-BB5D-4092-B57B-C8772CB7B9A9}"/>
    <cellStyle name="Output 2 2 5 6 2 4" xfId="15396" xr:uid="{521E9BA0-FE59-4F60-BED8-FC79B425F1F8}"/>
    <cellStyle name="Output 2 2 5 6 3" xfId="16773" xr:uid="{B28739E2-4484-4AAE-B0C4-4BF499D12A4A}"/>
    <cellStyle name="Output 2 2 5 6 3 2" xfId="28305" xr:uid="{6424B8FF-FD89-4AA9-9680-0414C70C543B}"/>
    <cellStyle name="Output 2 2 5 6 4" xfId="23904" xr:uid="{13054CDE-448D-45D4-BE2C-27165A5858D7}"/>
    <cellStyle name="Output 2 2 5 6 5" xfId="12624" xr:uid="{D5DAF71C-B105-46FD-992B-10E04BAD5945}"/>
    <cellStyle name="Output 2 2 5 7" xfId="3174" xr:uid="{27B8010F-6383-471B-8F54-26E4038B4303}"/>
    <cellStyle name="Output 2 2 5 7 2" xfId="6073" xr:uid="{C9310767-BF2E-42E8-AB2E-4D1C8C477420}"/>
    <cellStyle name="Output 2 2 5 7 2 2" xfId="18346" xr:uid="{B24237A9-CC1C-40B6-81C8-0E1463DCCCBF}"/>
    <cellStyle name="Output 2 2 5 7 2 2 2" xfId="29884" xr:uid="{3BA09E6D-26F7-4462-80E9-D1DCB8B12149}"/>
    <cellStyle name="Output 2 2 5 7 2 3" xfId="26821" xr:uid="{D215C4F9-BF0F-4355-8CBE-1CF5AD437BBD}"/>
    <cellStyle name="Output 2 2 5 7 2 4" xfId="15415" xr:uid="{802FCB26-7F65-4A65-AE0F-6552D62DB5CB}"/>
    <cellStyle name="Output 2 2 5 7 3" xfId="16792" xr:uid="{A674E392-6854-4EF1-8CEE-6A9932B81630}"/>
    <cellStyle name="Output 2 2 5 7 3 2" xfId="28324" xr:uid="{9E5CE69A-32E8-457F-868D-0CD90BC83D3E}"/>
    <cellStyle name="Output 2 2 5 7 4" xfId="23923" xr:uid="{995CBC54-1122-4254-88F5-89B41B242912}"/>
    <cellStyle name="Output 2 2 5 7 5" xfId="12643" xr:uid="{B191DDA5-CE85-4E8D-BC17-75B441188DD4}"/>
    <cellStyle name="Output 2 2 5 8" xfId="3251" xr:uid="{E537D883-EECC-4035-9BC6-995A83E8776D}"/>
    <cellStyle name="Output 2 2 5 8 2" xfId="6150" xr:uid="{D0950215-09A6-4905-929B-4677C069A391}"/>
    <cellStyle name="Output 2 2 5 8 2 2" xfId="18423" xr:uid="{BE6161DE-9CE9-47E1-87A8-CCB3D7A85D8A}"/>
    <cellStyle name="Output 2 2 5 8 2 2 2" xfId="29961" xr:uid="{7D7F7A3C-CD28-40D4-B2CA-C2F053E563F3}"/>
    <cellStyle name="Output 2 2 5 8 2 3" xfId="26898" xr:uid="{8A4893CF-5816-44B1-A288-124DC87443EA}"/>
    <cellStyle name="Output 2 2 5 8 2 4" xfId="15492" xr:uid="{77DAFAC4-2841-43FF-93E7-4F790F47AF23}"/>
    <cellStyle name="Output 2 2 5 8 3" xfId="16869" xr:uid="{954AC18A-CFE9-4BA5-B1ED-1FC2B1B660CA}"/>
    <cellStyle name="Output 2 2 5 8 3 2" xfId="28401" xr:uid="{97DF8137-2D14-4B9D-B9CA-5A8C7757B19E}"/>
    <cellStyle name="Output 2 2 5 8 4" xfId="24000" xr:uid="{BBEFA4FD-5E18-40A7-AA15-70AD176676AE}"/>
    <cellStyle name="Output 2 2 5 8 5" xfId="12720" xr:uid="{10CB42E2-606F-407C-9DBF-F29539E26A14}"/>
    <cellStyle name="Output 2 2 5 9" xfId="5060" xr:uid="{974C2AFE-1486-423A-9262-B70BF4778D39}"/>
    <cellStyle name="Output 2 2 5 9 2" xfId="17333" xr:uid="{E9E2BE78-296A-481A-9026-224ADA56BF80}"/>
    <cellStyle name="Output 2 2 5 9 2 2" xfId="28871" xr:uid="{0AE582FE-2151-46CE-BFAF-10AE0E13C2FB}"/>
    <cellStyle name="Output 2 2 5 9 3" xfId="25808" xr:uid="{B6B25AEF-DDE4-45C2-AA78-1001C168D05D}"/>
    <cellStyle name="Output 2 2 5 9 4" xfId="14482" xr:uid="{C1EF8D94-7016-4DFC-91E8-E28238D7CB4A}"/>
    <cellStyle name="Output 2 2 6" xfId="1567" xr:uid="{56717FE7-54FB-4F36-81E8-A1D12A48154A}"/>
    <cellStyle name="Output 2 2 6 10" xfId="7733" xr:uid="{545AC9F6-A463-41C4-8E0B-47330FF8D6EB}"/>
    <cellStyle name="Output 2 2 6 10 2" xfId="27224" xr:uid="{218C371C-B69B-4C4A-B407-3FCD871CFF77}"/>
    <cellStyle name="Output 2 2 6 10 3" xfId="15772" xr:uid="{6373EB32-D5D2-4AC4-B78C-3F5A847B92AB}"/>
    <cellStyle name="Output 2 2 6 11" xfId="9167" xr:uid="{5E43C192-DDEA-4D6E-A0AF-9612E4CAE5FF}"/>
    <cellStyle name="Output 2 2 6 11 2" xfId="22320" xr:uid="{7ED9FD53-E5E7-4C64-A9BC-95CEA58A4BBB}"/>
    <cellStyle name="Output 2 2 6 2" xfId="2296" xr:uid="{D8A874B0-072A-497B-9AD7-8EC973BC890D}"/>
    <cellStyle name="Output 2 2 6 2 2" xfId="5195" xr:uid="{5064CD3E-9763-48A4-BE09-B4674CFBA790}"/>
    <cellStyle name="Output 2 2 6 2 2 2" xfId="8591" xr:uid="{F615FB5A-A06C-4254-964F-24343F0C84E7}"/>
    <cellStyle name="Output 2 2 6 2 2 2 2" xfId="29006" xr:uid="{73D16C23-66DB-4508-874A-16904D1FBCFC}"/>
    <cellStyle name="Output 2 2 6 2 2 2 3" xfId="17468" xr:uid="{0E8A845C-575E-47FF-961E-1468399C3B1E}"/>
    <cellStyle name="Output 2 2 6 2 2 3" xfId="10025" xr:uid="{2723B9D9-60BD-4ED8-85DA-23E043FDDF86}"/>
    <cellStyle name="Output 2 2 6 2 2 3 2" xfId="25943" xr:uid="{D08CCEA8-0E18-4F83-BD04-083E8C84CDEA}"/>
    <cellStyle name="Output 2 2 6 2 3" xfId="8134" xr:uid="{95348801-BFAE-4C43-84A8-EE5AB18DF21C}"/>
    <cellStyle name="Output 2 2 6 2 3 2" xfId="9568" xr:uid="{DC981390-6181-46CB-9944-4C06BA09DBFF}"/>
    <cellStyle name="Output 2 2 6 2 3 2 2" xfId="27446" xr:uid="{4018D424-E881-4E33-9237-9237F0542F7E}"/>
    <cellStyle name="Output 2 2 6 2 4" xfId="7940" xr:uid="{73B56197-B0B2-489C-8FED-22EA6919148E}"/>
    <cellStyle name="Output 2 2 6 2 4 2" xfId="23045" xr:uid="{FBDB80C7-5BC7-48F4-9217-30D55D3585A5}"/>
    <cellStyle name="Output 2 2 6 2 5" xfId="9374" xr:uid="{6DE2E9D1-7E2C-40F2-9135-A0C138070E85}"/>
    <cellStyle name="Output 2 2 6 3" xfId="2234" xr:uid="{38D34748-4EC6-42F2-98F0-2726397E448A}"/>
    <cellStyle name="Output 2 2 6 3 2" xfId="5133" xr:uid="{5B3BB4F5-81E3-466A-91FA-073719554B6B}"/>
    <cellStyle name="Output 2 2 6 3 2 2" xfId="8193" xr:uid="{3EDE316C-D360-4D8D-8B74-31D33B67E551}"/>
    <cellStyle name="Output 2 2 6 3 2 2 2" xfId="28944" xr:uid="{2A9DCFD8-5BB7-4170-9EB9-129A0B6EA3C2}"/>
    <cellStyle name="Output 2 2 6 3 2 2 3" xfId="17406" xr:uid="{0563A7C9-9A72-4627-AA35-031BD019C492}"/>
    <cellStyle name="Output 2 2 6 3 2 3" xfId="9627" xr:uid="{990E2D9D-E9F2-4727-8B72-6570ABF2A3C2}"/>
    <cellStyle name="Output 2 2 6 3 2 3 2" xfId="25881" xr:uid="{5C579CCD-2E58-4FE4-A862-3063717B399D}"/>
    <cellStyle name="Output 2 2 6 3 3" xfId="8760" xr:uid="{8DBAE614-174C-4B67-8022-D1571B0C308F}"/>
    <cellStyle name="Output 2 2 6 3 3 2" xfId="10194" xr:uid="{CA678DA9-E3FC-4FD2-941B-C69786709603}"/>
    <cellStyle name="Output 2 2 6 3 3 2 2" xfId="27384" xr:uid="{DCBF3E2A-C3D3-402E-B775-5B98E1F212DC}"/>
    <cellStyle name="Output 2 2 6 3 4" xfId="7290" xr:uid="{A17A9E52-B4EC-45CC-B34B-F414E318D051}"/>
    <cellStyle name="Output 2 2 6 3 4 2" xfId="22983" xr:uid="{14940C69-A9D5-43C4-BFF0-B932BB08A260}"/>
    <cellStyle name="Output 2 2 6 3 5" xfId="9058" xr:uid="{9E6429BD-06F3-4F45-933C-A759CDEFCA75}"/>
    <cellStyle name="Output 2 2 6 4" xfId="1089" xr:uid="{4D73806E-9694-4764-8025-93DF22363C32}"/>
    <cellStyle name="Output 2 2 6 4 2" xfId="3992" xr:uid="{C7D711E1-A933-4F33-9B10-FF4DB1679735}"/>
    <cellStyle name="Output 2 2 6 4 2 2" xfId="17102" xr:uid="{9F158EB1-F0D7-40C0-BA45-5E2D580AA066}"/>
    <cellStyle name="Output 2 2 6 4 2 2 2" xfId="28640" xr:uid="{25694D28-321E-4338-AB9F-0D57EE9C11BE}"/>
    <cellStyle name="Output 2 2 6 4 2 3" xfId="24740" xr:uid="{C21F1615-FD4F-47D8-BD73-C44D17509FD5}"/>
    <cellStyle name="Output 2 2 6 4 2 4" xfId="13422" xr:uid="{EB1478C2-E70E-40CD-8ECD-7CE91DC6A1B1}"/>
    <cellStyle name="Output 2 2 6 4 3" xfId="8384" xr:uid="{3749C2EC-15F2-44CC-BA37-32A641570EB8}"/>
    <cellStyle name="Output 2 2 6 4 3 2" xfId="27080" xr:uid="{7D156D3A-29A5-48FE-BFD4-42F2A4A8C603}"/>
    <cellStyle name="Output 2 2 6 4 3 3" xfId="15636" xr:uid="{04E1DEBF-A949-49E4-AC61-CEC71A852201}"/>
    <cellStyle name="Output 2 2 6 4 4" xfId="9818" xr:uid="{1DA22286-64AA-493A-AB8D-AE7B9668BAE9}"/>
    <cellStyle name="Output 2 2 6 4 4 2" xfId="21842" xr:uid="{E472D47F-F243-414A-9A01-95876704FA9D}"/>
    <cellStyle name="Output 2 2 6 5" xfId="2904" xr:uid="{34A155DE-814B-40F0-8C7F-DC442B804087}"/>
    <cellStyle name="Output 2 2 6 5 2" xfId="5803" xr:uid="{54F52445-0B47-4CDB-B1AF-17AF63957D2D}"/>
    <cellStyle name="Output 2 2 6 5 2 2" xfId="18076" xr:uid="{DB1D5214-DC2D-4AFC-8A2F-287390DA2665}"/>
    <cellStyle name="Output 2 2 6 5 2 2 2" xfId="29614" xr:uid="{B0D25BAE-85D6-4D10-AD95-818A0A253229}"/>
    <cellStyle name="Output 2 2 6 5 2 3" xfId="26551" xr:uid="{6832E3D7-F585-4727-862C-02D6BC6F69FA}"/>
    <cellStyle name="Output 2 2 6 5 2 4" xfId="15146" xr:uid="{A1F71341-274F-4AAB-82D5-6FF596627828}"/>
    <cellStyle name="Output 2 2 6 5 3" xfId="8157" xr:uid="{E7441E6B-9C9A-4B9A-B628-83C3915B0BD1}"/>
    <cellStyle name="Output 2 2 6 5 3 2" xfId="28054" xr:uid="{F91798BD-0686-4184-9E83-4B48F06F9CFB}"/>
    <cellStyle name="Output 2 2 6 5 3 3" xfId="16523" xr:uid="{C5A9AB4A-846E-4BDF-BDAF-5A6313C6B675}"/>
    <cellStyle name="Output 2 2 6 5 4" xfId="9591" xr:uid="{3C8C36A4-15C9-49CB-8889-1A8978E00C54}"/>
    <cellStyle name="Output 2 2 6 5 4 2" xfId="23653" xr:uid="{F018764C-6008-4D51-BF2F-B1B38C07B79D}"/>
    <cellStyle name="Output 2 2 6 6" xfId="2678" xr:uid="{D18D5D8E-B67E-4812-9272-7304A2AEFADA}"/>
    <cellStyle name="Output 2 2 6 6 2" xfId="5577" xr:uid="{F8773ABA-0216-4DBA-A568-BD5F5288A501}"/>
    <cellStyle name="Output 2 2 6 6 2 2" xfId="17850" xr:uid="{0926FBCE-8E1A-427C-9F72-3B92826927E5}"/>
    <cellStyle name="Output 2 2 6 6 2 2 2" xfId="29388" xr:uid="{E9CDD580-9F86-4ECA-B27C-96735202217B}"/>
    <cellStyle name="Output 2 2 6 6 2 3" xfId="26325" xr:uid="{DD723457-D2E4-456B-B4EB-2AB8CD35810A}"/>
    <cellStyle name="Output 2 2 6 6 2 4" xfId="14944" xr:uid="{96775E13-0442-416D-A5C7-3A030C3BC304}"/>
    <cellStyle name="Output 2 2 6 6 3" xfId="16321" xr:uid="{8891A1CF-54AF-4B7D-B867-502CEF5038D2}"/>
    <cellStyle name="Output 2 2 6 6 3 2" xfId="27828" xr:uid="{D19AF460-ACDD-4947-B5ED-9CA7B9DAEB71}"/>
    <cellStyle name="Output 2 2 6 6 4" xfId="23427" xr:uid="{98FFFB72-FBD4-41B3-BD85-19E9929BCFC2}"/>
    <cellStyle name="Output 2 2 6 6 5" xfId="12256" xr:uid="{2C824093-BD2A-4615-9388-98988DB2F8FD}"/>
    <cellStyle name="Output 2 2 6 7" xfId="2699" xr:uid="{7480D27D-97C2-4E77-A3FA-CD1910593600}"/>
    <cellStyle name="Output 2 2 6 7 2" xfId="5598" xr:uid="{8116C681-61D6-4AC9-925B-2A93E28AFAAF}"/>
    <cellStyle name="Output 2 2 6 7 2 2" xfId="17871" xr:uid="{A28B9FC8-2BEC-447A-AC4C-308037D67E71}"/>
    <cellStyle name="Output 2 2 6 7 2 2 2" xfId="29409" xr:uid="{A031CF76-4BA4-45EF-8016-286FA829EB3B}"/>
    <cellStyle name="Output 2 2 6 7 2 3" xfId="26346" xr:uid="{35EE58A0-6BFE-45E7-B353-F4ED5A93F495}"/>
    <cellStyle name="Output 2 2 6 7 2 4" xfId="14962" xr:uid="{DEF30FE8-B66C-4352-9631-D5B046ADE80B}"/>
    <cellStyle name="Output 2 2 6 7 3" xfId="16339" xr:uid="{3DADB23F-D0C5-42F7-BCD5-5253134E8D3D}"/>
    <cellStyle name="Output 2 2 6 7 3 2" xfId="27849" xr:uid="{F2963C3F-5955-4624-B4DF-46B2E1393F1E}"/>
    <cellStyle name="Output 2 2 6 7 4" xfId="23448" xr:uid="{DFDBB6FA-38A4-4597-9F8C-6A03CBB1BBE5}"/>
    <cellStyle name="Output 2 2 6 7 5" xfId="12266" xr:uid="{E189B901-82DE-4B3D-9086-B0B8791C66CA}"/>
    <cellStyle name="Output 2 2 6 8" xfId="3053" xr:uid="{8E845CE4-48E2-4700-9E72-1AABC5ACE274}"/>
    <cellStyle name="Output 2 2 6 8 2" xfId="5952" xr:uid="{BC26E113-2ECF-4277-A501-390A9987BD47}"/>
    <cellStyle name="Output 2 2 6 8 2 2" xfId="18225" xr:uid="{29500815-FF92-4B84-8DF7-AB813431437B}"/>
    <cellStyle name="Output 2 2 6 8 2 2 2" xfId="29763" xr:uid="{2DAA0010-C361-49CE-9EB6-DB2FE1866322}"/>
    <cellStyle name="Output 2 2 6 8 2 3" xfId="26700" xr:uid="{80031D26-D1A7-45EB-9FF5-4027F36A073E}"/>
    <cellStyle name="Output 2 2 6 8 2 4" xfId="15294" xr:uid="{BF667B00-26DA-4561-BC87-0E809BF07C52}"/>
    <cellStyle name="Output 2 2 6 8 3" xfId="16671" xr:uid="{AD48252F-FC6E-4724-9017-D95C908C3FAB}"/>
    <cellStyle name="Output 2 2 6 8 3 2" xfId="28203" xr:uid="{B52C3FC6-8DA2-4CA2-98B8-D0E63BC7622D}"/>
    <cellStyle name="Output 2 2 6 8 4" xfId="23802" xr:uid="{6DF41BFC-AFB6-4195-812C-C135D1A39CAF}"/>
    <cellStyle name="Output 2 2 6 8 5" xfId="12529" xr:uid="{4B3C5C7A-DF50-41DD-B018-C2801063A58A}"/>
    <cellStyle name="Output 2 2 6 9" xfId="4470" xr:uid="{7B5FB95E-908A-4EB6-A75D-243BBDF8F270}"/>
    <cellStyle name="Output 2 2 6 9 2" xfId="17246" xr:uid="{9A62F814-C9A4-42CD-BF72-B349FD9DFC37}"/>
    <cellStyle name="Output 2 2 6 9 2 2" xfId="28784" xr:uid="{518DE67A-DE58-43D5-B922-1338DE6C7463}"/>
    <cellStyle name="Output 2 2 6 9 3" xfId="25218" xr:uid="{1549A069-F4A2-4706-902B-6A77FCF35314}"/>
    <cellStyle name="Output 2 2 6 9 4" xfId="13892" xr:uid="{EC4B2962-69C2-4F6A-8F15-EE1F23EAF689}"/>
    <cellStyle name="Output 2 2 7" xfId="982" xr:uid="{585B04D7-AA15-4DA3-B856-4ABB035F7A7B}"/>
    <cellStyle name="Output 2 2 7 2" xfId="3885" xr:uid="{AFEDD432-78B2-4117-A15E-34D34456E34F}"/>
    <cellStyle name="Output 2 2 7 2 2" xfId="8178" xr:uid="{0539A49D-BDBC-472C-BF82-1A67AD2EF0EE}"/>
    <cellStyle name="Output 2 2 7 2 2 2" xfId="28588" xr:uid="{6DDA1B8C-B0BA-454F-BCA3-082AA41964E8}"/>
    <cellStyle name="Output 2 2 7 2 2 3" xfId="17050" xr:uid="{4B0A5CFC-4BC9-4F5C-8732-350DF53570C3}"/>
    <cellStyle name="Output 2 2 7 2 3" xfId="9612" xr:uid="{1441A477-43C6-4A53-9066-B35E472212BB}"/>
    <cellStyle name="Output 2 2 7 2 3 2" xfId="24633" xr:uid="{13CA182E-5DE4-4753-BF14-EBA1806E5C08}"/>
    <cellStyle name="Output 2 2 7 3" xfId="8259" xr:uid="{5FC2AEFB-6AB2-4545-A870-D2F3F5160E0E}"/>
    <cellStyle name="Output 2 2 7 3 2" xfId="9693" xr:uid="{1591BC8F-2B3C-44AB-8E1B-A15EFF8D9D1F}"/>
    <cellStyle name="Output 2 2 7 3 2 2" xfId="27028" xr:uid="{3FD007DF-3360-44A3-916A-AB39C0E38A41}"/>
    <cellStyle name="Output 2 2 7 4" xfId="7233" xr:uid="{CBA576A5-F654-4868-8F44-4DC301D1A61D}"/>
    <cellStyle name="Output 2 2 7 4 2" xfId="21735" xr:uid="{6368AA01-2A1C-489F-9AFA-D0EF894632B3}"/>
    <cellStyle name="Output 2 2 7 5" xfId="9056" xr:uid="{382AD44F-6E72-4B76-A82E-DCE2AAD8D019}"/>
    <cellStyle name="Output 2 2 8" xfId="769" xr:uid="{8CB78D54-E0F9-431A-A4E0-B6A1AE56CD04}"/>
    <cellStyle name="Output 2 2 8 2" xfId="3672" xr:uid="{3E0F17F5-D164-427F-A29B-A4559BC528A9}"/>
    <cellStyle name="Output 2 2 8 2 2" xfId="8079" xr:uid="{0F86968E-0447-4102-A6CE-60D03449DAC1}"/>
    <cellStyle name="Output 2 2 8 2 2 2" xfId="28487" xr:uid="{2E3C89EF-57A9-4847-8B9D-DB7ACCE49F26}"/>
    <cellStyle name="Output 2 2 8 2 2 3" xfId="16955" xr:uid="{810F34FC-CB42-44BA-AB8F-3D8C1F7392E1}"/>
    <cellStyle name="Output 2 2 8 2 3" xfId="9513" xr:uid="{FA7FCF15-F7A2-42E7-8A02-A0F69E2660DA}"/>
    <cellStyle name="Output 2 2 8 2 3 2" xfId="24420" xr:uid="{86D5B2CB-93AB-4E7A-8ABA-E47DBD93D983}"/>
    <cellStyle name="Output 2 2 8 3" xfId="8647" xr:uid="{6DD99169-45CD-4661-B355-29F8EAF5C0AF}"/>
    <cellStyle name="Output 2 2 8 3 2" xfId="10081" xr:uid="{3505D160-9B07-4537-AA11-0370B48BD644}"/>
    <cellStyle name="Output 2 2 8 3 2 2" xfId="26927" xr:uid="{26557A81-D2D0-4BBD-B824-7EC40E44FBA7}"/>
    <cellStyle name="Output 2 2 8 4" xfId="7053" xr:uid="{C8D5934D-77D6-44FF-99C6-069D42D002A4}"/>
    <cellStyle name="Output 2 2 8 4 2" xfId="21522" xr:uid="{34A476FD-C14D-47C4-B4F2-154F558F7346}"/>
    <cellStyle name="Output 2 2 8 5" xfId="8988" xr:uid="{BF362F36-5319-41C4-A6DF-A74F3E7B7EB0}"/>
    <cellStyle name="Output 2 2 9" xfId="2353" xr:uid="{69D9A6C0-1865-4565-A95D-D811222531C4}"/>
    <cellStyle name="Output 2 2 9 2" xfId="5252" xr:uid="{9AB9D866-B99A-4115-A0C3-976EE0D74828}"/>
    <cellStyle name="Output 2 2 9 2 2" xfId="8118" xr:uid="{E9503F3C-2445-4CC8-94F3-6C178A0594EB}"/>
    <cellStyle name="Output 2 2 9 2 2 2" xfId="29063" xr:uid="{7400DC52-332C-4CD4-8BB3-E729D80FB01A}"/>
    <cellStyle name="Output 2 2 9 2 2 3" xfId="17525" xr:uid="{2742ECBC-4139-4B8F-99DC-6462333F592B}"/>
    <cellStyle name="Output 2 2 9 2 3" xfId="9552" xr:uid="{576913B2-520E-4EBD-AFF4-2A91EDD8D8E9}"/>
    <cellStyle name="Output 2 2 9 2 3 2" xfId="26000" xr:uid="{24F9E7EE-D2E4-46DC-8630-7BDC3F547C9A}"/>
    <cellStyle name="Output 2 2 9 3" xfId="8192" xr:uid="{88924271-7F6B-4B9D-A609-CADB1923A15E}"/>
    <cellStyle name="Output 2 2 9 3 2" xfId="9626" xr:uid="{A57FDD65-8909-446B-9FDB-59181E50CC60}"/>
    <cellStyle name="Output 2 2 9 3 2 2" xfId="27503" xr:uid="{480672ED-E040-437C-B403-06702B92A4C4}"/>
    <cellStyle name="Output 2 2 9 4" xfId="7095" xr:uid="{67785AD6-C7B4-4CAC-9433-780CCB279323}"/>
    <cellStyle name="Output 2 2 9 4 2" xfId="23102" xr:uid="{866FC2E5-AD96-43D3-81C0-2F9EFA26FBBE}"/>
    <cellStyle name="Output 2 2 9 5" xfId="9023" xr:uid="{BA27726F-71DA-4194-8E4D-CCD03B812EAA}"/>
    <cellStyle name="Output 2 3" xfId="459" xr:uid="{1E8BB8E7-211B-4515-9788-0C7C4F4B2F16}"/>
    <cellStyle name="Output 2 4" xfId="608" xr:uid="{DBE7DC7E-548C-4147-A27B-05F84812279F}"/>
    <cellStyle name="Output 2 4 10" xfId="3511" xr:uid="{6C1B5A79-4E63-417C-85F0-FDB6EC69532D}"/>
    <cellStyle name="Output 2 4 10 2" xfId="16929" xr:uid="{2B091C63-303D-44C6-9F72-E8512D208079}"/>
    <cellStyle name="Output 2 4 10 2 2" xfId="28461" xr:uid="{6EA48769-6898-4178-BABA-38C7BB9DDE18}"/>
    <cellStyle name="Output 2 4 10 3" xfId="24259" xr:uid="{1A53AF5C-3394-4146-8223-71F6E2477B5F}"/>
    <cellStyle name="Output 2 4 10 4" xfId="12979" xr:uid="{1247E11C-74B7-48B0-B4F7-C21A2D1F9DA1}"/>
    <cellStyle name="Output 2 4 11" xfId="6442" xr:uid="{6BFA53DE-82A7-4609-81B5-505D4DE536FF}"/>
    <cellStyle name="Output 2 4 11 2" xfId="21361" xr:uid="{502EC31A-6845-4A7A-AFC1-E9FDE0F978C1}"/>
    <cellStyle name="Output 2 4 12" xfId="8846" xr:uid="{85601326-6977-429F-B556-B566C86669AF}"/>
    <cellStyle name="Output 2 4 2" xfId="1611" xr:uid="{527F2861-1248-44A3-9761-BFAD259764E6}"/>
    <cellStyle name="Output 2 4 2 10" xfId="7363" xr:uid="{43416CCF-1997-46BB-A0D5-D7F73A5AC43A}"/>
    <cellStyle name="Output 2 4 2 10 2" xfId="27236" xr:uid="{EF975C2A-52AA-43D3-801D-6BF9CD9479B2}"/>
    <cellStyle name="Output 2 4 2 10 3" xfId="15784" xr:uid="{8661C9CB-C054-4199-A515-B9D5C11109D8}"/>
    <cellStyle name="Output 2 4 2 11" xfId="9099" xr:uid="{2B698284-9E05-4BFE-A61B-4B2F205D7E80}"/>
    <cellStyle name="Output 2 4 2 11 2" xfId="22364" xr:uid="{B2FC18E0-B96A-4037-B424-B29BF7B7F9EE}"/>
    <cellStyle name="Output 2 4 2 2" xfId="2690" xr:uid="{4B79CE1A-02B0-430D-9361-18E2E5560268}"/>
    <cellStyle name="Output 2 4 2 2 2" xfId="5589" xr:uid="{F8B5BC75-5A90-4631-817C-DF72B7FDB718}"/>
    <cellStyle name="Output 2 4 2 2 2 2" xfId="17862" xr:uid="{C6E795E7-BED3-4C24-87EF-79A19F0A58EB}"/>
    <cellStyle name="Output 2 4 2 2 2 2 2" xfId="29400" xr:uid="{A3E834F6-ACE3-4B77-97E9-1195B874B730}"/>
    <cellStyle name="Output 2 4 2 2 2 3" xfId="26337" xr:uid="{D5AAB27E-2B10-4D4B-81EB-54056697484E}"/>
    <cellStyle name="Output 2 4 2 2 2 4" xfId="14954" xr:uid="{12CD9EA2-77C1-4321-B434-F5C180286EAE}"/>
    <cellStyle name="Output 2 4 2 2 3" xfId="8244" xr:uid="{C0904D62-3288-4808-B775-0537921F4659}"/>
    <cellStyle name="Output 2 4 2 2 3 2" xfId="27840" xr:uid="{9330C029-DCC7-48FC-87BB-6C08C3BF654C}"/>
    <cellStyle name="Output 2 4 2 2 3 3" xfId="16331" xr:uid="{D8EAF2C9-16D7-4F7E-9437-DE9DC9E5442F}"/>
    <cellStyle name="Output 2 4 2 2 4" xfId="9678" xr:uid="{FE771BCB-5D14-49BC-941B-B8D745420D7C}"/>
    <cellStyle name="Output 2 4 2 2 4 2" xfId="23439" xr:uid="{E196DE10-19EE-4878-8829-AFF23775ED75}"/>
    <cellStyle name="Output 2 4 2 3" xfId="2303" xr:uid="{EF49FA8F-A175-46DD-B7DB-739FD6449DE1}"/>
    <cellStyle name="Output 2 4 2 3 2" xfId="5202" xr:uid="{17C9A58C-3391-4B5A-B3B1-0E143C8DC7FA}"/>
    <cellStyle name="Output 2 4 2 3 2 2" xfId="17475" xr:uid="{85B258D5-2616-4039-816F-EDF34BF6BABE}"/>
    <cellStyle name="Output 2 4 2 3 2 2 2" xfId="29013" xr:uid="{498740A8-A91B-4C09-AA72-A43A4FB63106}"/>
    <cellStyle name="Output 2 4 2 3 2 3" xfId="25950" xr:uid="{40789B3F-63C8-4690-A297-0D0D7E80B8A5}"/>
    <cellStyle name="Output 2 4 2 3 2 4" xfId="14615" xr:uid="{CE2358A9-4EEA-4D95-8805-DF282E10A9FC}"/>
    <cellStyle name="Output 2 4 2 3 3" xfId="8144" xr:uid="{CE64A847-5BE9-4F4B-A548-A3BDF58FC618}"/>
    <cellStyle name="Output 2 4 2 3 3 2" xfId="27453" xr:uid="{2125A1A6-BE23-453B-9C33-BD361424D830}"/>
    <cellStyle name="Output 2 4 2 3 3 3" xfId="15992" xr:uid="{E80732DA-D73C-4E5E-8DB4-D10121DD97A2}"/>
    <cellStyle name="Output 2 4 2 3 4" xfId="9578" xr:uid="{3F6AB989-3864-4768-A320-C3CEA5C69311}"/>
    <cellStyle name="Output 2 4 2 3 4 2" xfId="23052" xr:uid="{46C35CCF-48B3-4D00-9552-4F249D1C25F7}"/>
    <cellStyle name="Output 2 4 2 4" xfId="2629" xr:uid="{316B1566-A2DD-42C9-A71A-9DE1389F0081}"/>
    <cellStyle name="Output 2 4 2 4 2" xfId="5528" xr:uid="{EDF25B89-969A-47F3-ADA6-51C5B14E059A}"/>
    <cellStyle name="Output 2 4 2 4 2 2" xfId="17801" xr:uid="{8AD8F31D-EA15-401D-90EE-A2B81DB73342}"/>
    <cellStyle name="Output 2 4 2 4 2 2 2" xfId="29339" xr:uid="{9488C5D3-5A9F-4C23-BABF-193D6B295818}"/>
    <cellStyle name="Output 2 4 2 4 2 3" xfId="26276" xr:uid="{4C6D0CE5-510F-4DEC-A085-A2826F2C280E}"/>
    <cellStyle name="Output 2 4 2 4 2 4" xfId="14903" xr:uid="{77DE56E3-9D72-4CBE-95F1-B428352465D2}"/>
    <cellStyle name="Output 2 4 2 4 3" xfId="16280" xr:uid="{61376D43-DF32-45B2-9229-8354432166A2}"/>
    <cellStyle name="Output 2 4 2 4 3 2" xfId="27779" xr:uid="{B43FEB85-E559-42B9-91AA-61BA826DD02F}"/>
    <cellStyle name="Output 2 4 2 4 4" xfId="23378" xr:uid="{3618ADF3-231E-4B32-98DB-E9EE76882E88}"/>
    <cellStyle name="Output 2 4 2 4 5" xfId="12222" xr:uid="{2BF272C8-23CE-4737-8B92-7D27BC5880F4}"/>
    <cellStyle name="Output 2 4 2 5" xfId="3023" xr:uid="{7C3C0860-023F-46FA-9B0D-2448CE4A91AA}"/>
    <cellStyle name="Output 2 4 2 5 2" xfId="5922" xr:uid="{A83B81B8-5E89-43B1-A325-1D09145EEEAA}"/>
    <cellStyle name="Output 2 4 2 5 2 2" xfId="18195" xr:uid="{17F4C18A-E8B5-4890-86FB-6E30F837B83F}"/>
    <cellStyle name="Output 2 4 2 5 2 2 2" xfId="29733" xr:uid="{99E8C7CA-03F9-4EDA-AD0F-347AB909EEFD}"/>
    <cellStyle name="Output 2 4 2 5 2 3" xfId="26670" xr:uid="{C39E7165-9CD4-4CAB-8BB1-2F2D7CB4D131}"/>
    <cellStyle name="Output 2 4 2 5 2 4" xfId="15264" xr:uid="{79DDC681-3FB9-4264-AABA-5C59EF15E66D}"/>
    <cellStyle name="Output 2 4 2 5 3" xfId="16641" xr:uid="{6A7C220F-3914-4AAC-A55F-F3F34BA29146}"/>
    <cellStyle name="Output 2 4 2 5 3 2" xfId="28173" xr:uid="{D2FE7FD9-4A3A-4145-ABDF-2512B9F3446C}"/>
    <cellStyle name="Output 2 4 2 5 4" xfId="23772" xr:uid="{89FD7DA0-2998-4DD3-BBF0-71EB4D2F62A8}"/>
    <cellStyle name="Output 2 4 2 5 5" xfId="12503" xr:uid="{116AB607-3352-4739-A1C6-71755C8EB3ED}"/>
    <cellStyle name="Output 2 4 2 6" xfId="1125" xr:uid="{38FDBD56-984B-4E12-BEC2-0E212B4F1FC2}"/>
    <cellStyle name="Output 2 4 2 6 2" xfId="4028" xr:uid="{2C6ECD88-1BC6-4A9C-A197-14B2A38D44E0}"/>
    <cellStyle name="Output 2 4 2 6 2 2" xfId="17138" xr:uid="{1CCD64C4-8745-49FD-9D90-04A0F4083EBD}"/>
    <cellStyle name="Output 2 4 2 6 2 2 2" xfId="28676" xr:uid="{BA35C5A3-45C8-4C1C-8145-24413514A8DC}"/>
    <cellStyle name="Output 2 4 2 6 2 3" xfId="24776" xr:uid="{EE8BAE3C-B224-4665-99C6-884B3F2C937A}"/>
    <cellStyle name="Output 2 4 2 6 2 4" xfId="13451" xr:uid="{2015C054-5FF1-4671-ACA6-6ED6C3D7F722}"/>
    <cellStyle name="Output 2 4 2 6 3" xfId="15665" xr:uid="{1FF774EB-4A7B-49C1-87FE-BC98D01D1609}"/>
    <cellStyle name="Output 2 4 2 6 3 2" xfId="27116" xr:uid="{02BAB03A-4244-42BF-94B3-BCF40D297776}"/>
    <cellStyle name="Output 2 4 2 6 4" xfId="21878" xr:uid="{ECA3B27B-3B2C-4039-9138-613C172D55A5}"/>
    <cellStyle name="Output 2 4 2 6 5" xfId="10935" xr:uid="{0987B60A-4EF7-4311-B9EC-155AE5D424B4}"/>
    <cellStyle name="Output 2 4 2 7" xfId="3122" xr:uid="{72527C8A-E9C8-40E4-879D-FC799ED55591}"/>
    <cellStyle name="Output 2 4 2 7 2" xfId="6021" xr:uid="{AC4B0E0D-3137-4A77-89D8-E3E13B212462}"/>
    <cellStyle name="Output 2 4 2 7 2 2" xfId="18294" xr:uid="{83D42013-FF5B-4F29-AF50-DC442C0BC023}"/>
    <cellStyle name="Output 2 4 2 7 2 2 2" xfId="29832" xr:uid="{37C8A13B-189F-48D4-B227-BE51338320BC}"/>
    <cellStyle name="Output 2 4 2 7 2 3" xfId="26769" xr:uid="{C6D2476F-AD8C-496A-AC9D-1BAFEEB77F33}"/>
    <cellStyle name="Output 2 4 2 7 2 4" xfId="15363" xr:uid="{D48ED625-00E2-4B46-B3CA-0439F81EABA5}"/>
    <cellStyle name="Output 2 4 2 7 3" xfId="16740" xr:uid="{005A5FDB-861B-4041-B63C-B92A658EA60F}"/>
    <cellStyle name="Output 2 4 2 7 3 2" xfId="28272" xr:uid="{8FA5ADAE-E4BC-4A1B-BF08-6B2EAA664511}"/>
    <cellStyle name="Output 2 4 2 7 4" xfId="23871" xr:uid="{C637C90D-4EF9-4A77-B29A-290161A4B6DB}"/>
    <cellStyle name="Output 2 4 2 7 5" xfId="12591" xr:uid="{62480AF9-6CE1-4C97-87B3-B6AB686EBFF1}"/>
    <cellStyle name="Output 2 4 2 8" xfId="2815" xr:uid="{3EA62681-846A-45F5-957B-7EB55FA84D51}"/>
    <cellStyle name="Output 2 4 2 8 2" xfId="5714" xr:uid="{690F16DF-8490-4190-98D1-1B5ADC14F17F}"/>
    <cellStyle name="Output 2 4 2 8 2 2" xfId="17987" xr:uid="{0AB7062D-30A0-41AD-9083-801B1C8655ED}"/>
    <cellStyle name="Output 2 4 2 8 2 2 2" xfId="29525" xr:uid="{EFD58863-EB87-4991-9037-B3218DD6C8DB}"/>
    <cellStyle name="Output 2 4 2 8 2 3" xfId="26462" xr:uid="{6C4D0588-2AA6-482C-B32F-6CCC1C0A508B}"/>
    <cellStyle name="Output 2 4 2 8 2 4" xfId="15070" xr:uid="{D7F6A992-95A5-4EDE-82C3-59B5C8CBB3EE}"/>
    <cellStyle name="Output 2 4 2 8 3" xfId="16447" xr:uid="{C511F428-DC9C-4B73-BEDE-F870A61F7345}"/>
    <cellStyle name="Output 2 4 2 8 3 2" xfId="27965" xr:uid="{B9707E48-4299-47C1-BC8C-6A436C109D93}"/>
    <cellStyle name="Output 2 4 2 8 4" xfId="23564" xr:uid="{0F91DC34-19C1-4A75-B667-4A01FE88C216}"/>
    <cellStyle name="Output 2 4 2 8 5" xfId="12348" xr:uid="{7B4064C4-F81F-4977-85BF-3C6BDA59D378}"/>
    <cellStyle name="Output 2 4 2 9" xfId="4514" xr:uid="{54B965E8-E964-4E9C-BBE2-82D5F1DA66F4}"/>
    <cellStyle name="Output 2 4 2 9 2" xfId="17258" xr:uid="{FF51D21D-0558-4E5C-9404-CFCE6165D79B}"/>
    <cellStyle name="Output 2 4 2 9 2 2" xfId="28796" xr:uid="{194B4D8A-7EAC-4AE0-A9EF-5A0DD4E77672}"/>
    <cellStyle name="Output 2 4 2 9 3" xfId="25262" xr:uid="{AE3FE2F7-0135-4667-8D37-9C11B66CC119}"/>
    <cellStyle name="Output 2 4 2 9 4" xfId="13936" xr:uid="{359BF81C-0D27-46D5-AF56-0295D130494A}"/>
    <cellStyle name="Output 2 4 3" xfId="2129" xr:uid="{8AAC00FA-EBB7-479A-A3DF-4C0103E7B0C9}"/>
    <cellStyle name="Output 2 4 3 10" xfId="7818" xr:uid="{1AE6F202-DE51-49C6-9DD2-49E521E2F0DD}"/>
    <cellStyle name="Output 2 4 3 10 2" xfId="27279" xr:uid="{D5142862-607A-426A-8C42-083CA7534993}"/>
    <cellStyle name="Output 2 4 3 10 3" xfId="15827" xr:uid="{4F97B390-DDEC-4921-BFAE-21642F2B3258}"/>
    <cellStyle name="Output 2 4 3 11" xfId="9252" xr:uid="{38126922-5E5C-42FB-940D-208B93DB82C5}"/>
    <cellStyle name="Output 2 4 3 11 2" xfId="22878" xr:uid="{6D09242F-236A-45EF-AB90-687C81DC7728}"/>
    <cellStyle name="Output 2 4 3 2" xfId="1040" xr:uid="{52048DA3-4C10-42E0-B812-66E9539875C8}"/>
    <cellStyle name="Output 2 4 3 2 2" xfId="3943" xr:uid="{9E260A9B-D12E-4EB5-9161-CECE37695301}"/>
    <cellStyle name="Output 2 4 3 2 2 2" xfId="17053" xr:uid="{7F3B2C53-0AEE-40E4-B6DB-6D71AA1B733A}"/>
    <cellStyle name="Output 2 4 3 2 2 2 2" xfId="28591" xr:uid="{B80F1F8F-47BE-44F2-8691-39C98DD7EF81}"/>
    <cellStyle name="Output 2 4 3 2 2 3" xfId="24691" xr:uid="{CEABAE2B-23EE-4D71-B8EE-9B9F71EEBC4E}"/>
    <cellStyle name="Output 2 4 3 2 2 4" xfId="13381" xr:uid="{C5303BD9-87EB-4513-8D01-96699239E301}"/>
    <cellStyle name="Output 2 4 3 2 3" xfId="8469" xr:uid="{9A3619CA-97FA-4B52-8B61-D320F6BD0CF0}"/>
    <cellStyle name="Output 2 4 3 2 3 2" xfId="27031" xr:uid="{9964CCD0-D17F-4144-BAFD-EDE2231DD3A7}"/>
    <cellStyle name="Output 2 4 3 2 3 3" xfId="15595" xr:uid="{B56C82A5-81E9-48E2-BAB7-B185E49B639B}"/>
    <cellStyle name="Output 2 4 3 2 4" xfId="9903" xr:uid="{D8108202-F030-4159-AA56-962CAF488C88}"/>
    <cellStyle name="Output 2 4 3 2 4 2" xfId="21793" xr:uid="{E97FEA75-3012-462C-8F56-059AC4A9E9D6}"/>
    <cellStyle name="Output 2 4 3 3" xfId="2843" xr:uid="{22F66125-052B-4972-A58A-BA712575BDBE}"/>
    <cellStyle name="Output 2 4 3 3 2" xfId="5742" xr:uid="{4F45AD12-74C1-43C0-BB05-002DD76DF0A4}"/>
    <cellStyle name="Output 2 4 3 3 2 2" xfId="18015" xr:uid="{79F4807A-7FE6-491C-A7AB-22D1FD20B795}"/>
    <cellStyle name="Output 2 4 3 3 2 2 2" xfId="29553" xr:uid="{26484FED-1099-41B9-9CFA-A377EA1637FC}"/>
    <cellStyle name="Output 2 4 3 3 2 3" xfId="26490" xr:uid="{358AD5A6-2953-4BA9-AC47-EF136FF90D68}"/>
    <cellStyle name="Output 2 4 3 3 2 4" xfId="15093" xr:uid="{6CE4A2F8-9E3A-4592-9817-353D191C4EED}"/>
    <cellStyle name="Output 2 4 3 3 3" xfId="8764" xr:uid="{EB1F66F3-35D6-4E01-9A3F-91BACEC56B79}"/>
    <cellStyle name="Output 2 4 3 3 3 2" xfId="27993" xr:uid="{946525B9-5912-4E3C-AA16-8FA1E003FC19}"/>
    <cellStyle name="Output 2 4 3 3 3 3" xfId="16470" xr:uid="{EF757DAA-3657-4CE5-8436-EC7B7FE24554}"/>
    <cellStyle name="Output 2 4 3 3 4" xfId="10198" xr:uid="{E839380D-B7ED-4EE4-B7A6-BDF8EA88F33B}"/>
    <cellStyle name="Output 2 4 3 3 4 2" xfId="23592" xr:uid="{7CEDD3A5-92C7-4606-B8DC-13054B4368FF}"/>
    <cellStyle name="Output 2 4 3 4" xfId="2947" xr:uid="{DBE06F90-132C-4111-8409-35399110275D}"/>
    <cellStyle name="Output 2 4 3 4 2" xfId="5846" xr:uid="{3D38069C-61ED-4D06-845B-034FD76FACC2}"/>
    <cellStyle name="Output 2 4 3 4 2 2" xfId="18119" xr:uid="{8A59443C-1081-4F24-9475-A65858CFFC0E}"/>
    <cellStyle name="Output 2 4 3 4 2 2 2" xfId="29657" xr:uid="{0F9FD0A7-2FE4-4C4A-9E93-E1AC565794B2}"/>
    <cellStyle name="Output 2 4 3 4 2 3" xfId="26594" xr:uid="{5C63C791-23EC-4FA1-9F6A-3D3A312636C7}"/>
    <cellStyle name="Output 2 4 3 4 2 4" xfId="15188" xr:uid="{78F0732E-B312-4540-9859-0613DA096078}"/>
    <cellStyle name="Output 2 4 3 4 3" xfId="16565" xr:uid="{C2183F49-F326-4BDA-BAD7-986897CB47DD}"/>
    <cellStyle name="Output 2 4 3 4 3 2" xfId="28097" xr:uid="{60271C87-7DBD-472D-AC9F-8EF7B8D7D8DA}"/>
    <cellStyle name="Output 2 4 3 4 4" xfId="23696" xr:uid="{C8D5CE5F-D9E7-44FB-B357-786CC6527EA4}"/>
    <cellStyle name="Output 2 4 3 4 5" xfId="12439" xr:uid="{414B5F3F-B689-4590-B96E-25573F6D77A5}"/>
    <cellStyle name="Output 2 4 3 5" xfId="3070" xr:uid="{F4D92B57-53F2-4CD2-8BD2-01DBA5ED4BC1}"/>
    <cellStyle name="Output 2 4 3 5 2" xfId="5969" xr:uid="{E9D0FD29-DBEF-4100-989D-88D4E66E3413}"/>
    <cellStyle name="Output 2 4 3 5 2 2" xfId="18242" xr:uid="{76EB9787-DAFE-4857-A961-71C587471BC2}"/>
    <cellStyle name="Output 2 4 3 5 2 2 2" xfId="29780" xr:uid="{D95D3F7B-7B70-4AAD-BD23-68C4DA5241FC}"/>
    <cellStyle name="Output 2 4 3 5 2 3" xfId="26717" xr:uid="{E7D3E0D2-D58D-4CA2-82B1-4BB0F687B247}"/>
    <cellStyle name="Output 2 4 3 5 2 4" xfId="15311" xr:uid="{7939240E-7F9E-443E-AEB2-99911447E79B}"/>
    <cellStyle name="Output 2 4 3 5 3" xfId="16688" xr:uid="{0E032A32-E825-4820-98FE-18E04D70D0AB}"/>
    <cellStyle name="Output 2 4 3 5 3 2" xfId="28220" xr:uid="{E4710776-9116-4A18-831E-E93C30270B23}"/>
    <cellStyle name="Output 2 4 3 5 4" xfId="23819" xr:uid="{E4F105A2-C722-4C93-A7D5-121936FA270F}"/>
    <cellStyle name="Output 2 4 3 5 5" xfId="12544" xr:uid="{FCBEE220-7B7C-4853-BE45-65E896326BDA}"/>
    <cellStyle name="Output 2 4 3 6" xfId="3147" xr:uid="{45DEEABB-AEF1-4B10-A98C-7551351D9333}"/>
    <cellStyle name="Output 2 4 3 6 2" xfId="6046" xr:uid="{C94276D5-238D-4AD1-B703-F7D2CF0B99C8}"/>
    <cellStyle name="Output 2 4 3 6 2 2" xfId="18319" xr:uid="{E8EA3E25-38CA-4FB6-BF0F-36E104DCCE11}"/>
    <cellStyle name="Output 2 4 3 6 2 2 2" xfId="29857" xr:uid="{60CC13E5-CDE2-4529-BE4E-555530789B9A}"/>
    <cellStyle name="Output 2 4 3 6 2 3" xfId="26794" xr:uid="{42D7F6E7-4136-4E5E-B2F2-904DC2659394}"/>
    <cellStyle name="Output 2 4 3 6 2 4" xfId="15388" xr:uid="{A70079F6-0178-45B3-ADAD-3E84EAAC9982}"/>
    <cellStyle name="Output 2 4 3 6 3" xfId="16765" xr:uid="{75BCCFE7-765E-4C86-B1D9-72BA7D1A88B9}"/>
    <cellStyle name="Output 2 4 3 6 3 2" xfId="28297" xr:uid="{C21F3677-A4FA-4F69-B7BF-5F1C1B72CA71}"/>
    <cellStyle name="Output 2 4 3 6 4" xfId="23896" xr:uid="{7DD73305-054B-4585-95B7-F7AB9CA500DE}"/>
    <cellStyle name="Output 2 4 3 6 5" xfId="12616" xr:uid="{E53D7D8B-B42E-4F8B-A002-0C114186090D}"/>
    <cellStyle name="Output 2 4 3 7" xfId="2914" xr:uid="{CF6288A5-238E-44BC-BD64-4CA47F277707}"/>
    <cellStyle name="Output 2 4 3 7 2" xfId="5813" xr:uid="{DEEAF04F-C4DB-456D-93BC-F3B6E143A821}"/>
    <cellStyle name="Output 2 4 3 7 2 2" xfId="18086" xr:uid="{6E7BB819-FB9E-4F09-B89B-D18E561D1773}"/>
    <cellStyle name="Output 2 4 3 7 2 2 2" xfId="29624" xr:uid="{575B462A-BE53-4F61-AFB8-D85D976E8046}"/>
    <cellStyle name="Output 2 4 3 7 2 3" xfId="26561" xr:uid="{EF30E0BC-5BA7-49BF-9DF2-446FC619C6AF}"/>
    <cellStyle name="Output 2 4 3 7 2 4" xfId="15155" xr:uid="{D8309250-BB6D-403E-BAE0-3CB50FB63EF8}"/>
    <cellStyle name="Output 2 4 3 7 3" xfId="16532" xr:uid="{445B1A11-F719-486F-BBE5-8E01706CB794}"/>
    <cellStyle name="Output 2 4 3 7 3 2" xfId="28064" xr:uid="{CA6492DF-3F56-4D0E-BE94-71A66476FC07}"/>
    <cellStyle name="Output 2 4 3 7 4" xfId="23663" xr:uid="{3068BA54-D215-443D-A571-D42008C05331}"/>
    <cellStyle name="Output 2 4 3 7 5" xfId="12412" xr:uid="{716493BB-0FD6-4380-AF67-1323A936A8CC}"/>
    <cellStyle name="Output 2 4 3 8" xfId="3219" xr:uid="{BD42C541-FD47-4EAA-A425-FEF663416FBE}"/>
    <cellStyle name="Output 2 4 3 8 2" xfId="6118" xr:uid="{AA5F412A-AD4C-45C9-A452-3AC6FFD72921}"/>
    <cellStyle name="Output 2 4 3 8 2 2" xfId="18391" xr:uid="{BB70CF9A-564E-4BBE-9F44-64EC5B7728E6}"/>
    <cellStyle name="Output 2 4 3 8 2 2 2" xfId="29929" xr:uid="{89CEA03D-1B64-4F8B-9728-8C2DDF014334}"/>
    <cellStyle name="Output 2 4 3 8 2 3" xfId="26866" xr:uid="{17709434-E71C-4E5B-B855-D88EC1085D5D}"/>
    <cellStyle name="Output 2 4 3 8 2 4" xfId="15460" xr:uid="{5BB545C1-CD22-4056-876C-F61C454A91D5}"/>
    <cellStyle name="Output 2 4 3 8 3" xfId="16837" xr:uid="{FFE21EE5-461F-4BF0-A58F-5CA30E8BDEF4}"/>
    <cellStyle name="Output 2 4 3 8 3 2" xfId="28369" xr:uid="{997118A9-C49D-4C03-9A2D-C53EC43A5458}"/>
    <cellStyle name="Output 2 4 3 8 4" xfId="23968" xr:uid="{8098B69B-F7A3-4AC9-81EF-7FD824C8E2A3}"/>
    <cellStyle name="Output 2 4 3 8 5" xfId="12688" xr:uid="{BDDED1AA-EE01-4359-ACBB-C90773735A86}"/>
    <cellStyle name="Output 2 4 3 9" xfId="5028" xr:uid="{DC524169-F70F-49E4-A227-EC7094B8F2D3}"/>
    <cellStyle name="Output 2 4 3 9 2" xfId="17301" xr:uid="{82106ACF-53E7-48E2-9ACF-7EEBADEF0696}"/>
    <cellStyle name="Output 2 4 3 9 2 2" xfId="28839" xr:uid="{3633139A-DE9F-4B0F-9E47-4710A465483A}"/>
    <cellStyle name="Output 2 4 3 9 3" xfId="25776" xr:uid="{AF00EA24-E64E-47A9-9A29-DBB3F0C7F305}"/>
    <cellStyle name="Output 2 4 3 9 4" xfId="14450" xr:uid="{146BF9B0-B330-4E40-BC3F-D364E5202721}"/>
    <cellStyle name="Output 2 4 4" xfId="1337" xr:uid="{D7B50A17-E682-4256-B2EF-A61390E76735}"/>
    <cellStyle name="Output 2 4 4 10" xfId="7986" xr:uid="{8BF92711-4BFE-4E0B-A330-AB5A94FD385B}"/>
    <cellStyle name="Output 2 4 4 10 2" xfId="27161" xr:uid="{C3B83A33-1574-4866-8AE9-92267158667E}"/>
    <cellStyle name="Output 2 4 4 10 3" xfId="15709" xr:uid="{0BD1094D-4525-4BAB-B76A-1923C92C185B}"/>
    <cellStyle name="Output 2 4 4 11" xfId="9420" xr:uid="{4159CA0D-969A-40CC-A7E2-590D03D2D5D6}"/>
    <cellStyle name="Output 2 4 4 11 2" xfId="22090" xr:uid="{2E1A1BED-F8DF-438B-8DA7-CD8D91325A50}"/>
    <cellStyle name="Output 2 4 4 2" xfId="2239" xr:uid="{C54FB69D-C817-4433-8ABA-D49F94F3390B}"/>
    <cellStyle name="Output 2 4 4 2 2" xfId="5138" xr:uid="{99DA1B8F-F804-43C2-BF43-9204530ABFC9}"/>
    <cellStyle name="Output 2 4 4 2 2 2" xfId="17411" xr:uid="{05F6C847-F415-4BDC-95ED-B8418972BC05}"/>
    <cellStyle name="Output 2 4 4 2 2 2 2" xfId="28949" xr:uid="{4F57A739-198B-4317-9285-2C371AC384D8}"/>
    <cellStyle name="Output 2 4 4 2 2 3" xfId="25886" xr:uid="{8BA312D0-0442-44A9-B592-6FD577AD96A2}"/>
    <cellStyle name="Output 2 4 4 2 2 4" xfId="14554" xr:uid="{DEDC08A2-F3FF-4AE3-BC8D-D272903F8243}"/>
    <cellStyle name="Output 2 4 4 2 3" xfId="8637" xr:uid="{DDE5747A-24FF-47B4-AF3F-0BA857C2E8F2}"/>
    <cellStyle name="Output 2 4 4 2 3 2" xfId="27389" xr:uid="{A5B9D897-6C2E-4BB3-A937-EC94127077F2}"/>
    <cellStyle name="Output 2 4 4 2 3 3" xfId="15931" xr:uid="{4F261A7B-CF13-4F33-AF07-A6B352CAA615}"/>
    <cellStyle name="Output 2 4 4 2 4" xfId="10071" xr:uid="{5B084528-4B2D-4EE4-80EF-3A0E3C9CF94D}"/>
    <cellStyle name="Output 2 4 4 2 4 2" xfId="22988" xr:uid="{68955DBA-4DB3-4E03-9398-320B3642DFF8}"/>
    <cellStyle name="Output 2 4 4 3" xfId="833" xr:uid="{9FFCD7EE-6192-41F2-84E7-8DA8B953F0D0}"/>
    <cellStyle name="Output 2 4 4 3 2" xfId="3736" xr:uid="{29CE3FDA-E7A5-45E4-B707-BAF2BB101417}"/>
    <cellStyle name="Output 2 4 4 3 2 2" xfId="17009" xr:uid="{309E63FC-E2C5-4294-9BF3-D13A883C4DE4}"/>
    <cellStyle name="Output 2 4 4 3 2 2 2" xfId="28544" xr:uid="{65A5910D-54B5-4BF0-A3FD-526735D0AAD2}"/>
    <cellStyle name="Output 2 4 4 3 2 3" xfId="24484" xr:uid="{7E2A9E38-98BA-41A7-BA22-F536FB4DA669}"/>
    <cellStyle name="Output 2 4 4 3 2 4" xfId="13188" xr:uid="{1299C255-4748-4330-85CB-64DAEDB100AF}"/>
    <cellStyle name="Output 2 4 4 3 3" xfId="8831" xr:uid="{E80BA577-0B7F-4DB2-8490-8D1AE637FA1E}"/>
    <cellStyle name="Output 2 4 4 3 3 2" xfId="26984" xr:uid="{C9DFD2A6-EB92-4A25-870D-3D6F4E2A37ED}"/>
    <cellStyle name="Output 2 4 4 3 3 3" xfId="15562" xr:uid="{A0BB584E-374A-43BB-993A-EC2A374D7ECA}"/>
    <cellStyle name="Output 2 4 4 3 4" xfId="10265" xr:uid="{564F9630-7C85-45C9-B7A4-0AAB5B3E900A}"/>
    <cellStyle name="Output 2 4 4 3 4 2" xfId="21586" xr:uid="{FC9CAC47-901E-4243-8196-441835E38EDC}"/>
    <cellStyle name="Output 2 4 4 4" xfId="2433" xr:uid="{B055D88E-FF51-41D6-81C7-CD851F6F3B56}"/>
    <cellStyle name="Output 2 4 4 4 2" xfId="5332" xr:uid="{B16BAEBA-DCF6-4E96-A2E8-41961C16A4E9}"/>
    <cellStyle name="Output 2 4 4 4 2 2" xfId="17605" xr:uid="{04543920-2AFC-4B2F-B4C3-870B245C1BA2}"/>
    <cellStyle name="Output 2 4 4 4 2 2 2" xfId="29143" xr:uid="{9D9B0AE0-2669-4739-9032-FD941488DD7A}"/>
    <cellStyle name="Output 2 4 4 4 2 3" xfId="26080" xr:uid="{831BEB4C-966E-45C8-93B4-CC27A81D5C00}"/>
    <cellStyle name="Output 2 4 4 4 2 4" xfId="14732" xr:uid="{C46ABCE0-8DCA-4CD6-8EC8-648D44A15CB8}"/>
    <cellStyle name="Output 2 4 4 4 3" xfId="16109" xr:uid="{ACD227F4-63F6-405F-A63F-CFB39B9D6859}"/>
    <cellStyle name="Output 2 4 4 4 3 2" xfId="27583" xr:uid="{FD125C09-E1CB-4030-9CE0-4406B54F63FA}"/>
    <cellStyle name="Output 2 4 4 4 4" xfId="23182" xr:uid="{FAA6DA81-273E-4F61-ACA0-127E491662AA}"/>
    <cellStyle name="Output 2 4 4 4 5" xfId="12074" xr:uid="{B3D397E3-2159-43CE-9161-641F8FD23552}"/>
    <cellStyle name="Output 2 4 4 5" xfId="1122" xr:uid="{7C52F193-A9D9-4FE7-85E7-74D7F6E90C50}"/>
    <cellStyle name="Output 2 4 4 5 2" xfId="4025" xr:uid="{A33CB56C-4C27-43E6-B502-4EDFEEEF5828}"/>
    <cellStyle name="Output 2 4 4 5 2 2" xfId="17135" xr:uid="{74D50F59-C8AA-4E46-ABA1-C32FA6C29560}"/>
    <cellStyle name="Output 2 4 4 5 2 2 2" xfId="28673" xr:uid="{F0F4C79E-00A6-4F81-8BC7-B58C1C833DEF}"/>
    <cellStyle name="Output 2 4 4 5 2 3" xfId="24773" xr:uid="{34EE09CC-80A4-468B-AA76-55F5B83A8E09}"/>
    <cellStyle name="Output 2 4 4 5 2 4" xfId="13449" xr:uid="{F5446B38-CCCB-451B-A5F4-414D3E8BF7B7}"/>
    <cellStyle name="Output 2 4 4 5 3" xfId="15663" xr:uid="{A4F69C75-0A2F-4268-A095-EDA9F1B294FB}"/>
    <cellStyle name="Output 2 4 4 5 3 2" xfId="27113" xr:uid="{4A296186-8D5B-4BFD-8005-DE56336B7250}"/>
    <cellStyle name="Output 2 4 4 5 4" xfId="21875" xr:uid="{A5A6D217-5CDD-407A-B005-18DE29A8CA5E}"/>
    <cellStyle name="Output 2 4 4 5 5" xfId="10933" xr:uid="{CEF4F9B8-B26B-4751-A670-3FFA0DB97A30}"/>
    <cellStyle name="Output 2 4 4 6" xfId="2913" xr:uid="{62C9EC3C-41E7-4F84-B99B-69F8D7B02970}"/>
    <cellStyle name="Output 2 4 4 6 2" xfId="5812" xr:uid="{08B8FA07-CC32-4BDC-A1FC-A5EA2854B243}"/>
    <cellStyle name="Output 2 4 4 6 2 2" xfId="18085" xr:uid="{494E3125-9E11-449D-AE2D-8BB3A33F90BB}"/>
    <cellStyle name="Output 2 4 4 6 2 2 2" xfId="29623" xr:uid="{B769C95F-2BC8-4862-AE01-7F794C07C24F}"/>
    <cellStyle name="Output 2 4 4 6 2 3" xfId="26560" xr:uid="{49AC83B7-A0EB-4D2C-A7E5-2CF45BD85BA4}"/>
    <cellStyle name="Output 2 4 4 6 2 4" xfId="15154" xr:uid="{A690EA12-FECB-4453-BDFE-9B9C701DA324}"/>
    <cellStyle name="Output 2 4 4 6 3" xfId="16531" xr:uid="{6F1DEBD4-6A5F-4C15-90BA-F47EC909AA36}"/>
    <cellStyle name="Output 2 4 4 6 3 2" xfId="28063" xr:uid="{B54FD8D3-D298-426C-9868-AE22EA4E5A9A}"/>
    <cellStyle name="Output 2 4 4 6 4" xfId="23662" xr:uid="{8E372DE9-7065-4865-9D91-168149F14A0F}"/>
    <cellStyle name="Output 2 4 4 6 5" xfId="12411" xr:uid="{9E3E352B-C99C-4B28-8CAC-1879DF12BF8E}"/>
    <cellStyle name="Output 2 4 4 7" xfId="2393" xr:uid="{3066AE0C-8894-48A3-8F3A-4BE476AD8CD5}"/>
    <cellStyle name="Output 2 4 4 7 2" xfId="5292" xr:uid="{88B7955A-F80B-4041-82FB-866578FB2B46}"/>
    <cellStyle name="Output 2 4 4 7 2 2" xfId="17565" xr:uid="{CFD9C1EB-0CC9-4BDE-8A34-00D7BAC75AC2}"/>
    <cellStyle name="Output 2 4 4 7 2 2 2" xfId="29103" xr:uid="{CAA78434-E999-4D1E-B50B-0E5BDF876ED9}"/>
    <cellStyle name="Output 2 4 4 7 2 3" xfId="26040" xr:uid="{160B95CF-C5E8-4F52-BAA4-EA87C09AB951}"/>
    <cellStyle name="Output 2 4 4 7 2 4" xfId="14696" xr:uid="{FAD9A2A9-32BE-4B26-9DA2-FC57C95C92DA}"/>
    <cellStyle name="Output 2 4 4 7 3" xfId="16073" xr:uid="{EB4D316C-277C-49B3-B23F-04AB7A93D7CE}"/>
    <cellStyle name="Output 2 4 4 7 3 2" xfId="27543" xr:uid="{A2EA2399-EF4B-42A9-B539-B8FFFC44BA9F}"/>
    <cellStyle name="Output 2 4 4 7 4" xfId="23142" xr:uid="{67E0D2D4-F5FC-4059-994D-CD55A1E320CA}"/>
    <cellStyle name="Output 2 4 4 7 5" xfId="12045" xr:uid="{99465ABD-16B8-4A38-A138-A85C08E84F0D}"/>
    <cellStyle name="Output 2 4 4 8" xfId="2215" xr:uid="{5A749ECC-9F26-4D4B-8908-3059BB795936}"/>
    <cellStyle name="Output 2 4 4 8 2" xfId="5114" xr:uid="{9F9448F6-966D-4B23-BEF0-329616C1E955}"/>
    <cellStyle name="Output 2 4 4 8 2 2" xfId="17387" xr:uid="{18D945DF-7F7F-4B9E-8FA9-40E87F9612FE}"/>
    <cellStyle name="Output 2 4 4 8 2 2 2" xfId="28925" xr:uid="{DFF4C5A9-663B-4AB2-BE54-5480D460A29D}"/>
    <cellStyle name="Output 2 4 4 8 2 3" xfId="25862" xr:uid="{770DF511-A31F-4682-9BA1-18CDA9CA74F6}"/>
    <cellStyle name="Output 2 4 4 8 2 4" xfId="14532" xr:uid="{27FA1DBF-076D-45BA-B531-445AA514F6FE}"/>
    <cellStyle name="Output 2 4 4 8 3" xfId="15909" xr:uid="{B53D19BA-D591-4D00-BF0F-F6E8616B2284}"/>
    <cellStyle name="Output 2 4 4 8 3 2" xfId="27365" xr:uid="{AE84E32E-AD31-42D8-A6B3-876A13EA9ED0}"/>
    <cellStyle name="Output 2 4 4 8 4" xfId="22964" xr:uid="{490D43B6-D90E-44AA-8C5B-47F95B0A1B6A}"/>
    <cellStyle name="Output 2 4 4 8 5" xfId="11913" xr:uid="{3B3D0BE3-16A2-4DB5-A8C6-81CCE3303056}"/>
    <cellStyle name="Output 2 4 4 9" xfId="4240" xr:uid="{31F63D6A-AE2A-4919-85FB-6BB6F066754E}"/>
    <cellStyle name="Output 2 4 4 9 2" xfId="17183" xr:uid="{43821426-9AC5-4C03-92D9-123C6FC1CDFD}"/>
    <cellStyle name="Output 2 4 4 9 2 2" xfId="28721" xr:uid="{ECFA75C2-4DD2-4CB2-BBD7-7FDACCB41BBE}"/>
    <cellStyle name="Output 2 4 4 9 3" xfId="24988" xr:uid="{9F9C36E0-3519-407C-AB4E-B1C6B94F472C}"/>
    <cellStyle name="Output 2 4 4 9 4" xfId="13662" xr:uid="{11BAE24B-D127-40C8-BD64-155F23C351EA}"/>
    <cellStyle name="Output 2 4 5" xfId="2106" xr:uid="{09121714-9BF7-466D-9A6B-198EB38C4F0E}"/>
    <cellStyle name="Output 2 4 5 10" xfId="6900" xr:uid="{5886D7A2-300C-440B-AA99-0631F85441D5}"/>
    <cellStyle name="Output 2 4 5 10 2" xfId="27256" xr:uid="{5FD008D0-747F-4538-A195-83C82039EFF2}"/>
    <cellStyle name="Output 2 4 5 10 3" xfId="15804" xr:uid="{F7726353-57D9-4AD7-80CA-9B4B78E34A92}"/>
    <cellStyle name="Output 2 4 5 11" xfId="8970" xr:uid="{C6854370-4613-4201-8D1C-56E704BDBA75}"/>
    <cellStyle name="Output 2 4 5 11 2" xfId="22855" xr:uid="{61A65A09-BFA6-4837-9214-E3E7BCAAF6CB}"/>
    <cellStyle name="Output 2 4 5 2" xfId="2190" xr:uid="{7F77688D-2C65-487F-8CF6-6A0E4B4E8C1B}"/>
    <cellStyle name="Output 2 4 5 2 2" xfId="5089" xr:uid="{6FD510A6-CA60-405D-B802-287F63300895}"/>
    <cellStyle name="Output 2 4 5 2 2 2" xfId="17362" xr:uid="{557BFE37-5377-4167-9AD4-D8947BF31E5D}"/>
    <cellStyle name="Output 2 4 5 2 2 2 2" xfId="28900" xr:uid="{83FF0ADD-E5FD-4A23-B189-B3663D80423A}"/>
    <cellStyle name="Output 2 4 5 2 2 3" xfId="25837" xr:uid="{0DBCD168-5A46-48FF-8283-BBB556A28F5A}"/>
    <cellStyle name="Output 2 4 5 2 2 4" xfId="14509" xr:uid="{646889A4-A66E-4E40-99B3-7878E821E05D}"/>
    <cellStyle name="Output 2 4 5 2 3" xfId="15886" xr:uid="{8A843976-1BD9-4CAE-A859-98BE6575AA38}"/>
    <cellStyle name="Output 2 4 5 2 3 2" xfId="27340" xr:uid="{EC0CC875-3787-4977-A199-D6CE0310FEB6}"/>
    <cellStyle name="Output 2 4 5 2 4" xfId="22939" xr:uid="{3F2B4DB0-5819-4957-8B8E-98078EE86538}"/>
    <cellStyle name="Output 2 4 5 2 5" xfId="11892" xr:uid="{E0F1B339-75EB-4FAF-B484-AF5DB4EC94E5}"/>
    <cellStyle name="Output 2 4 5 3" xfId="2820" xr:uid="{D42B7C1D-1326-4F76-A6C1-D31EAEA27191}"/>
    <cellStyle name="Output 2 4 5 3 2" xfId="5719" xr:uid="{5DABA3DF-C83D-4853-B007-B127CABBB7A9}"/>
    <cellStyle name="Output 2 4 5 3 2 2" xfId="17992" xr:uid="{FA712B32-B956-4AD3-BE62-EE8AD0B6CAC9}"/>
    <cellStyle name="Output 2 4 5 3 2 2 2" xfId="29530" xr:uid="{A4CB7BD7-CB4F-4FA0-A1EA-3ACE29B22F6D}"/>
    <cellStyle name="Output 2 4 5 3 2 3" xfId="26467" xr:uid="{58459B94-F5C8-4EBC-8B29-BED56E61D047}"/>
    <cellStyle name="Output 2 4 5 3 2 4" xfId="15074" xr:uid="{5B32389A-1CBF-4918-A5B7-3CB039AEC086}"/>
    <cellStyle name="Output 2 4 5 3 3" xfId="16451" xr:uid="{3209B580-A57B-446E-AFFC-93745E9F3D10}"/>
    <cellStyle name="Output 2 4 5 3 3 2" xfId="27970" xr:uid="{4DEBAACF-D57C-4A7C-B33D-E72E30618E6B}"/>
    <cellStyle name="Output 2 4 5 3 4" xfId="23569" xr:uid="{AE7FBB8A-CADE-47BA-BD21-8CA80A7B2DA2}"/>
    <cellStyle name="Output 2 4 5 3 5" xfId="12352" xr:uid="{DA0C3C5E-138B-482C-8791-8D33691437E9}"/>
    <cellStyle name="Output 2 4 5 4" xfId="2924" xr:uid="{3FDC4FDD-4305-4C91-B62D-B0808732F94D}"/>
    <cellStyle name="Output 2 4 5 4 2" xfId="5823" xr:uid="{4B81135E-7789-4F27-817A-CE8D1BC6CB07}"/>
    <cellStyle name="Output 2 4 5 4 2 2" xfId="18096" xr:uid="{3F56A50E-A324-4491-BCD6-6ADB16C86366}"/>
    <cellStyle name="Output 2 4 5 4 2 2 2" xfId="29634" xr:uid="{ED51C35D-8491-4207-A590-3506895A2330}"/>
    <cellStyle name="Output 2 4 5 4 2 3" xfId="26571" xr:uid="{25D6B81B-BDE9-4D62-93D6-7EDD5611B2C4}"/>
    <cellStyle name="Output 2 4 5 4 2 4" xfId="15165" xr:uid="{26AE7475-64F0-4F83-A86A-628201C49F6E}"/>
    <cellStyle name="Output 2 4 5 4 3" xfId="16542" xr:uid="{62B20C02-622D-4B53-ADB3-6BEB07EC950C}"/>
    <cellStyle name="Output 2 4 5 4 3 2" xfId="28074" xr:uid="{996D3FF0-8313-41AC-889C-D5355CB37986}"/>
    <cellStyle name="Output 2 4 5 4 4" xfId="23673" xr:uid="{EF9072DE-3AA9-43A5-87A9-718AD17B7A2A}"/>
    <cellStyle name="Output 2 4 5 4 5" xfId="12420" xr:uid="{0AE4F2E5-12DC-4BA7-AD1F-2D2BA5A06BF7}"/>
    <cellStyle name="Output 2 4 5 5" xfId="3037" xr:uid="{0B93F96F-DDE3-4DB4-A902-4F2B30B91681}"/>
    <cellStyle name="Output 2 4 5 5 2" xfId="5936" xr:uid="{024C00F6-2EB5-468B-BE62-8CCD7FD3F325}"/>
    <cellStyle name="Output 2 4 5 5 2 2" xfId="18209" xr:uid="{08A8C912-FF24-46AC-AC4D-506B96B4AAEC}"/>
    <cellStyle name="Output 2 4 5 5 2 2 2" xfId="29747" xr:uid="{FCAB304F-33BC-4428-9D93-D765260582BF}"/>
    <cellStyle name="Output 2 4 5 5 2 3" xfId="26684" xr:uid="{277253DD-9FA1-47DE-B1B4-2ED92346AA18}"/>
    <cellStyle name="Output 2 4 5 5 2 4" xfId="15278" xr:uid="{E4334B78-A22F-403A-A9CE-C75B2071DAD6}"/>
    <cellStyle name="Output 2 4 5 5 3" xfId="16655" xr:uid="{8072F3B6-3ED7-4B0A-98D8-3846ECE0F6B4}"/>
    <cellStyle name="Output 2 4 5 5 3 2" xfId="28187" xr:uid="{D97A9CD1-03DF-41E2-B152-D4211B91E78A}"/>
    <cellStyle name="Output 2 4 5 5 4" xfId="23786" xr:uid="{BCED25DE-0F21-4B73-9D51-A82FEDABFD45}"/>
    <cellStyle name="Output 2 4 5 5 5" xfId="12516" xr:uid="{D1649FBC-9FF3-4F4B-BA5D-5365704B38CF}"/>
    <cellStyle name="Output 2 4 5 6" xfId="2370" xr:uid="{EE02D14D-BC14-4A2A-87C3-DB42B1B28A17}"/>
    <cellStyle name="Output 2 4 5 6 2" xfId="5269" xr:uid="{8D158999-D298-4955-8F9D-62867C500243}"/>
    <cellStyle name="Output 2 4 5 6 2 2" xfId="17542" xr:uid="{4F13949E-31C2-4251-86CC-420220497736}"/>
    <cellStyle name="Output 2 4 5 6 2 2 2" xfId="29080" xr:uid="{F2E13C95-2F07-47C4-840B-5DB0176A381C}"/>
    <cellStyle name="Output 2 4 5 6 2 3" xfId="26017" xr:uid="{CD3C3C4D-F956-43C7-9560-CFA616C79145}"/>
    <cellStyle name="Output 2 4 5 6 2 4" xfId="14675" xr:uid="{227291CA-4B7D-4C55-AC3D-9B1D74401FB4}"/>
    <cellStyle name="Output 2 4 5 6 3" xfId="16052" xr:uid="{F7108D48-1C8F-4B1A-86F0-73704197896D}"/>
    <cellStyle name="Output 2 4 5 6 3 2" xfId="27520" xr:uid="{A940236B-100F-4F6E-839E-5A8E3BB3587B}"/>
    <cellStyle name="Output 2 4 5 6 4" xfId="23119" xr:uid="{22D0258C-4AF5-4994-AD65-77F98285061E}"/>
    <cellStyle name="Output 2 4 5 6 5" xfId="12030" xr:uid="{ED880997-7818-4C7F-8EB0-51950BA80DDD}"/>
    <cellStyle name="Output 2 4 5 7" xfId="2618" xr:uid="{D3ECA835-D226-4884-8599-D92F58C9791D}"/>
    <cellStyle name="Output 2 4 5 7 2" xfId="5517" xr:uid="{03E65432-EB96-4ACD-A611-A0A6EA897527}"/>
    <cellStyle name="Output 2 4 5 7 2 2" xfId="17790" xr:uid="{2B44B529-B455-4321-A8D6-98D3D6D0F13C}"/>
    <cellStyle name="Output 2 4 5 7 2 2 2" xfId="29328" xr:uid="{D9295DCC-08F4-435C-9A45-2F7FF1695DFB}"/>
    <cellStyle name="Output 2 4 5 7 2 3" xfId="26265" xr:uid="{E30DED37-B8A8-4007-BB41-C180C395C214}"/>
    <cellStyle name="Output 2 4 5 7 2 4" xfId="14893" xr:uid="{75B64D6C-8DDA-4DC5-9813-1F45BE824D03}"/>
    <cellStyle name="Output 2 4 5 7 3" xfId="16270" xr:uid="{6798B18E-3EA8-4469-8E9C-4FEFA814A354}"/>
    <cellStyle name="Output 2 4 5 7 3 2" xfId="27768" xr:uid="{7C13E686-5659-4841-A220-6C8215D8732E}"/>
    <cellStyle name="Output 2 4 5 7 4" xfId="23367" xr:uid="{C4627D98-CA38-4C3C-B8F4-7C791B8D651D}"/>
    <cellStyle name="Output 2 4 5 7 5" xfId="12213" xr:uid="{94A29E7D-1D77-42E1-89C6-3ECD441E5A8C}"/>
    <cellStyle name="Output 2 4 5 8" xfId="3196" xr:uid="{4A971BA0-7573-477B-8AF6-E84C57F27401}"/>
    <cellStyle name="Output 2 4 5 8 2" xfId="6095" xr:uid="{F87111CA-3408-417A-B1D4-D77F66B3C807}"/>
    <cellStyle name="Output 2 4 5 8 2 2" xfId="18368" xr:uid="{19BFC2B7-9803-4C0A-AE00-A02C3351EFA6}"/>
    <cellStyle name="Output 2 4 5 8 2 2 2" xfId="29906" xr:uid="{02B859D7-D85E-4DFA-B757-05F89BC20D90}"/>
    <cellStyle name="Output 2 4 5 8 2 3" xfId="26843" xr:uid="{6C793142-2E5D-4363-9BEB-AD4005666D44}"/>
    <cellStyle name="Output 2 4 5 8 2 4" xfId="15437" xr:uid="{9B459FEB-7A44-41C0-A50E-AB0F69C9255B}"/>
    <cellStyle name="Output 2 4 5 8 3" xfId="16814" xr:uid="{C47B02D2-FDFA-4A1A-8316-56712CB4580E}"/>
    <cellStyle name="Output 2 4 5 8 3 2" xfId="28346" xr:uid="{E4D66770-48C9-4D77-B660-A94700E29DE5}"/>
    <cellStyle name="Output 2 4 5 8 4" xfId="23945" xr:uid="{86068843-17E3-49C0-A3A8-6D2B46B5069F}"/>
    <cellStyle name="Output 2 4 5 8 5" xfId="12665" xr:uid="{D02EA79D-0A78-4749-B786-832925FFD5C4}"/>
    <cellStyle name="Output 2 4 5 9" xfId="5005" xr:uid="{E7D72EB8-473C-4C50-B466-64CA006B00DE}"/>
    <cellStyle name="Output 2 4 5 9 2" xfId="17278" xr:uid="{6AAD7177-D7A9-4DC3-8D8C-990DCF78501D}"/>
    <cellStyle name="Output 2 4 5 9 2 2" xfId="28816" xr:uid="{F917F456-981F-4B08-9668-CB40F433D47F}"/>
    <cellStyle name="Output 2 4 5 9 3" xfId="25753" xr:uid="{1FC072BF-3487-4596-8162-C43AF6F59D4C}"/>
    <cellStyle name="Output 2 4 5 9 4" xfId="14427" xr:uid="{9CF87A54-0EEB-4F3E-93FA-DD937A0DF022}"/>
    <cellStyle name="Output 2 4 6" xfId="1178" xr:uid="{EC2DE1EC-65CE-4A19-9A0A-05B38BF33D6B}"/>
    <cellStyle name="Output 2 4 6 2" xfId="4081" xr:uid="{A4AEE4A6-AD01-4E7F-A38C-F11A58DCEECD}"/>
    <cellStyle name="Output 2 4 6 2 2" xfId="17159" xr:uid="{0C1C115B-63E9-47E7-B684-FBF24622B78C}"/>
    <cellStyle name="Output 2 4 6 2 2 2" xfId="28697" xr:uid="{7DFC6B5F-F0D3-48AF-8383-C0575F731930}"/>
    <cellStyle name="Output 2 4 6 2 3" xfId="24829" xr:uid="{433FA20C-BCEE-4977-BFFA-394219E0047C}"/>
    <cellStyle name="Output 2 4 6 2 4" xfId="13503" xr:uid="{587CA153-6087-487D-A0A0-10280711094D}"/>
    <cellStyle name="Output 2 4 6 3" xfId="8293" xr:uid="{0AE59DAC-D289-44EC-AA56-1FCC2B29D946}"/>
    <cellStyle name="Output 2 4 6 3 2" xfId="27137" xr:uid="{1E7752BA-B405-42C9-9CB1-61CD45C9E621}"/>
    <cellStyle name="Output 2 4 6 3 3" xfId="15685" xr:uid="{A6ADCF99-EEC3-47C8-9F0F-7A52FCE7EF79}"/>
    <cellStyle name="Output 2 4 6 4" xfId="9727" xr:uid="{BF0D4C54-747D-4A03-B031-C546A03E524C}"/>
    <cellStyle name="Output 2 4 6 4 2" xfId="21931" xr:uid="{C3159866-82FE-4E18-8D60-5C10BD5E86C0}"/>
    <cellStyle name="Output 2 4 7" xfId="2287" xr:uid="{CAB6A6D7-8777-4F98-BE97-C287221F7AB2}"/>
    <cellStyle name="Output 2 4 7 2" xfId="5186" xr:uid="{46705DF0-81ED-4905-BE72-E539F3B19809}"/>
    <cellStyle name="Output 2 4 7 2 2" xfId="17459" xr:uid="{1D17CF1E-EEF7-4F57-BB88-88DF3C2E9E96}"/>
    <cellStyle name="Output 2 4 7 2 2 2" xfId="28997" xr:uid="{321E6C20-84D6-41EE-85A0-EDA36728992C}"/>
    <cellStyle name="Output 2 4 7 2 3" xfId="25934" xr:uid="{75846670-2460-4B08-BA71-FE9A4EB50873}"/>
    <cellStyle name="Output 2 4 7 2 4" xfId="14601" xr:uid="{A7EB4B8C-3C78-4FB5-9C9F-FAF11988F2E5}"/>
    <cellStyle name="Output 2 4 7 3" xfId="15978" xr:uid="{03E92845-9CA4-4298-B59D-0C95387DBA29}"/>
    <cellStyle name="Output 2 4 7 3 2" xfId="27437" xr:uid="{07F5198C-2B8F-4EA1-9797-D5C9E1AD2625}"/>
    <cellStyle name="Output 2 4 7 4" xfId="23036" xr:uid="{51DCE950-13C5-42E4-A440-C1ADA283CEC7}"/>
    <cellStyle name="Output 2 4 7 5" xfId="11968" xr:uid="{5588C6DD-0876-4818-B6E7-3EA9F0E8D092}"/>
    <cellStyle name="Output 2 4 8" xfId="2496" xr:uid="{8A552B29-1BEA-44EB-A379-E0411332CF66}"/>
    <cellStyle name="Output 2 4 8 2" xfId="5395" xr:uid="{0701E8FC-7B4C-4A04-8089-1E2E42C5A672}"/>
    <cellStyle name="Output 2 4 8 2 2" xfId="17668" xr:uid="{76EE1BA2-1162-49FC-A778-06E5C441F7DC}"/>
    <cellStyle name="Output 2 4 8 2 2 2" xfId="29206" xr:uid="{0FBCDD55-9CB2-4AA8-BAF8-F208EF42CDE2}"/>
    <cellStyle name="Output 2 4 8 2 3" xfId="26143" xr:uid="{56DDFA99-AA2D-40DD-860B-034231599CA9}"/>
    <cellStyle name="Output 2 4 8 2 4" xfId="14789" xr:uid="{A5EA7B4D-80BC-4F7A-95CF-D81A71B1A153}"/>
    <cellStyle name="Output 2 4 8 3" xfId="16166" xr:uid="{C7EDCCBF-FADC-48AC-A5E8-852D6983AB3C}"/>
    <cellStyle name="Output 2 4 8 3 2" xfId="27646" xr:uid="{A09EA464-8731-43DF-A64A-DE65691211DE}"/>
    <cellStyle name="Output 2 4 8 4" xfId="23245" xr:uid="{29D9CD3D-A981-4BDD-8516-4CFD39A55A83}"/>
    <cellStyle name="Output 2 4 8 5" xfId="12126" xr:uid="{ABF51EE2-3DC0-4040-BC2B-00344EFD8B66}"/>
    <cellStyle name="Output 2 4 9" xfId="3017" xr:uid="{57BAF2BB-B90C-4DF2-9570-35DE1204E669}"/>
    <cellStyle name="Output 2 4 9 2" xfId="5916" xr:uid="{677680FA-3AFD-4CA2-86EE-D23FF9FF02AF}"/>
    <cellStyle name="Output 2 4 9 2 2" xfId="18189" xr:uid="{240D64E9-14CB-40F1-A23D-FF6954E63863}"/>
    <cellStyle name="Output 2 4 9 2 2 2" xfId="29727" xr:uid="{0E522A69-162F-4C99-ACFE-FAE5062C3BC0}"/>
    <cellStyle name="Output 2 4 9 2 3" xfId="26664" xr:uid="{28BEF85D-A888-4339-965B-BE594D10F8F5}"/>
    <cellStyle name="Output 2 4 9 2 4" xfId="15258" xr:uid="{94C75ED6-0A71-48EC-8610-E20872185976}"/>
    <cellStyle name="Output 2 4 9 3" xfId="16635" xr:uid="{76EF38C9-A7DA-43A6-B46C-4622CF90BC93}"/>
    <cellStyle name="Output 2 4 9 3 2" xfId="28167" xr:uid="{082D9077-4A63-4B15-94F6-3A7842B873FD}"/>
    <cellStyle name="Output 2 4 9 4" xfId="23766" xr:uid="{8E9BBC0D-80D3-4198-A850-1B968247D1B6}"/>
    <cellStyle name="Output 2 4 9 5" xfId="12498" xr:uid="{15E8EBFD-2C30-4550-9187-12DA97C4E065}"/>
    <cellStyle name="Output 2 5" xfId="1398" xr:uid="{33E73DF3-A839-4E15-885F-39B9BCD52A40}"/>
    <cellStyle name="Output 2 5 10" xfId="7515" xr:uid="{B9EC4328-4D8D-4B67-BD71-07F1BD8155B5}"/>
    <cellStyle name="Output 2 5 10 2" xfId="27190" xr:uid="{E1C10EB9-0438-439C-8B64-4CF848522A43}"/>
    <cellStyle name="Output 2 5 10 3" xfId="15738" xr:uid="{50BFAB48-10BE-4708-B50F-95508BB9407B}"/>
    <cellStyle name="Output 2 5 11" xfId="9116" xr:uid="{615FABF6-CC65-4E5B-8FDD-1FF53E6BDF6E}"/>
    <cellStyle name="Output 2 5 11 2" xfId="22151" xr:uid="{EC1E2D24-C789-474F-83C0-C7FFC34C74D2}"/>
    <cellStyle name="Output 2 5 2" xfId="2506" xr:uid="{638DEB2D-08A8-4EC3-84E2-48D91AA4C696}"/>
    <cellStyle name="Output 2 5 2 2" xfId="5405" xr:uid="{AF39FF11-DFCF-4930-B26B-96DAEB393EAB}"/>
    <cellStyle name="Output 2 5 2 2 2" xfId="8509" xr:uid="{A4AFAD21-E7F4-4485-AEEA-FB57D8109DD9}"/>
    <cellStyle name="Output 2 5 2 2 2 2" xfId="29216" xr:uid="{6987ED4D-6B7E-411D-AFB9-263808489B16}"/>
    <cellStyle name="Output 2 5 2 2 2 3" xfId="17678" xr:uid="{E9BABC07-AC8E-4239-BD8C-9BBE610A52ED}"/>
    <cellStyle name="Output 2 5 2 2 3" xfId="9943" xr:uid="{F2ED5A52-F9F9-4FDA-8126-E94B9A6F8D3C}"/>
    <cellStyle name="Output 2 5 2 2 3 2" xfId="26153" xr:uid="{FBBCAD62-68B3-459E-A084-FFAF7E8368ED}"/>
    <cellStyle name="Output 2 5 2 3" xfId="6596" xr:uid="{405055F2-EC08-4370-A46F-5086E29EFD50}"/>
    <cellStyle name="Output 2 5 2 3 2" xfId="8865" xr:uid="{F111B426-ADB6-46F0-B138-ABEF4497A042}"/>
    <cellStyle name="Output 2 5 2 3 2 2" xfId="27656" xr:uid="{F9202F1C-D0ED-420A-8645-CC76CBA2402F}"/>
    <cellStyle name="Output 2 5 2 4" xfId="7858" xr:uid="{936FAA64-92CF-41BF-ACF1-E20353385F60}"/>
    <cellStyle name="Output 2 5 2 4 2" xfId="23255" xr:uid="{795B5BE8-D2F0-4D77-9A52-AF4A6A9CC4F0}"/>
    <cellStyle name="Output 2 5 2 5" xfId="9292" xr:uid="{0C02C00D-45BE-41FD-9180-71B5D7256FCB}"/>
    <cellStyle name="Output 2 5 3" xfId="2635" xr:uid="{D5032C91-5676-4665-A18D-3788E4B90EAE}"/>
    <cellStyle name="Output 2 5 3 2" xfId="5534" xr:uid="{785E232E-BB88-46A3-99AE-43AEF49156FE}"/>
    <cellStyle name="Output 2 5 3 2 2" xfId="8101" xr:uid="{FD512954-E1AE-47DE-B6D8-7343898E8CD5}"/>
    <cellStyle name="Output 2 5 3 2 2 2" xfId="29345" xr:uid="{E99F8940-6FFF-49EF-8692-5354B353AFC3}"/>
    <cellStyle name="Output 2 5 3 2 2 3" xfId="17807" xr:uid="{CBB4F08B-3ECA-44CD-BBDE-8F4EF6B00FB1}"/>
    <cellStyle name="Output 2 5 3 2 3" xfId="9535" xr:uid="{E301340A-D5C1-49D2-806D-9C62279330FC}"/>
    <cellStyle name="Output 2 5 3 2 3 2" xfId="26282" xr:uid="{EB0E8025-3566-4B4D-ABC9-FE31218E78B4}"/>
    <cellStyle name="Output 2 5 3 3" xfId="8136" xr:uid="{090F2095-2C4A-406A-835A-384B967BBD72}"/>
    <cellStyle name="Output 2 5 3 3 2" xfId="9570" xr:uid="{32EDEF58-DE29-4F9C-9640-3BC341318B08}"/>
    <cellStyle name="Output 2 5 3 3 2 2" xfId="27785" xr:uid="{5548A72D-2BA9-4849-9977-E817032E2130}"/>
    <cellStyle name="Output 2 5 3 4" xfId="7077" xr:uid="{FA2D96F3-0122-42F3-8BDC-DC8F7826E958}"/>
    <cellStyle name="Output 2 5 3 4 2" xfId="23384" xr:uid="{9D97F824-9F01-4694-9031-23F6A9E5A36A}"/>
    <cellStyle name="Output 2 5 3 5" xfId="9006" xr:uid="{A3BD98F2-13C9-4167-9B7B-18E5D3353F2E}"/>
    <cellStyle name="Output 2 5 4" xfId="2226" xr:uid="{9C075922-4A76-4517-9F80-E779628D1CEC}"/>
    <cellStyle name="Output 2 5 4 2" xfId="5125" xr:uid="{99525C84-5929-47D6-AE81-B301EFAF65E9}"/>
    <cellStyle name="Output 2 5 4 2 2" xfId="17398" xr:uid="{C0F76A83-C5B9-4968-8D11-8431617F79DF}"/>
    <cellStyle name="Output 2 5 4 2 2 2" xfId="28936" xr:uid="{0FB678FB-FCE9-4C64-9E78-8DB049CE9220}"/>
    <cellStyle name="Output 2 5 4 2 3" xfId="25873" xr:uid="{5978B6DF-D74B-425F-9A09-BB5006297AE2}"/>
    <cellStyle name="Output 2 5 4 2 4" xfId="14542" xr:uid="{2B44582B-2369-45DD-852D-DD58BB70CE9C}"/>
    <cellStyle name="Output 2 5 4 3" xfId="8296" xr:uid="{520FEB1B-E2CB-4807-BC6B-90E7DDEA7A75}"/>
    <cellStyle name="Output 2 5 4 3 2" xfId="27376" xr:uid="{6611EFFA-6DD8-495A-8090-C832CA30ACAA}"/>
    <cellStyle name="Output 2 5 4 3 3" xfId="15919" xr:uid="{0739441A-C449-465C-8BFD-BE9155A94538}"/>
    <cellStyle name="Output 2 5 4 4" xfId="9730" xr:uid="{F461AB9D-263F-4573-8439-E4B4F97E0EF1}"/>
    <cellStyle name="Output 2 5 4 4 2" xfId="22975" xr:uid="{2F579C4B-690A-4C17-8814-475B2AAE1F52}"/>
    <cellStyle name="Output 2 5 5" xfId="2725" xr:uid="{41425184-3FE4-497F-B292-D5ED4E803742}"/>
    <cellStyle name="Output 2 5 5 2" xfId="5624" xr:uid="{EF46DD9B-4C01-45CE-B1CE-FE85801DF257}"/>
    <cellStyle name="Output 2 5 5 2 2" xfId="17897" xr:uid="{078A6B0C-AEB0-4C66-951F-B00D4616CED5}"/>
    <cellStyle name="Output 2 5 5 2 2 2" xfId="29435" xr:uid="{C6DA9683-504C-4148-846C-054B2A9E95B9}"/>
    <cellStyle name="Output 2 5 5 2 3" xfId="26372" xr:uid="{813DF15F-A9B2-4F28-822A-B674E959BF1D}"/>
    <cellStyle name="Output 2 5 5 2 4" xfId="14988" xr:uid="{467738E7-CBA1-4915-A5EB-88101FB47393}"/>
    <cellStyle name="Output 2 5 5 3" xfId="8759" xr:uid="{3AA1873E-57FE-41A6-9AAE-3AA43451E484}"/>
    <cellStyle name="Output 2 5 5 3 2" xfId="27875" xr:uid="{0F437E06-1B8F-44A1-81EB-A29390AC8553}"/>
    <cellStyle name="Output 2 5 5 3 3" xfId="16365" xr:uid="{F6BC938E-C18A-46F7-97F1-9311F0F1CA56}"/>
    <cellStyle name="Output 2 5 5 4" xfId="10193" xr:uid="{D85773F4-744A-4E46-933D-ABC04433B4B2}"/>
    <cellStyle name="Output 2 5 5 4 2" xfId="23474" xr:uid="{14F77978-C7AB-4688-AA08-D94A61B4EA1B}"/>
    <cellStyle name="Output 2 5 6" xfId="2448" xr:uid="{3E1BCDBA-FC5D-4743-9D39-CBD0BFE41013}"/>
    <cellStyle name="Output 2 5 6 2" xfId="5347" xr:uid="{7C3846EF-0393-42E6-AD9C-087422BBB91C}"/>
    <cellStyle name="Output 2 5 6 2 2" xfId="17620" xr:uid="{104B140E-B324-4FD2-9877-9B2B86624EB0}"/>
    <cellStyle name="Output 2 5 6 2 2 2" xfId="29158" xr:uid="{A4401FDA-7AE6-4771-8E0C-D6D6FC7700AE}"/>
    <cellStyle name="Output 2 5 6 2 3" xfId="26095" xr:uid="{1E256026-2E62-44BD-A472-CB6E526A619A}"/>
    <cellStyle name="Output 2 5 6 2 4" xfId="14745" xr:uid="{4E94BA4A-19B5-414F-88B6-322F4688FB93}"/>
    <cellStyle name="Output 2 5 6 3" xfId="16122" xr:uid="{5C7AA743-A93D-4F9E-B8B1-5D7D0F7292BD}"/>
    <cellStyle name="Output 2 5 6 3 2" xfId="27598" xr:uid="{5AF8F993-09A4-446D-BFA8-C1AEBD1296AA}"/>
    <cellStyle name="Output 2 5 6 4" xfId="23197" xr:uid="{34C21862-8F1E-4834-A8F4-A96E7EEDFA2E}"/>
    <cellStyle name="Output 2 5 6 5" xfId="12085" xr:uid="{112BE1E0-817B-4B22-B836-056E984F86BE}"/>
    <cellStyle name="Output 2 5 7" xfId="2796" xr:uid="{E36025A7-D95D-41E1-87FE-923773BB5130}"/>
    <cellStyle name="Output 2 5 7 2" xfId="5695" xr:uid="{0F87671F-2CAD-44FE-AC87-54E3E98EBC51}"/>
    <cellStyle name="Output 2 5 7 2 2" xfId="17968" xr:uid="{9D90966A-EE35-4841-94FF-DC9339F70F99}"/>
    <cellStyle name="Output 2 5 7 2 2 2" xfId="29506" xr:uid="{B925466B-E676-4552-9E30-F6246E5948E7}"/>
    <cellStyle name="Output 2 5 7 2 3" xfId="26443" xr:uid="{1DFEC4C6-FF96-4C3B-BB87-2A2ED1F7F7CD}"/>
    <cellStyle name="Output 2 5 7 2 4" xfId="15051" xr:uid="{780CC356-E70C-41CA-B8E1-B01B1A706964}"/>
    <cellStyle name="Output 2 5 7 3" xfId="16428" xr:uid="{F0255FE9-4B16-47CA-BD0E-949853C672D2}"/>
    <cellStyle name="Output 2 5 7 3 2" xfId="27946" xr:uid="{10D608D8-E6E5-403A-9503-7A4857843FCD}"/>
    <cellStyle name="Output 2 5 7 4" xfId="23545" xr:uid="{5B0E2EE3-6B18-4733-912B-E47A768639EA}"/>
    <cellStyle name="Output 2 5 7 5" xfId="12331" xr:uid="{4792ACD8-BE68-48B4-9843-30BF6A1B6A5B}"/>
    <cellStyle name="Output 2 5 8" xfId="2546" xr:uid="{3822526C-9F0B-4B4F-AEAF-79E73BF16766}"/>
    <cellStyle name="Output 2 5 8 2" xfId="5445" xr:uid="{8D3601BD-E469-4E26-A550-F37E5420CBDB}"/>
    <cellStyle name="Output 2 5 8 2 2" xfId="17718" xr:uid="{A83AAE48-99BF-4E03-B894-99BCFA327C4C}"/>
    <cellStyle name="Output 2 5 8 2 2 2" xfId="29256" xr:uid="{A801D335-76AE-4F26-8ADE-1B6158A12027}"/>
    <cellStyle name="Output 2 5 8 2 3" xfId="26193" xr:uid="{E30147E0-A78A-4DFC-9E9E-7F6D804654F2}"/>
    <cellStyle name="Output 2 5 8 2 4" xfId="14833" xr:uid="{36F2B606-2653-40EF-B23A-02E190B8F02F}"/>
    <cellStyle name="Output 2 5 8 3" xfId="16210" xr:uid="{9ED377FB-696E-41D4-B1DE-7E2F7FA3FDAC}"/>
    <cellStyle name="Output 2 5 8 3 2" xfId="27696" xr:uid="{1282417B-C501-4A05-84B7-F500A3EECE3B}"/>
    <cellStyle name="Output 2 5 8 4" xfId="23295" xr:uid="{5248DF03-A812-4DBE-9426-0980876466F0}"/>
    <cellStyle name="Output 2 5 8 5" xfId="12165" xr:uid="{3637FADA-EBA9-4181-B1CF-650F82DB88BC}"/>
    <cellStyle name="Output 2 5 9" xfId="4301" xr:uid="{D27A804B-EA98-48CB-8045-18E6C31EBB45}"/>
    <cellStyle name="Output 2 5 9 2" xfId="17212" xr:uid="{2B4325DE-99F1-49CD-95FC-6F93DFD37EB2}"/>
    <cellStyle name="Output 2 5 9 2 2" xfId="28750" xr:uid="{324E58BE-2062-4825-8B20-CEE39BCE6E5A}"/>
    <cellStyle name="Output 2 5 9 3" xfId="25049" xr:uid="{DFCCA708-87C1-4311-B2F6-DA59076BA6E2}"/>
    <cellStyle name="Output 2 5 9 4" xfId="13723" xr:uid="{8C899019-CE44-4FEC-8A7E-A55CD75A2F32}"/>
    <cellStyle name="Output 2 6" xfId="1557" xr:uid="{29EBA24E-705C-47AF-9462-85BD326C4B40}"/>
    <cellStyle name="Output 2 6 10" xfId="7761" xr:uid="{B2610B07-294C-45C0-B2DB-AEFA9AB07902}"/>
    <cellStyle name="Output 2 6 10 2" xfId="27214" xr:uid="{6BC0C91D-CD20-49DE-9498-425DA96F2255}"/>
    <cellStyle name="Output 2 6 10 3" xfId="15762" xr:uid="{2FA1FD5A-7D64-4CDF-A8B2-93DD30BC3A18}"/>
    <cellStyle name="Output 2 6 11" xfId="9195" xr:uid="{DB5D4AF2-2554-4668-B9C1-5FDCE7C026F2}"/>
    <cellStyle name="Output 2 6 11 2" xfId="22310" xr:uid="{2C975AB2-3938-4D5B-9642-25E7DA6EFCE0}"/>
    <cellStyle name="Output 2 6 2" xfId="2417" xr:uid="{49F8DE11-C8DD-408B-93B1-BB118DFBFB0F}"/>
    <cellStyle name="Output 2 6 2 2" xfId="5316" xr:uid="{6D238A6F-17F6-453E-B3AC-CCE7411AC0A6}"/>
    <cellStyle name="Output 2 6 2 2 2" xfId="8619" xr:uid="{875917B8-7057-4E6E-B802-208E7657DD89}"/>
    <cellStyle name="Output 2 6 2 2 2 2" xfId="29127" xr:uid="{85944C6F-B1A0-41DC-B02E-8852E3073941}"/>
    <cellStyle name="Output 2 6 2 2 2 3" xfId="17589" xr:uid="{D271BA5F-276E-48CA-9F03-231FE21B839B}"/>
    <cellStyle name="Output 2 6 2 2 3" xfId="10053" xr:uid="{A8AB6B06-F200-401D-8882-240A110F3FBA}"/>
    <cellStyle name="Output 2 6 2 2 3 2" xfId="26064" xr:uid="{41F3D612-820A-4E7B-B3CF-42DD57D557DF}"/>
    <cellStyle name="Output 2 6 2 3" xfId="8813" xr:uid="{2254857A-105C-4B93-8827-0AD9556FA68E}"/>
    <cellStyle name="Output 2 6 2 3 2" xfId="10247" xr:uid="{B6BCFA83-B5E7-42EB-A7B7-E05AE285C924}"/>
    <cellStyle name="Output 2 6 2 3 2 2" xfId="27567" xr:uid="{B0B40B1E-B94A-4E3F-AA09-08CA0F194496}"/>
    <cellStyle name="Output 2 6 2 4" xfId="7968" xr:uid="{1B1C850A-4497-4B80-A7B0-72B4F89A3B30}"/>
    <cellStyle name="Output 2 6 2 4 2" xfId="23166" xr:uid="{1C50F8F2-38CF-4743-A7C7-B6E67160A1F4}"/>
    <cellStyle name="Output 2 6 2 5" xfId="9402" xr:uid="{B1A9DA8E-6421-41EA-87B8-39F87A838D70}"/>
    <cellStyle name="Output 2 6 3" xfId="1130" xr:uid="{BF135B41-9D0F-496F-95B3-2B615CF41FAF}"/>
    <cellStyle name="Output 2 6 3 2" xfId="4033" xr:uid="{F3E3E5B5-FA17-4A35-9882-68EA12776216}"/>
    <cellStyle name="Output 2 6 3 2 2" xfId="8213" xr:uid="{F2F774A4-1F30-4B4B-BB46-6753C22CA490}"/>
    <cellStyle name="Output 2 6 3 2 2 2" xfId="28681" xr:uid="{F385BDD6-217D-4955-9B76-B38914FB28A8}"/>
    <cellStyle name="Output 2 6 3 2 2 3" xfId="17143" xr:uid="{9A59E96A-1190-48D1-95FF-642653D7F1AC}"/>
    <cellStyle name="Output 2 6 3 2 3" xfId="9647" xr:uid="{9CFEEEE8-79FF-48D2-A2FD-4B36E9E49CDE}"/>
    <cellStyle name="Output 2 6 3 2 3 2" xfId="24781" xr:uid="{8342F462-3E19-4508-8A11-5ABBEBA65E83}"/>
    <cellStyle name="Output 2 6 3 3" xfId="8659" xr:uid="{E5D52E73-9201-4CB1-9A4B-28F1525E2730}"/>
    <cellStyle name="Output 2 6 3 3 2" xfId="10093" xr:uid="{9727E5F0-46E7-450B-898A-BB2B758DE24B}"/>
    <cellStyle name="Output 2 6 3 3 2 2" xfId="27121" xr:uid="{9012E674-ED6C-4F85-81BD-700E77D0555A}"/>
    <cellStyle name="Output 2 6 3 4" xfId="7310" xr:uid="{8FDCD754-980E-4AA1-BDC3-2BEAD9DF166C}"/>
    <cellStyle name="Output 2 6 3 4 2" xfId="21883" xr:uid="{3ACE8C80-2271-4999-AFAB-43F8336266C5}"/>
    <cellStyle name="Output 2 6 3 5" xfId="9078" xr:uid="{8CE3B41E-C1C1-4018-8E8B-B2F1E9B0F34A}"/>
    <cellStyle name="Output 2 6 4" xfId="2803" xr:uid="{FBE03F44-0366-4565-A50F-8027C95FEA03}"/>
    <cellStyle name="Output 2 6 4 2" xfId="5702" xr:uid="{DAE0B32A-ABB8-40A5-9920-AA6C1F019426}"/>
    <cellStyle name="Output 2 6 4 2 2" xfId="17975" xr:uid="{80500D83-A3E3-46AD-A740-EBA08D71A9D1}"/>
    <cellStyle name="Output 2 6 4 2 2 2" xfId="29513" xr:uid="{D66B8851-3D2A-4E59-80DA-44D2D006F4A4}"/>
    <cellStyle name="Output 2 6 4 2 3" xfId="26450" xr:uid="{2AFB995B-1EB6-4FC1-985B-EFD9EE5130E5}"/>
    <cellStyle name="Output 2 6 4 2 4" xfId="15058" xr:uid="{2658CDFB-5D2F-4E4C-9193-279F60FE1D5A}"/>
    <cellStyle name="Output 2 6 4 3" xfId="8412" xr:uid="{B0C2FA01-2609-4C0C-9C08-17946F2DFE79}"/>
    <cellStyle name="Output 2 6 4 3 2" xfId="27953" xr:uid="{3AA20B7B-8496-4446-8BCA-821B633397AE}"/>
    <cellStyle name="Output 2 6 4 3 3" xfId="16435" xr:uid="{7F0D25F5-CB6D-4886-970C-D4B04ACD479E}"/>
    <cellStyle name="Output 2 6 4 4" xfId="9846" xr:uid="{6CF676F3-EDF1-444E-8CE1-70E44A8823F7}"/>
    <cellStyle name="Output 2 6 4 4 2" xfId="23552" xr:uid="{6D2D9040-53FC-4F4B-91C7-88597FA90C96}"/>
    <cellStyle name="Output 2 6 5" xfId="2581" xr:uid="{C0F32C11-4DD0-4C03-BBBD-9B2C3FB62401}"/>
    <cellStyle name="Output 2 6 5 2" xfId="5480" xr:uid="{29E743B6-C151-41CA-B55B-2ADAB6FF1F68}"/>
    <cellStyle name="Output 2 6 5 2 2" xfId="17753" xr:uid="{299F0986-51D3-4FFF-AD01-22B28F0935B5}"/>
    <cellStyle name="Output 2 6 5 2 2 2" xfId="29291" xr:uid="{FAD6ECA2-2E53-4F01-9CEA-AD638E4B3336}"/>
    <cellStyle name="Output 2 6 5 2 3" xfId="26228" xr:uid="{60FAC29A-1224-46DD-B722-038E072F08BE}"/>
    <cellStyle name="Output 2 6 5 2 4" xfId="14861" xr:uid="{E3EB1881-EC69-40C6-954B-DEFC18259433}"/>
    <cellStyle name="Output 2 6 5 3" xfId="8662" xr:uid="{9DF48209-E12E-4DEF-8A10-97518755B03B}"/>
    <cellStyle name="Output 2 6 5 3 2" xfId="27731" xr:uid="{DEAD055D-8AE1-4388-87B8-F6AFD35477EE}"/>
    <cellStyle name="Output 2 6 5 3 3" xfId="16238" xr:uid="{F6F95003-D555-494B-B294-FC8F880EF852}"/>
    <cellStyle name="Output 2 6 5 4" xfId="10096" xr:uid="{71744F56-C327-44D9-A5EA-ADB1F5F4C9B7}"/>
    <cellStyle name="Output 2 6 5 4 2" xfId="23330" xr:uid="{1D3FB6E2-DB42-40AA-BED5-593E971829E8}"/>
    <cellStyle name="Output 2 6 6" xfId="2216" xr:uid="{6D491594-6176-4BE7-8543-4E45927C2989}"/>
    <cellStyle name="Output 2 6 6 2" xfId="5115" xr:uid="{C43D4E9B-471A-4125-B5B8-895866BF38E4}"/>
    <cellStyle name="Output 2 6 6 2 2" xfId="17388" xr:uid="{EAD7B539-0502-4C8D-AF6F-2C5D8F461449}"/>
    <cellStyle name="Output 2 6 6 2 2 2" xfId="28926" xr:uid="{BEB6FF57-CA9B-4E4D-9D92-CDDB1318C7F7}"/>
    <cellStyle name="Output 2 6 6 2 3" xfId="25863" xr:uid="{B006A63F-FDF8-4B11-A9B1-11091E0F3663}"/>
    <cellStyle name="Output 2 6 6 2 4" xfId="14533" xr:uid="{582D06F8-139F-4CB5-98C4-75B9BDEC5A71}"/>
    <cellStyle name="Output 2 6 6 3" xfId="15910" xr:uid="{B47A8778-C018-4ABE-AF41-C8697EAB0BCE}"/>
    <cellStyle name="Output 2 6 6 3 2" xfId="27366" xr:uid="{BDCB0A0E-DA6D-42AA-BE99-DEF18BD5A5CA}"/>
    <cellStyle name="Output 2 6 6 4" xfId="22965" xr:uid="{1050DEBC-0742-4DE2-BF2A-6C56A54F95B6}"/>
    <cellStyle name="Output 2 6 6 5" xfId="11914" xr:uid="{1D8A8D03-9C9C-4B4D-92D5-23CFD716077A}"/>
    <cellStyle name="Output 2 6 7" xfId="2383" xr:uid="{70F9946B-2CE4-4DCF-9758-2F90F350942B}"/>
    <cellStyle name="Output 2 6 7 2" xfId="5282" xr:uid="{42003742-C415-4FF6-B313-ACCFF70B1AA7}"/>
    <cellStyle name="Output 2 6 7 2 2" xfId="17555" xr:uid="{3E6FD725-3176-48DC-B836-01D3BC19C975}"/>
    <cellStyle name="Output 2 6 7 2 2 2" xfId="29093" xr:uid="{4B3B1577-8580-4530-854D-1BB68945EDCF}"/>
    <cellStyle name="Output 2 6 7 2 3" xfId="26030" xr:uid="{94A617E6-1D5C-44F4-A58C-FE802EF3D6B6}"/>
    <cellStyle name="Output 2 6 7 2 4" xfId="14687" xr:uid="{A1996284-1D98-4A9A-A4FB-BEE5D34D43AC}"/>
    <cellStyle name="Output 2 6 7 3" xfId="16064" xr:uid="{768418E4-E2E6-419D-A3C6-F770446CFB32}"/>
    <cellStyle name="Output 2 6 7 3 2" xfId="27533" xr:uid="{D7F01A6B-A10F-4571-8DEF-00752691B198}"/>
    <cellStyle name="Output 2 6 7 4" xfId="23132" xr:uid="{AACF4D86-03C4-4DB4-9441-BDF79B8C0223}"/>
    <cellStyle name="Output 2 6 7 5" xfId="12038" xr:uid="{9D789CD2-BC08-4B89-8758-D840FE7EADF0}"/>
    <cellStyle name="Output 2 6 8" xfId="764" xr:uid="{BD9464A1-FA89-4F57-832D-79FD31A1477E}"/>
    <cellStyle name="Output 2 6 8 2" xfId="3667" xr:uid="{EA11314B-FDE2-46E0-9760-C01FDA772E9D}"/>
    <cellStyle name="Output 2 6 8 2 2" xfId="16950" xr:uid="{6EAEA6A8-5C29-4043-9C3F-11D0F07A914D}"/>
    <cellStyle name="Output 2 6 8 2 2 2" xfId="28482" xr:uid="{EBE5DF32-1CB4-4E9C-AF6F-228603C7B927}"/>
    <cellStyle name="Output 2 6 8 2 3" xfId="24415" xr:uid="{A9B571E3-65A7-4A52-BBD6-021F9E196CE6}"/>
    <cellStyle name="Output 2 6 8 2 4" xfId="13135" xr:uid="{D4435002-C525-4DB6-88C6-1BB92A249CF0}"/>
    <cellStyle name="Output 2 6 8 3" xfId="15516" xr:uid="{EA101737-1867-47F5-BE6F-D399C8C602D3}"/>
    <cellStyle name="Output 2 6 8 3 2" xfId="26922" xr:uid="{38A8E444-9603-48A1-9972-E8125DD65A36}"/>
    <cellStyle name="Output 2 6 8 4" xfId="21517" xr:uid="{0B71B2BD-7172-415D-9DC7-3DA8B875E690}"/>
    <cellStyle name="Output 2 6 8 5" xfId="10638" xr:uid="{54B6E5B3-3E37-4F87-A7EB-DA836FB505D7}"/>
    <cellStyle name="Output 2 6 9" xfId="4460" xr:uid="{D755D4C5-D06B-4460-AACF-2D329BA6DEAD}"/>
    <cellStyle name="Output 2 6 9 2" xfId="17236" xr:uid="{6E33FC23-2EB5-4632-ABE9-629F7FED9C2E}"/>
    <cellStyle name="Output 2 6 9 2 2" xfId="28774" xr:uid="{914D32F2-6BF4-4EF8-B689-C0BE3644C96E}"/>
    <cellStyle name="Output 2 6 9 3" xfId="25208" xr:uid="{9C06FAA2-0C37-4064-BAAB-224C29608545}"/>
    <cellStyle name="Output 2 6 9 4" xfId="13882" xr:uid="{5254E740-6D65-42D2-8612-1672609EEECB}"/>
    <cellStyle name="Output 2 7" xfId="2156" xr:uid="{6EC95527-A271-49CE-8987-53CBB6CBAF4F}"/>
    <cellStyle name="Output 2 7 10" xfId="7744" xr:uid="{4AF135C3-2DEA-4055-A384-D8E618F850D8}"/>
    <cellStyle name="Output 2 7 10 2" xfId="27306" xr:uid="{DCA1ABD6-C2BD-467B-B2A0-A731B0668CBD}"/>
    <cellStyle name="Output 2 7 10 3" xfId="15854" xr:uid="{E4174726-7308-4051-899C-8B9DCBF701AC}"/>
    <cellStyle name="Output 2 7 11" xfId="9178" xr:uid="{574DAB0F-FD67-4DCE-8459-B3ED612CBCDE}"/>
    <cellStyle name="Output 2 7 11 2" xfId="22905" xr:uid="{910C57AA-51CF-456D-A5AC-D23975F63C0F}"/>
    <cellStyle name="Output 2 7 2" xfId="2760" xr:uid="{BAF6B85B-9AB4-47A9-9E66-BD94FC17CAEF}"/>
    <cellStyle name="Output 2 7 2 2" xfId="5659" xr:uid="{1211DACB-2A4C-4152-AC37-DA0E8E2A625A}"/>
    <cellStyle name="Output 2 7 2 2 2" xfId="8602" xr:uid="{F9756C5F-A6B9-4A63-A530-5CCE53346416}"/>
    <cellStyle name="Output 2 7 2 2 2 2" xfId="29470" xr:uid="{2A1AB6F2-2453-47D5-8B6D-03360B75242A}"/>
    <cellStyle name="Output 2 7 2 2 2 3" xfId="17932" xr:uid="{5F4B56AF-19FA-46E5-B28E-A9782971C35A}"/>
    <cellStyle name="Output 2 7 2 2 3" xfId="10036" xr:uid="{F54C5829-AE37-4AFC-8B6E-56EC48642B92}"/>
    <cellStyle name="Output 2 7 2 2 3 2" xfId="26407" xr:uid="{30950772-27A8-4190-92B3-671319AFF4C2}"/>
    <cellStyle name="Output 2 7 2 3" xfId="8796" xr:uid="{6EB838A5-FBAA-4D40-9F7A-B26DF8C74734}"/>
    <cellStyle name="Output 2 7 2 3 2" xfId="10230" xr:uid="{2867B5EC-BAE9-4109-9AD2-F176CA9C0E51}"/>
    <cellStyle name="Output 2 7 2 3 2 2" xfId="27910" xr:uid="{64540CD0-E2C3-4311-BD34-C40C916494B5}"/>
    <cellStyle name="Output 2 7 2 4" xfId="7951" xr:uid="{EFE070E4-B372-44DA-86A9-1EC5CE2279E1}"/>
    <cellStyle name="Output 2 7 2 4 2" xfId="23509" xr:uid="{36C85079-2E8B-4311-B9E3-76BDFD0502DF}"/>
    <cellStyle name="Output 2 7 2 5" xfId="9385" xr:uid="{76DAFA99-7241-497D-94E6-2385DF9505E2}"/>
    <cellStyle name="Output 2 7 3" xfId="2870" xr:uid="{49B1907B-7562-415C-BAE6-D36CD98A1E43}"/>
    <cellStyle name="Output 2 7 3 2" xfId="5769" xr:uid="{8E679C45-63D2-4D62-BE56-2B76C16ED563}"/>
    <cellStyle name="Output 2 7 3 2 2" xfId="8095" xr:uid="{3D7E4DEF-CC73-4500-BA8D-E80230FD7D6E}"/>
    <cellStyle name="Output 2 7 3 2 2 2" xfId="29580" xr:uid="{10EE88C2-3FE3-4548-A7CF-122D42E1C62E}"/>
    <cellStyle name="Output 2 7 3 2 2 3" xfId="18042" xr:uid="{19581202-2D1E-4BB7-BD63-89C7989EA954}"/>
    <cellStyle name="Output 2 7 3 2 3" xfId="9529" xr:uid="{0CC083D2-A3F6-407F-9868-97888E75AB84}"/>
    <cellStyle name="Output 2 7 3 2 3 2" xfId="26517" xr:uid="{BC9F1342-5FC0-4F08-A22F-2022373356A2}"/>
    <cellStyle name="Output 2 7 3 3" xfId="6853" xr:uid="{1B184A97-0208-4897-A207-9BA9A6470A5B}"/>
    <cellStyle name="Output 2 7 3 3 2" xfId="8955" xr:uid="{836BBF1E-591E-4911-A702-18EFBF0078AF}"/>
    <cellStyle name="Output 2 7 3 3 2 2" xfId="28020" xr:uid="{B2B8C9BC-AB31-4534-AD81-CDA86230977C}"/>
    <cellStyle name="Output 2 7 3 4" xfId="7070" xr:uid="{E3166E5F-6850-4B29-A165-37E70FC14575}"/>
    <cellStyle name="Output 2 7 3 4 2" xfId="23619" xr:uid="{C5AD7C7B-0740-489E-98F7-E4BD5F9EB333}"/>
    <cellStyle name="Output 2 7 3 5" xfId="9003" xr:uid="{2500D2BD-B52B-4004-AD31-E400986FBD6B}"/>
    <cellStyle name="Output 2 7 4" xfId="2974" xr:uid="{217C3CA8-F239-4593-9B48-3B349DDEAC8B}"/>
    <cellStyle name="Output 2 7 4 2" xfId="5873" xr:uid="{2FE5017F-1567-40F0-871F-129484ABB97E}"/>
    <cellStyle name="Output 2 7 4 2 2" xfId="18146" xr:uid="{D09B5565-375C-4D67-ACFA-6F4AC264D72A}"/>
    <cellStyle name="Output 2 7 4 2 2 2" xfId="29684" xr:uid="{E7116F18-9FCB-4EB4-BB23-127E84BB90F1}"/>
    <cellStyle name="Output 2 7 4 2 3" xfId="26621" xr:uid="{B2108040-60C6-49AC-8E4E-3058EE95A2CA}"/>
    <cellStyle name="Output 2 7 4 2 4" xfId="15215" xr:uid="{F3A0CAF9-8357-4E20-8A53-87DDDAD09E6B}"/>
    <cellStyle name="Output 2 7 4 3" xfId="8395" xr:uid="{C8D14EEA-303A-47CF-85B8-035640606A2F}"/>
    <cellStyle name="Output 2 7 4 3 2" xfId="28124" xr:uid="{6206FC84-B2B6-45AC-85EE-9A35BFEF12BA}"/>
    <cellStyle name="Output 2 7 4 3 3" xfId="16592" xr:uid="{B14143BD-FE38-4C48-A9A9-8F025DD6C161}"/>
    <cellStyle name="Output 2 7 4 4" xfId="9829" xr:uid="{BFCED250-AAAC-4FAD-A95B-28E2B769D8F4}"/>
    <cellStyle name="Output 2 7 4 4 2" xfId="23723" xr:uid="{06492A25-B8A5-494A-A521-B4969403B33E}"/>
    <cellStyle name="Output 2 7 5" xfId="3051" xr:uid="{0F60465B-BFCF-45DC-B152-14AA7F096C3C}"/>
    <cellStyle name="Output 2 7 5 2" xfId="5950" xr:uid="{44528635-273C-44C0-8C34-29B4BBEBC473}"/>
    <cellStyle name="Output 2 7 5 2 2" xfId="18223" xr:uid="{A4C0EB65-A5D0-40D1-88C1-359843AA22F6}"/>
    <cellStyle name="Output 2 7 5 2 2 2" xfId="29761" xr:uid="{E57F810A-3002-4E9C-8387-3265B37B0AE3}"/>
    <cellStyle name="Output 2 7 5 2 3" xfId="26698" xr:uid="{474633E5-2BCF-42E3-9FBA-B21B6F29F172}"/>
    <cellStyle name="Output 2 7 5 2 4" xfId="15292" xr:uid="{D2C35B1D-5B4B-4658-8B56-AAB3C97E1597}"/>
    <cellStyle name="Output 2 7 5 3" xfId="8749" xr:uid="{D6B9173A-6AD0-4629-9A39-A6616633471E}"/>
    <cellStyle name="Output 2 7 5 3 2" xfId="28201" xr:uid="{6E14CE0F-F10B-4F02-945A-F8855F726FAC}"/>
    <cellStyle name="Output 2 7 5 3 3" xfId="16669" xr:uid="{5214F85B-F0B1-48DD-A547-143EC337EB66}"/>
    <cellStyle name="Output 2 7 5 4" xfId="10183" xr:uid="{4960DD46-03A7-43A6-AABC-D29EB552EA58}"/>
    <cellStyle name="Output 2 7 5 4 2" xfId="23800" xr:uid="{BBD30BE6-FD98-4DB6-8D35-BEE82682AADD}"/>
    <cellStyle name="Output 2 7 6" xfId="3097" xr:uid="{3FB68A5F-1D6E-423C-A4C9-A9D8BF8327F8}"/>
    <cellStyle name="Output 2 7 6 2" xfId="5996" xr:uid="{E9CE9647-3C68-48E2-83A4-784DB36A05DF}"/>
    <cellStyle name="Output 2 7 6 2 2" xfId="18269" xr:uid="{EC30E691-2F5A-4D40-B79A-5A07F333511A}"/>
    <cellStyle name="Output 2 7 6 2 2 2" xfId="29807" xr:uid="{3283BF14-7CAE-44FC-9668-8F827390EC8E}"/>
    <cellStyle name="Output 2 7 6 2 3" xfId="26744" xr:uid="{E7A39EB2-95EF-4BE1-843B-16A8A087ADD0}"/>
    <cellStyle name="Output 2 7 6 2 4" xfId="15338" xr:uid="{30BA43F1-5C2F-4806-818B-B695A0D99F8F}"/>
    <cellStyle name="Output 2 7 6 3" xfId="16715" xr:uid="{B9E1E052-671B-429B-BD6A-C702336B2B3C}"/>
    <cellStyle name="Output 2 7 6 3 2" xfId="28247" xr:uid="{E41164BC-3D36-4D78-9098-913AFE1698FD}"/>
    <cellStyle name="Output 2 7 6 4" xfId="23846" xr:uid="{C7906E26-95F9-4FE4-AEC0-3CA7013457BB}"/>
    <cellStyle name="Output 2 7 6 5" xfId="12570" xr:uid="{CCEE0C45-E05A-4A61-9307-FF18F98BAF7C}"/>
    <cellStyle name="Output 2 7 7" xfId="3169" xr:uid="{50A6DF16-989E-4109-BDDF-8A5C9D9F8C5D}"/>
    <cellStyle name="Output 2 7 7 2" xfId="6068" xr:uid="{FAAE40AC-B57F-46F9-BA50-FB44B0F1A0C5}"/>
    <cellStyle name="Output 2 7 7 2 2" xfId="18341" xr:uid="{434789B4-8223-48B2-AE76-C18693E33DC7}"/>
    <cellStyle name="Output 2 7 7 2 2 2" xfId="29879" xr:uid="{AF4AD0F1-CBD7-4434-90E2-6A227E9DDD9F}"/>
    <cellStyle name="Output 2 7 7 2 3" xfId="26816" xr:uid="{7F25D3B5-17DF-4F05-9534-E21F304E5F66}"/>
    <cellStyle name="Output 2 7 7 2 4" xfId="15410" xr:uid="{23EACE30-85A5-4C0F-921E-7FA5F48942A0}"/>
    <cellStyle name="Output 2 7 7 3" xfId="16787" xr:uid="{8ACBDB2A-2FB8-4B94-85FD-B37663A24438}"/>
    <cellStyle name="Output 2 7 7 3 2" xfId="28319" xr:uid="{5B6EF339-144D-4709-89B8-937CE9DD5998}"/>
    <cellStyle name="Output 2 7 7 4" xfId="23918" xr:uid="{F1AEB10A-3BF9-4BDF-9664-1AABE8D8EFAF}"/>
    <cellStyle name="Output 2 7 7 5" xfId="12638" xr:uid="{EDB64B4E-A1A3-4B9E-AA3C-7EA4D2C8BBB8}"/>
    <cellStyle name="Output 2 7 8" xfId="3246" xr:uid="{441A3CC6-1D90-48D6-8B91-386F23BA2BD8}"/>
    <cellStyle name="Output 2 7 8 2" xfId="6145" xr:uid="{4DC22CBF-BF16-44D8-ADD7-DD1BC2CFB918}"/>
    <cellStyle name="Output 2 7 8 2 2" xfId="18418" xr:uid="{5C2B5846-E647-43B9-AF53-2792E13BAC0D}"/>
    <cellStyle name="Output 2 7 8 2 2 2" xfId="29956" xr:uid="{A04E2A48-1024-4E59-B402-81450DEC5F99}"/>
    <cellStyle name="Output 2 7 8 2 3" xfId="26893" xr:uid="{4F9FD5D5-17AB-460C-9AD4-4B1C8082408F}"/>
    <cellStyle name="Output 2 7 8 2 4" xfId="15487" xr:uid="{2B642C3E-2AA0-46EE-8EE3-5EE9B8D17A06}"/>
    <cellStyle name="Output 2 7 8 3" xfId="16864" xr:uid="{5BEB71D2-285C-4A0A-B110-F4F14D3E5BCE}"/>
    <cellStyle name="Output 2 7 8 3 2" xfId="28396" xr:uid="{2082C875-F82C-4AA1-8B83-CD40C157467E}"/>
    <cellStyle name="Output 2 7 8 4" xfId="23995" xr:uid="{CB17B269-3688-445F-88B0-61FD09083A89}"/>
    <cellStyle name="Output 2 7 8 5" xfId="12715" xr:uid="{A690D3F2-25A9-4105-AEF4-65A6877792EC}"/>
    <cellStyle name="Output 2 7 9" xfId="5055" xr:uid="{0DA0DB47-9616-4763-AC68-40C21B5F2ACA}"/>
    <cellStyle name="Output 2 7 9 2" xfId="17328" xr:uid="{45C75AC1-6B84-4860-A67D-1781D4D6484C}"/>
    <cellStyle name="Output 2 7 9 2 2" xfId="28866" xr:uid="{8DA2D58F-99D7-48AA-B59D-C2F03EBDE113}"/>
    <cellStyle name="Output 2 7 9 3" xfId="25803" xr:uid="{5712E6AA-E962-4BB1-9537-A5CE355DB050}"/>
    <cellStyle name="Output 2 7 9 4" xfId="14477" xr:uid="{3DFDFFFC-E7CC-4DAF-A6BF-552A76D9410C}"/>
    <cellStyle name="Output 2 8" xfId="885" xr:uid="{D0703D9B-3299-439A-BFE7-67F1F14CE141}"/>
    <cellStyle name="Output 2 8 2" xfId="3788" xr:uid="{5062A1C9-676C-4821-A223-F0DCC70251EF}"/>
    <cellStyle name="Output 2 8 2 2" xfId="8585" xr:uid="{C00530EC-4F9A-4412-9069-8AE5B3CCC811}"/>
    <cellStyle name="Output 2 8 2 2 2" xfId="10019" xr:uid="{9CA52598-D010-44DD-B49A-E8242D9CEE30}"/>
    <cellStyle name="Output 2 8 2 2 2 2" xfId="28571" xr:uid="{33DBBA28-5B63-4806-9417-D4CA9225D951}"/>
    <cellStyle name="Output 2 8 2 3" xfId="8040" xr:uid="{84B9AB3F-C71A-4886-83E5-FE3D81A92ECB}"/>
    <cellStyle name="Output 2 8 2 3 2" xfId="9474" xr:uid="{AC335DAF-34D1-464E-9054-00D75491EF72}"/>
    <cellStyle name="Output 2 8 2 3 3" xfId="24536" xr:uid="{369186BA-9DBC-43D0-99D7-5F9BCC13A7B5}"/>
    <cellStyle name="Output 2 8 2 4" xfId="7934" xr:uid="{9EF3F1A1-E103-4DE5-8F11-AF50D3B42CE4}"/>
    <cellStyle name="Output 2 8 2 5" xfId="9368" xr:uid="{C62A8805-8AB7-4157-ADDF-C43707A0D45D}"/>
    <cellStyle name="Output 2 8 3" xfId="7875" xr:uid="{E0CC2A95-295A-443C-BD93-5BA2E0C1B277}"/>
    <cellStyle name="Output 2 8 3 2" xfId="8526" xr:uid="{A347FF00-4023-423C-8013-F31AB54FB3B5}"/>
    <cellStyle name="Output 2 8 3 2 2" xfId="9960" xr:uid="{E244A602-A265-4B02-BA7B-B3DD4187EF11}"/>
    <cellStyle name="Output 2 8 3 2 3" xfId="27011" xr:uid="{4E8FC54B-599D-4EB4-B947-9C70F2A67ED5}"/>
    <cellStyle name="Output 2 8 3 3" xfId="8023" xr:uid="{6C071ED0-A93D-4A13-B5EF-A4AF6645A2BD}"/>
    <cellStyle name="Output 2 8 3 3 2" xfId="9457" xr:uid="{E2062C12-3255-427B-BDFB-AFD9AE1528A5}"/>
    <cellStyle name="Output 2 8 3 4" xfId="9309" xr:uid="{2519D0BB-19EE-41A3-BF3C-2571B402B4A1}"/>
    <cellStyle name="Output 2 8 4" xfId="8378" xr:uid="{B58CEAB5-59E4-4612-82A5-BBF15187F2A4}"/>
    <cellStyle name="Output 2 8 4 2" xfId="9812" xr:uid="{E195F045-01F8-434E-858C-8F8DBC0583C0}"/>
    <cellStyle name="Output 2 8 4 3" xfId="21638" xr:uid="{F745B859-EECD-47D1-8760-0DDA078D055B}"/>
    <cellStyle name="Output 2 8 5" xfId="6831" xr:uid="{1DD51F6E-385C-4D6F-8810-204F434A4E09}"/>
    <cellStyle name="Output 2 8 5 2" xfId="8933" xr:uid="{9B484DA1-910D-4540-A95E-EAB290E8C0E9}"/>
    <cellStyle name="Output 2 8 6" xfId="7727" xr:uid="{AFDB2F88-66AE-4A77-AF38-F3C744A37538}"/>
    <cellStyle name="Output 2 8 7" xfId="9161" xr:uid="{0D0A16CE-D242-4CDF-9A7D-37435302C348}"/>
    <cellStyle name="Output 2 9" xfId="1077" xr:uid="{E3127E86-EC1B-4B95-86C3-9E7052E5732D}"/>
    <cellStyle name="Output 2 9 2" xfId="3980" xr:uid="{B447DBDE-917A-457A-A63F-5D4D6DE2E5D9}"/>
    <cellStyle name="Output 2 9 2 2" xfId="8142" xr:uid="{95B9ACF6-E9CC-4335-AB6E-C6B60F8DD150}"/>
    <cellStyle name="Output 2 9 2 2 2" xfId="28628" xr:uid="{9FD331B9-83C3-44BB-AF76-405347E2E5A8}"/>
    <cellStyle name="Output 2 9 2 2 3" xfId="17090" xr:uid="{74E9789B-86DC-44E7-8325-1801D22BE766}"/>
    <cellStyle name="Output 2 9 2 3" xfId="9576" xr:uid="{99155202-1A23-4355-830E-3E3273360E43}"/>
    <cellStyle name="Output 2 9 2 3 2" xfId="24728" xr:uid="{DF1EC9BB-8DFB-4BF4-8EB9-B3D976514E6C}"/>
    <cellStyle name="Output 2 9 3" xfId="8006" xr:uid="{A97469C9-BB33-4C8A-BF67-6B65F1222D21}"/>
    <cellStyle name="Output 2 9 3 2" xfId="9440" xr:uid="{B560443B-3A80-4CCB-9696-0E99B2B9E796}"/>
    <cellStyle name="Output 2 9 3 2 2" xfId="27068" xr:uid="{CB413644-B3CD-4CD3-BF9B-F7F6F2405325}"/>
    <cellStyle name="Output 2 9 4" xfId="7138" xr:uid="{CCDA00F6-C46F-4AE1-9BA8-17102B282E12}"/>
    <cellStyle name="Output 2 9 4 2" xfId="21830" xr:uid="{A47915D9-61EA-41FD-B48F-A6BAD6CC185C}"/>
    <cellStyle name="Output 2 9 5" xfId="9041" xr:uid="{A63161F7-D39A-4400-9D81-90C0BE892EAC}"/>
    <cellStyle name="Output 3" xfId="277" xr:uid="{E43343C2-BD14-44A2-8538-6285EDFE1ED8}"/>
    <cellStyle name="Output 3 10" xfId="2698" xr:uid="{EDB1822C-4F83-4F60-94F4-296FD893997C}"/>
    <cellStyle name="Output 3 10 2" xfId="5597" xr:uid="{BB0A3EEF-7D13-4002-9847-6A8CCA120DA7}"/>
    <cellStyle name="Output 3 10 2 2" xfId="17870" xr:uid="{CC38F28F-E37D-4A6B-9AD7-3AFE837CC8A4}"/>
    <cellStyle name="Output 3 10 2 2 2" xfId="29408" xr:uid="{3ABA3F23-D62E-4C21-BB0B-342BFF2B74C0}"/>
    <cellStyle name="Output 3 10 2 3" xfId="26345" xr:uid="{864F529B-6AF1-4200-80E1-6FB9E479FA92}"/>
    <cellStyle name="Output 3 10 2 4" xfId="14961" xr:uid="{1FC690D7-90EB-4F30-840F-2F6DA45989F9}"/>
    <cellStyle name="Output 3 10 3" xfId="6728" xr:uid="{74E1F8CF-826B-4C6B-92DF-23E59DB99C04}"/>
    <cellStyle name="Output 3 10 3 2" xfId="27848" xr:uid="{6C2B6100-B317-44FA-AE71-BC3C0E67F388}"/>
    <cellStyle name="Output 3 10 3 3" xfId="16338" xr:uid="{CED5761E-3892-4812-A552-3CD4D214BB7A}"/>
    <cellStyle name="Output 3 10 4" xfId="8909" xr:uid="{2F8FFCB8-852E-45B1-9D6F-D7076943F31C}"/>
    <cellStyle name="Output 3 10 4 2" xfId="23447" xr:uid="{5F4CC81E-B7B5-43BF-83D7-C6B5D25D27F3}"/>
    <cellStyle name="Output 3 11" xfId="2412" xr:uid="{0EA39221-94AE-4AED-810A-4CD864545F4D}"/>
    <cellStyle name="Output 3 11 2" xfId="5311" xr:uid="{FED34003-47CB-432C-A24D-7AF19C9B241A}"/>
    <cellStyle name="Output 3 11 2 2" xfId="17584" xr:uid="{F9E143C2-F2C1-4AB3-8679-BB9B4D2E6CC5}"/>
    <cellStyle name="Output 3 11 2 2 2" xfId="29122" xr:uid="{F12607A1-CB27-462D-9081-2DF0D17A92CA}"/>
    <cellStyle name="Output 3 11 2 3" xfId="26059" xr:uid="{352C1D2D-F74C-4869-BEC6-111F7C466156}"/>
    <cellStyle name="Output 3 11 2 4" xfId="14713" xr:uid="{1B177333-1013-47C1-92D1-4D10AFB4A65B}"/>
    <cellStyle name="Output 3 11 3" xfId="6661" xr:uid="{90313CF9-0696-4E87-A581-603BF14167B4}"/>
    <cellStyle name="Output 3 11 3 2" xfId="27562" xr:uid="{F688F200-E804-4F8C-98ED-B08FE933A1CC}"/>
    <cellStyle name="Output 3 11 3 3" xfId="16090" xr:uid="{0BB4ED87-4533-45C2-8B19-AB5D1DE9CABD}"/>
    <cellStyle name="Output 3 11 4" xfId="8899" xr:uid="{30570DDA-2EE7-4004-A8A9-E0A67C0BDD24}"/>
    <cellStyle name="Output 3 11 4 2" xfId="23161" xr:uid="{07AE7F35-5644-42F3-A9A1-B0FB5DBBB34B}"/>
    <cellStyle name="Output 3 12" xfId="3385" xr:uid="{5CF8F906-B5C8-404C-9DAB-EDA7360B0471}"/>
    <cellStyle name="Output 3 12 2" xfId="16914" xr:uid="{449EABEB-EB62-4B05-9673-94EC7CD555D5}"/>
    <cellStyle name="Output 3 12 2 2" xfId="28446" xr:uid="{06649205-B26E-45B1-BEA3-585C96EB79F6}"/>
    <cellStyle name="Output 3 12 3" xfId="24133" xr:uid="{092AE84B-CB0A-414B-89C2-41105D2D386F}"/>
    <cellStyle name="Output 3 12 4" xfId="12853" xr:uid="{5B4E9D33-CAB9-41CF-A675-6934DF9ED489}"/>
    <cellStyle name="Output 3 13" xfId="6300" xr:uid="{54784E97-4558-48DF-996B-E27005C2994A}"/>
    <cellStyle name="Output 3 13 2" xfId="21235" xr:uid="{7810724A-4F0A-4AFF-B5F8-59F7312ED163}"/>
    <cellStyle name="Output 3 14" xfId="6191" xr:uid="{14454BD4-E256-4661-A839-8736C55F0E7F}"/>
    <cellStyle name="Output 3 2" xfId="674" xr:uid="{4176D2F1-052B-4F89-9BAC-8EA7B27D1564}"/>
    <cellStyle name="Output 3 2 10" xfId="3577" xr:uid="{13BB67B4-948F-48E7-8BCC-D3FA9C619306}"/>
    <cellStyle name="Output 3 2 10 2" xfId="16939" xr:uid="{98682066-31E4-482E-8000-FBA69E186DFE}"/>
    <cellStyle name="Output 3 2 10 2 2" xfId="28471" xr:uid="{9E52879E-B30F-46CB-B23D-4D1A07F115B5}"/>
    <cellStyle name="Output 3 2 10 3" xfId="24325" xr:uid="{EE88F2ED-8913-4813-B579-59FD6ED82066}"/>
    <cellStyle name="Output 3 2 10 4" xfId="13045" xr:uid="{32F0D560-9B1B-437E-8B3F-398F74E21B5D}"/>
    <cellStyle name="Output 3 2 11" xfId="6508" xr:uid="{64BC3CF8-4D01-4D95-8FB0-B9C59A0A6821}"/>
    <cellStyle name="Output 3 2 11 2" xfId="21427" xr:uid="{BFA7BADE-DC40-46D5-BC48-39571BA6D553}"/>
    <cellStyle name="Output 3 2 12" xfId="8856" xr:uid="{F9218198-C5EA-41B7-9CED-E90D52629933}"/>
    <cellStyle name="Output 3 2 2" xfId="1677" xr:uid="{1A6C4C08-9142-444D-8B8F-CC53CC38C388}"/>
    <cellStyle name="Output 3 2 2 10" xfId="7429" xr:uid="{B02E1447-EF0A-4D14-8769-2FE16E7E2A6C}"/>
    <cellStyle name="Output 3 2 2 10 2" xfId="27246" xr:uid="{86A7F3C0-6D52-4447-8944-19D2C1DA92BC}"/>
    <cellStyle name="Output 3 2 2 10 3" xfId="15794" xr:uid="{FAEEF55D-9ECA-4572-B6B3-BED466E22401}"/>
    <cellStyle name="Output 3 2 2 11" xfId="9109" xr:uid="{024B0E47-298B-4EAD-91D8-B25232D948F5}"/>
    <cellStyle name="Output 3 2 2 11 2" xfId="22430" xr:uid="{EB0748DE-983F-45C5-A7B6-B899AB963890}"/>
    <cellStyle name="Output 3 2 2 2" xfId="1068" xr:uid="{0379B289-014C-4696-AB3F-1DEA1E1938FA}"/>
    <cellStyle name="Output 3 2 2 2 2" xfId="3971" xr:uid="{82411F13-1530-4904-A623-3EC6E336DA3C}"/>
    <cellStyle name="Output 3 2 2 2 2 2" xfId="17081" xr:uid="{BAAFF5EB-B706-47C1-9D95-48D91B5592AE}"/>
    <cellStyle name="Output 3 2 2 2 2 2 2" xfId="28619" xr:uid="{4C88289C-61BB-4C0D-B431-8601E71C15EC}"/>
    <cellStyle name="Output 3 2 2 2 2 3" xfId="24719" xr:uid="{102CBBD1-2B08-491C-A49A-92EF112158EB}"/>
    <cellStyle name="Output 3 2 2 2 2 4" xfId="13405" xr:uid="{740D85E0-8756-406E-B925-29F67BE879AA}"/>
    <cellStyle name="Output 3 2 2 2 3" xfId="8270" xr:uid="{B49C6640-D9A8-43BB-B752-6BF7294CBFBF}"/>
    <cellStyle name="Output 3 2 2 2 3 2" xfId="27059" xr:uid="{B8E7EDBB-04FA-4500-AB60-4994E6835098}"/>
    <cellStyle name="Output 3 2 2 2 3 3" xfId="15619" xr:uid="{0BC9AAE0-6E94-4A8A-A60B-8C6FD95477EB}"/>
    <cellStyle name="Output 3 2 2 2 4" xfId="9704" xr:uid="{AA43ABA2-B304-476B-BAAE-C213E85AC583}"/>
    <cellStyle name="Output 3 2 2 2 4 2" xfId="21821" xr:uid="{1FE51F86-41B1-4A1B-84F8-CAE9AF1508EE}"/>
    <cellStyle name="Output 3 2 2 3" xfId="2404" xr:uid="{92D165C7-9F75-466B-91FB-D5EA872F79B0}"/>
    <cellStyle name="Output 3 2 2 3 2" xfId="5303" xr:uid="{E0CB011E-3C8F-44B9-8AAC-AE0F59697801}"/>
    <cellStyle name="Output 3 2 2 3 2 2" xfId="17576" xr:uid="{3BA80BCA-90B0-4C3E-8C6D-69A903EEDAE6}"/>
    <cellStyle name="Output 3 2 2 3 2 2 2" xfId="29114" xr:uid="{FC10DD2B-9B3C-4B79-8E18-58DB0B788D68}"/>
    <cellStyle name="Output 3 2 2 3 2 3" xfId="26051" xr:uid="{804158D1-D2D2-4EF4-90FF-ED1B957D5732}"/>
    <cellStyle name="Output 3 2 2 3 2 4" xfId="14705" xr:uid="{2CF60E54-605E-4DF2-8063-A72E67A1598D}"/>
    <cellStyle name="Output 3 2 2 3 3" xfId="8704" xr:uid="{0C4E30F5-00AC-42A6-8E12-6A181FD3413F}"/>
    <cellStyle name="Output 3 2 2 3 3 2" xfId="27554" xr:uid="{4EF2FDD3-E5B0-41D4-83C0-C916D42EBB59}"/>
    <cellStyle name="Output 3 2 2 3 3 3" xfId="16082" xr:uid="{0E8D0488-D146-477E-8C17-9326F2C56E60}"/>
    <cellStyle name="Output 3 2 2 3 4" xfId="10138" xr:uid="{5FC3A120-6C7B-436F-8E11-5523AAF37CE3}"/>
    <cellStyle name="Output 3 2 2 3 4 2" xfId="23153" xr:uid="{98C94750-3013-49A0-99AE-ADFE510B26EE}"/>
    <cellStyle name="Output 3 2 2 4" xfId="2389" xr:uid="{71658059-D106-4A94-8F09-18A2BB7380BB}"/>
    <cellStyle name="Output 3 2 2 4 2" xfId="5288" xr:uid="{2AC9279D-DEA8-4480-83A2-F2417420E75A}"/>
    <cellStyle name="Output 3 2 2 4 2 2" xfId="17561" xr:uid="{2D33D455-D512-4530-B3D7-D1FA618B05B9}"/>
    <cellStyle name="Output 3 2 2 4 2 2 2" xfId="29099" xr:uid="{EAD1CFB4-304D-4910-B0DF-E8494A4A5337}"/>
    <cellStyle name="Output 3 2 2 4 2 3" xfId="26036" xr:uid="{5539866F-794A-4F69-A65F-A1B4D4B7738D}"/>
    <cellStyle name="Output 3 2 2 4 2 4" xfId="14692" xr:uid="{80F4D1F7-2F03-45B7-A0FE-5052498EBB84}"/>
    <cellStyle name="Output 3 2 2 4 3" xfId="16069" xr:uid="{DB08E77D-46F0-42F6-B75E-A4EA2F394219}"/>
    <cellStyle name="Output 3 2 2 4 3 2" xfId="27539" xr:uid="{133AC5C6-3D26-4312-9F5E-E56CDD23D477}"/>
    <cellStyle name="Output 3 2 2 4 4" xfId="23138" xr:uid="{C5757894-5074-486E-B017-13F91401DDF9}"/>
    <cellStyle name="Output 3 2 2 4 5" xfId="12043" xr:uid="{5860934E-27F9-43E4-9DE9-E2938B2D6F0A}"/>
    <cellStyle name="Output 3 2 2 5" xfId="2916" xr:uid="{50A8F111-A9EC-4A96-8E5F-7819E950044B}"/>
    <cellStyle name="Output 3 2 2 5 2" xfId="5815" xr:uid="{773ECBE7-486A-4D75-AAD3-72748058DECD}"/>
    <cellStyle name="Output 3 2 2 5 2 2" xfId="18088" xr:uid="{735B6934-8855-415E-877F-B886A223FE36}"/>
    <cellStyle name="Output 3 2 2 5 2 2 2" xfId="29626" xr:uid="{6EF7D026-DD0C-4DCF-AA40-2FBB98583557}"/>
    <cellStyle name="Output 3 2 2 5 2 3" xfId="26563" xr:uid="{88F95E4D-955C-43FD-8025-B325E7065311}"/>
    <cellStyle name="Output 3 2 2 5 2 4" xfId="15157" xr:uid="{CD42B8D5-FEE1-49BF-B0E9-34CDD21344EF}"/>
    <cellStyle name="Output 3 2 2 5 3" xfId="16534" xr:uid="{464378CB-111B-4EA8-A81C-E892AEE3F526}"/>
    <cellStyle name="Output 3 2 2 5 3 2" xfId="28066" xr:uid="{7E0792BD-7AAF-4DB7-91FC-935EBB27DE76}"/>
    <cellStyle name="Output 3 2 2 5 4" xfId="23665" xr:uid="{E3274A8D-BD42-4557-883E-CE487A9213B5}"/>
    <cellStyle name="Output 3 2 2 5 5" xfId="12414" xr:uid="{ED76E84B-2576-479B-BF71-1C7CB6FBD487}"/>
    <cellStyle name="Output 3 2 2 6" xfId="2194" xr:uid="{E8434C4F-DBB5-469C-9E07-228656117F9C}"/>
    <cellStyle name="Output 3 2 2 6 2" xfId="5093" xr:uid="{23DC4E18-C72E-4622-8432-4B9B143D716D}"/>
    <cellStyle name="Output 3 2 2 6 2 2" xfId="17366" xr:uid="{44D1B50C-0792-457D-BE58-C03F78300A77}"/>
    <cellStyle name="Output 3 2 2 6 2 2 2" xfId="28904" xr:uid="{A97AE875-45D2-4D25-8D20-CAE5C3AD7B7A}"/>
    <cellStyle name="Output 3 2 2 6 2 3" xfId="25841" xr:uid="{ADB05468-142E-451D-BAE4-DBF98B6B1E92}"/>
    <cellStyle name="Output 3 2 2 6 2 4" xfId="14512" xr:uid="{64C1B36E-05FE-4520-A62A-45353E62FCC0}"/>
    <cellStyle name="Output 3 2 2 6 3" xfId="15889" xr:uid="{350C5BEF-20C4-4FCB-AABB-E08B233C88BC}"/>
    <cellStyle name="Output 3 2 2 6 3 2" xfId="27344" xr:uid="{16D18EBE-BBC7-4258-83CB-4ECFADD8C476}"/>
    <cellStyle name="Output 3 2 2 6 4" xfId="22943" xr:uid="{67401460-E8E1-49FD-9C84-D8DF50AC0E4B}"/>
    <cellStyle name="Output 3 2 2 6 5" xfId="11895" xr:uid="{89CC8AD0-1FE9-49E4-AE91-F5A1B46A7B40}"/>
    <cellStyle name="Output 3 2 2 7" xfId="2522" xr:uid="{10393EE2-CF6B-4DFD-8ED3-9EAADC010271}"/>
    <cellStyle name="Output 3 2 2 7 2" xfId="5421" xr:uid="{1C698451-4919-49C1-A043-374B531E5B7E}"/>
    <cellStyle name="Output 3 2 2 7 2 2" xfId="17694" xr:uid="{100CF1F5-1F9F-467F-BA2D-40A7A188866B}"/>
    <cellStyle name="Output 3 2 2 7 2 2 2" xfId="29232" xr:uid="{5A814307-3970-4C22-9ACE-CEDB79BE4269}"/>
    <cellStyle name="Output 3 2 2 7 2 3" xfId="26169" xr:uid="{612CB80E-288B-470B-9486-1870FD8C0365}"/>
    <cellStyle name="Output 3 2 2 7 2 4" xfId="14811" xr:uid="{5ED2FCEF-11B2-4732-8CB4-56FCD6508C6D}"/>
    <cellStyle name="Output 3 2 2 7 3" xfId="16188" xr:uid="{1CF6A1BA-7A7A-4859-9904-DDC2B8A4DAE5}"/>
    <cellStyle name="Output 3 2 2 7 3 2" xfId="27672" xr:uid="{0821CD5E-0138-44D2-8C84-640EC9F489C6}"/>
    <cellStyle name="Output 3 2 2 7 4" xfId="23271" xr:uid="{1583FBCC-CE94-458D-BE3D-B41FA286B993}"/>
    <cellStyle name="Output 3 2 2 7 5" xfId="12146" xr:uid="{05018D6D-FDB5-48DD-B343-5F8832F43910}"/>
    <cellStyle name="Output 3 2 2 8" xfId="3042" xr:uid="{B82D0489-4BCE-4316-9E1E-1B6A7A9BFD36}"/>
    <cellStyle name="Output 3 2 2 8 2" xfId="5941" xr:uid="{52540CA5-90E4-4EA6-847A-33DBFC42EC31}"/>
    <cellStyle name="Output 3 2 2 8 2 2" xfId="18214" xr:uid="{4143D449-0DFE-40F8-AA10-2FBBA8A2C1AE}"/>
    <cellStyle name="Output 3 2 2 8 2 2 2" xfId="29752" xr:uid="{C461DCF3-A04A-4335-AB54-3059E9AC17C5}"/>
    <cellStyle name="Output 3 2 2 8 2 3" xfId="26689" xr:uid="{B156AF35-E658-438B-AC5C-2CE3324AD1AE}"/>
    <cellStyle name="Output 3 2 2 8 2 4" xfId="15283" xr:uid="{5E9F0BC5-9844-41EC-9834-29B090B8CD12}"/>
    <cellStyle name="Output 3 2 2 8 3" xfId="16660" xr:uid="{E4D58FBF-B217-4DC1-B0BF-1C71C14A3911}"/>
    <cellStyle name="Output 3 2 2 8 3 2" xfId="28192" xr:uid="{8F1656BB-9673-403F-859E-6C5984B0DAD3}"/>
    <cellStyle name="Output 3 2 2 8 4" xfId="23791" xr:uid="{AA5D3F50-8A32-4FBE-B673-6C6FDF6F148D}"/>
    <cellStyle name="Output 3 2 2 8 5" xfId="12520" xr:uid="{6BFA1293-B9A4-4D08-B294-CE937833DAC9}"/>
    <cellStyle name="Output 3 2 2 9" xfId="4580" xr:uid="{921144F7-0B45-4FF3-AD67-CB567F43C25A}"/>
    <cellStyle name="Output 3 2 2 9 2" xfId="17268" xr:uid="{1EA18758-DA9A-494C-93C5-924C7D6D6BBF}"/>
    <cellStyle name="Output 3 2 2 9 2 2" xfId="28806" xr:uid="{F526E97F-CBCC-4C79-A174-7877DF6418A4}"/>
    <cellStyle name="Output 3 2 2 9 3" xfId="25328" xr:uid="{548459BA-8622-4808-A71F-CECEE38C3276}"/>
    <cellStyle name="Output 3 2 2 9 4" xfId="14002" xr:uid="{31F79A71-8A33-49C8-A85B-B747E58CF585}"/>
    <cellStyle name="Output 3 2 3" xfId="2144" xr:uid="{C8CA4E1F-ABB3-4DAB-8374-F8E109A73F25}"/>
    <cellStyle name="Output 3 2 3 10" xfId="7837" xr:uid="{D30931A3-A3BD-43AE-BEE5-41C0AFDDCCF7}"/>
    <cellStyle name="Output 3 2 3 10 2" xfId="27294" xr:uid="{7E0033CF-7924-4A9A-A637-11B19245E616}"/>
    <cellStyle name="Output 3 2 3 10 3" xfId="15842" xr:uid="{E932B3CC-80A8-49E4-8505-A64DA2793A9B}"/>
    <cellStyle name="Output 3 2 3 11" xfId="9271" xr:uid="{9F56E663-FE73-4CF7-AAD6-7728AF569C5B}"/>
    <cellStyle name="Output 3 2 3 11 2" xfId="22893" xr:uid="{0FCA7090-0B25-4A3E-AB3D-BB03D3BC0875}"/>
    <cellStyle name="Output 3 2 3 2" xfId="2748" xr:uid="{6A0EDF54-B28C-4105-B8CA-0FF74C250F78}"/>
    <cellStyle name="Output 3 2 3 2 2" xfId="5647" xr:uid="{85EFC3A2-FC2F-4DFF-B6D8-CF1399C531B5}"/>
    <cellStyle name="Output 3 2 3 2 2 2" xfId="17920" xr:uid="{08B8157E-793B-4248-8C06-2C695787AFD0}"/>
    <cellStyle name="Output 3 2 3 2 2 2 2" xfId="29458" xr:uid="{A479FBE0-5075-4788-942A-905213DCD436}"/>
    <cellStyle name="Output 3 2 3 2 2 3" xfId="26395" xr:uid="{1EEC7DFC-4C30-47FD-9C3C-EABA62ABDF78}"/>
    <cellStyle name="Output 3 2 3 2 2 4" xfId="15011" xr:uid="{3C460491-9E86-4382-A6A9-AEA2F2DF77DB}"/>
    <cellStyle name="Output 3 2 3 2 3" xfId="8488" xr:uid="{66580406-66E4-41B6-8C74-BBF074612529}"/>
    <cellStyle name="Output 3 2 3 2 3 2" xfId="27898" xr:uid="{72DD0B37-793D-4CCD-A721-EA8854B80C8A}"/>
    <cellStyle name="Output 3 2 3 2 3 3" xfId="16388" xr:uid="{D9FA6349-4585-436B-8644-AA2ED03A02DA}"/>
    <cellStyle name="Output 3 2 3 2 4" xfId="9922" xr:uid="{1801457C-C4CC-40D8-8CA4-69E4740B58C8}"/>
    <cellStyle name="Output 3 2 3 2 4 2" xfId="23497" xr:uid="{575D653C-EAE2-41BA-AC91-5A67447A468D}"/>
    <cellStyle name="Output 3 2 3 3" xfId="2858" xr:uid="{C8BA4A61-2287-4B71-A5BB-BD1F24D6E8E3}"/>
    <cellStyle name="Output 3 2 3 3 2" xfId="5757" xr:uid="{A494B3A8-6F31-474C-8441-118D1EDADB29}"/>
    <cellStyle name="Output 3 2 3 3 2 2" xfId="18030" xr:uid="{08AE69D9-8285-48E5-8A0E-CA198F960252}"/>
    <cellStyle name="Output 3 2 3 3 2 2 2" xfId="29568" xr:uid="{857F03A7-B365-4E7C-87A8-8EAFCDDDE7F1}"/>
    <cellStyle name="Output 3 2 3 3 2 3" xfId="26505" xr:uid="{F676C591-3FBA-413D-8000-5138EFA328DD}"/>
    <cellStyle name="Output 3 2 3 3 2 4" xfId="15108" xr:uid="{4955A089-AE2F-4EEF-B137-C17E0F27D4C1}"/>
    <cellStyle name="Output 3 2 3 3 3" xfId="8058" xr:uid="{7C1AC87B-8DBE-4B4E-AAC1-B26E8C27C524}"/>
    <cellStyle name="Output 3 2 3 3 3 2" xfId="28008" xr:uid="{CBE83AA7-E53E-4616-A137-CDA504F3607C}"/>
    <cellStyle name="Output 3 2 3 3 3 3" xfId="16485" xr:uid="{72B603E1-A791-4D7C-98AD-A4E6BAF43B5B}"/>
    <cellStyle name="Output 3 2 3 3 4" xfId="9492" xr:uid="{29CC32A5-BF1E-4CFC-8A22-7501A3CBF260}"/>
    <cellStyle name="Output 3 2 3 3 4 2" xfId="23607" xr:uid="{89E5288A-F758-44A3-9797-2B24E8C1DA38}"/>
    <cellStyle name="Output 3 2 3 4" xfId="2962" xr:uid="{3C694D39-765D-45E6-B7C5-DCE9D73828F1}"/>
    <cellStyle name="Output 3 2 3 4 2" xfId="5861" xr:uid="{0FA48781-2685-4D10-AE0E-35223D58BC0D}"/>
    <cellStyle name="Output 3 2 3 4 2 2" xfId="18134" xr:uid="{B6DC42A4-F2CC-4ED3-8F5B-B32CA363D5B0}"/>
    <cellStyle name="Output 3 2 3 4 2 2 2" xfId="29672" xr:uid="{9F6CE6B6-E5A3-47D6-8C64-1CF7EB0B2146}"/>
    <cellStyle name="Output 3 2 3 4 2 3" xfId="26609" xr:uid="{62B23461-5FCA-468F-8DF6-160852956E6D}"/>
    <cellStyle name="Output 3 2 3 4 2 4" xfId="15203" xr:uid="{EEF93E68-E641-4F0A-8AEB-D87A596F9DE6}"/>
    <cellStyle name="Output 3 2 3 4 3" xfId="16580" xr:uid="{462C8ECD-4499-499E-9760-4FA9433F3E04}"/>
    <cellStyle name="Output 3 2 3 4 3 2" xfId="28112" xr:uid="{58C15C89-F458-44A3-8937-906B9FBF33C1}"/>
    <cellStyle name="Output 3 2 3 4 4" xfId="23711" xr:uid="{DA11828B-B960-44E8-B6D8-15E5A6A2A3B6}"/>
    <cellStyle name="Output 3 2 3 4 5" xfId="12454" xr:uid="{4655ADF1-7FDB-48BD-98AD-4474E350C12E}"/>
    <cellStyle name="Output 3 2 3 5" xfId="3085" xr:uid="{0935FC1D-DD1D-472D-B148-0B3B5F1CC82C}"/>
    <cellStyle name="Output 3 2 3 5 2" xfId="5984" xr:uid="{D6DD8B08-F128-49A4-81D3-BD34BC0BFF22}"/>
    <cellStyle name="Output 3 2 3 5 2 2" xfId="18257" xr:uid="{FA292A15-84B6-4947-AB06-86B4A9EF2269}"/>
    <cellStyle name="Output 3 2 3 5 2 2 2" xfId="29795" xr:uid="{2C62349A-BE8A-4871-8ED6-F99563AD1CDF}"/>
    <cellStyle name="Output 3 2 3 5 2 3" xfId="26732" xr:uid="{844C4E40-CC95-4539-9D33-EA7A227B5229}"/>
    <cellStyle name="Output 3 2 3 5 2 4" xfId="15326" xr:uid="{8A6EBA70-526E-45A6-83C9-475232F23106}"/>
    <cellStyle name="Output 3 2 3 5 3" xfId="16703" xr:uid="{689D73D6-7E66-422B-BD2F-F20241BAD641}"/>
    <cellStyle name="Output 3 2 3 5 3 2" xfId="28235" xr:uid="{7D319473-A8E0-47CD-AC8D-1DA05488D206}"/>
    <cellStyle name="Output 3 2 3 5 4" xfId="23834" xr:uid="{B5D5BE52-D783-4E52-BEB0-3D98E2693498}"/>
    <cellStyle name="Output 3 2 3 5 5" xfId="12559" xr:uid="{709AFA55-281B-498D-9A4C-314E820DF34F}"/>
    <cellStyle name="Output 3 2 3 6" xfId="3151" xr:uid="{51F3D6A8-FE65-448C-B8F8-BB8510E6BB92}"/>
    <cellStyle name="Output 3 2 3 6 2" xfId="6050" xr:uid="{ABF14552-64E5-402D-8C73-7F80C2B491EF}"/>
    <cellStyle name="Output 3 2 3 6 2 2" xfId="18323" xr:uid="{7F5BCFF0-52B8-46C4-AF68-1047AEA41CAA}"/>
    <cellStyle name="Output 3 2 3 6 2 2 2" xfId="29861" xr:uid="{2378728B-4D80-4854-B0D3-ED4908249FFB}"/>
    <cellStyle name="Output 3 2 3 6 2 3" xfId="26798" xr:uid="{8C8FD170-8713-41B8-93DA-5DC4B05EAC7F}"/>
    <cellStyle name="Output 3 2 3 6 2 4" xfId="15392" xr:uid="{98713DB3-8324-44AE-8A75-9843ED0F32CC}"/>
    <cellStyle name="Output 3 2 3 6 3" xfId="16769" xr:uid="{72106E3A-2063-4A1B-A83F-60A248C9862B}"/>
    <cellStyle name="Output 3 2 3 6 3 2" xfId="28301" xr:uid="{818C668E-8F74-4AB8-978E-9C9063511A6F}"/>
    <cellStyle name="Output 3 2 3 6 4" xfId="23900" xr:uid="{D7B311C3-2508-4613-B3F0-A36034ED487A}"/>
    <cellStyle name="Output 3 2 3 6 5" xfId="12620" xr:uid="{EEE90AE3-B76B-4BA5-968E-115C2DF0623D}"/>
    <cellStyle name="Output 3 2 3 7" xfId="2283" xr:uid="{DF9B7A34-E64F-4651-8912-2C8BEEB39D5B}"/>
    <cellStyle name="Output 3 2 3 7 2" xfId="5182" xr:uid="{59AD0E81-22F2-4A22-96FD-A60F27C88FCC}"/>
    <cellStyle name="Output 3 2 3 7 2 2" xfId="17455" xr:uid="{D818DC25-4ABE-4035-B3B8-B43ECC9627C0}"/>
    <cellStyle name="Output 3 2 3 7 2 2 2" xfId="28993" xr:uid="{CFAFF057-981B-4CD4-AF9C-A6008AB60126}"/>
    <cellStyle name="Output 3 2 3 7 2 3" xfId="25930" xr:uid="{8C7B0802-7662-462E-9AE3-56ADD8787C92}"/>
    <cellStyle name="Output 3 2 3 7 2 4" xfId="14597" xr:uid="{119953E9-A63C-4BC1-8B8F-EE1C80635BE5}"/>
    <cellStyle name="Output 3 2 3 7 3" xfId="15974" xr:uid="{F58F72E4-984B-4D33-A0CA-3CC9C68533E9}"/>
    <cellStyle name="Output 3 2 3 7 3 2" xfId="27433" xr:uid="{767CC30D-36D0-436F-9C8A-4CC94B5E6B1F}"/>
    <cellStyle name="Output 3 2 3 7 4" xfId="23032" xr:uid="{FD412B55-AB34-4BB7-9D13-2F6CB8FB85BD}"/>
    <cellStyle name="Output 3 2 3 7 5" xfId="11967" xr:uid="{99B8E01D-C9A1-43DC-952C-C94B2F3A9E47}"/>
    <cellStyle name="Output 3 2 3 8" xfId="3234" xr:uid="{56CA8D1E-270F-4149-AB29-FA05B80836A5}"/>
    <cellStyle name="Output 3 2 3 8 2" xfId="6133" xr:uid="{01128FE9-F2C1-4083-9495-6C6D79BCA0FA}"/>
    <cellStyle name="Output 3 2 3 8 2 2" xfId="18406" xr:uid="{02F04DF1-91FD-491A-821A-FE15AFE36544}"/>
    <cellStyle name="Output 3 2 3 8 2 2 2" xfId="29944" xr:uid="{359A80DB-33DC-4313-9FC4-F36AC02D6225}"/>
    <cellStyle name="Output 3 2 3 8 2 3" xfId="26881" xr:uid="{351E0E9A-D6FA-430A-A11D-4771606AF02A}"/>
    <cellStyle name="Output 3 2 3 8 2 4" xfId="15475" xr:uid="{2D4C824D-79E6-4B1B-8416-962708191AB3}"/>
    <cellStyle name="Output 3 2 3 8 3" xfId="16852" xr:uid="{5341C5F5-E497-4B41-A541-7434B94215AE}"/>
    <cellStyle name="Output 3 2 3 8 3 2" xfId="28384" xr:uid="{D5F65053-745F-475C-9E29-4174733CD41B}"/>
    <cellStyle name="Output 3 2 3 8 4" xfId="23983" xr:uid="{265AEABA-EEA4-40E5-A754-59C0C99D8BDE}"/>
    <cellStyle name="Output 3 2 3 8 5" xfId="12703" xr:uid="{90E6A2AA-0268-42F8-BA39-E126A016BD81}"/>
    <cellStyle name="Output 3 2 3 9" xfId="5043" xr:uid="{FFF4D4D0-6D2B-4904-AF76-2797DD029F2B}"/>
    <cellStyle name="Output 3 2 3 9 2" xfId="17316" xr:uid="{264632CA-F94F-4BD1-9C6A-A62651FD1F3D}"/>
    <cellStyle name="Output 3 2 3 9 2 2" xfId="28854" xr:uid="{5685896D-99C6-47DF-B35B-1E574E5E7F8A}"/>
    <cellStyle name="Output 3 2 3 9 3" xfId="25791" xr:uid="{958676D8-EE97-48CB-A522-2B98EA6849CB}"/>
    <cellStyle name="Output 3 2 3 9 4" xfId="14465" xr:uid="{5FA756ED-64BE-47F8-B549-240E64AFABD6}"/>
    <cellStyle name="Output 3 2 4" xfId="1560" xr:uid="{172EE3CF-4E8E-444F-87DB-1E6D88D807C8}"/>
    <cellStyle name="Output 3 2 4 10" xfId="7820" xr:uid="{1C692061-8D9C-4085-9D54-17E8BB3589E2}"/>
    <cellStyle name="Output 3 2 4 10 2" xfId="27217" xr:uid="{0DB16C3B-2142-46F2-8674-1AB8CFC01A27}"/>
    <cellStyle name="Output 3 2 4 10 3" xfId="15765" xr:uid="{4C32E398-4691-478C-950F-4D86FF6CE98E}"/>
    <cellStyle name="Output 3 2 4 11" xfId="9254" xr:uid="{7650AAFA-CA09-4A41-9F54-55669BD82DA7}"/>
    <cellStyle name="Output 3 2 4 11 2" xfId="22313" xr:uid="{22AAD775-E62B-4AD9-995D-FE4B533262F8}"/>
    <cellStyle name="Output 3 2 4 2" xfId="2683" xr:uid="{E70F8C3E-5C38-4F08-B269-D5DCF4CCD8AE}"/>
    <cellStyle name="Output 3 2 4 2 2" xfId="5582" xr:uid="{726A9356-44AA-4681-98EE-2AD0F5D1353C}"/>
    <cellStyle name="Output 3 2 4 2 2 2" xfId="17855" xr:uid="{A26BD803-562B-422A-BF62-2EBC32BEFFCE}"/>
    <cellStyle name="Output 3 2 4 2 2 2 2" xfId="29393" xr:uid="{22D0C7CC-CF51-40CB-916F-B336B20F2DEF}"/>
    <cellStyle name="Output 3 2 4 2 2 3" xfId="26330" xr:uid="{D809BCF6-98A9-4804-A94B-7DB41796BD80}"/>
    <cellStyle name="Output 3 2 4 2 2 4" xfId="14947" xr:uid="{E1D846AA-D742-45F4-AC23-4F0E1BCC81F7}"/>
    <cellStyle name="Output 3 2 4 2 3" xfId="8471" xr:uid="{CC40DC94-83CD-4A9E-AA30-8A221DB3FF43}"/>
    <cellStyle name="Output 3 2 4 2 3 2" xfId="27833" xr:uid="{2E7B2FB0-24A0-4CF3-B070-6E509A1B415B}"/>
    <cellStyle name="Output 3 2 4 2 3 3" xfId="16324" xr:uid="{8A656216-3812-4D35-828D-98530ED6F2E1}"/>
    <cellStyle name="Output 3 2 4 2 4" xfId="9905" xr:uid="{389DBDE6-321B-4856-9CBD-10E64D29D584}"/>
    <cellStyle name="Output 3 2 4 2 4 2" xfId="23432" xr:uid="{748D286A-F991-4E0A-8AC6-386FFB939443}"/>
    <cellStyle name="Output 3 2 4 3" xfId="2627" xr:uid="{41A011C6-CF5C-48AE-9C12-B791929101B3}"/>
    <cellStyle name="Output 3 2 4 3 2" xfId="5526" xr:uid="{7218AD18-A749-4FBE-82EA-7370234616ED}"/>
    <cellStyle name="Output 3 2 4 3 2 2" xfId="17799" xr:uid="{E0104012-7F62-41F0-9732-24DA8F1B87D5}"/>
    <cellStyle name="Output 3 2 4 3 2 2 2" xfId="29337" xr:uid="{4801E758-CB3A-4452-9968-E6FB704BEF56}"/>
    <cellStyle name="Output 3 2 4 3 2 3" xfId="26274" xr:uid="{21015791-5256-47E1-ACCF-F70E5754477E}"/>
    <cellStyle name="Output 3 2 4 3 2 4" xfId="14901" xr:uid="{042FBD97-996C-43EB-B0DE-FD61F4ACB0CD}"/>
    <cellStyle name="Output 3 2 4 3 3" xfId="8746" xr:uid="{E69E8CF8-714A-4202-A7B3-E64D1B95F399}"/>
    <cellStyle name="Output 3 2 4 3 3 2" xfId="27777" xr:uid="{DE166E98-5A9F-41F2-8E8E-AAA7CE1B7156}"/>
    <cellStyle name="Output 3 2 4 3 3 3" xfId="16278" xr:uid="{1B5E4715-C7E3-4588-84D3-2B224ACD1486}"/>
    <cellStyle name="Output 3 2 4 3 4" xfId="10180" xr:uid="{BFE16B0B-8A2D-496C-BEDA-6B6436702F0B}"/>
    <cellStyle name="Output 3 2 4 3 4 2" xfId="23376" xr:uid="{AEBF5862-E992-4E63-B81F-4C0FFEA1E4D0}"/>
    <cellStyle name="Output 3 2 4 4" xfId="1075" xr:uid="{9553C415-70F2-4CD0-9ABC-5DCDF4B8EED1}"/>
    <cellStyle name="Output 3 2 4 4 2" xfId="3978" xr:uid="{7800F209-8BD0-4B94-B600-ABCDC0C1DF63}"/>
    <cellStyle name="Output 3 2 4 4 2 2" xfId="17088" xr:uid="{4AC3598D-CCA4-4186-AFAC-C6677ECC8754}"/>
    <cellStyle name="Output 3 2 4 4 2 2 2" xfId="28626" xr:uid="{6A7B157F-43DD-4125-AA08-078B69CEAB08}"/>
    <cellStyle name="Output 3 2 4 4 2 3" xfId="24726" xr:uid="{65D17576-31D1-4CC7-8D97-82A9582B1D8F}"/>
    <cellStyle name="Output 3 2 4 4 2 4" xfId="13411" xr:uid="{CE847593-991B-4F80-8AFE-6F72F886CA4A}"/>
    <cellStyle name="Output 3 2 4 4 3" xfId="15625" xr:uid="{1385A604-8134-401B-9D9B-6534F581F19E}"/>
    <cellStyle name="Output 3 2 4 4 3 2" xfId="27066" xr:uid="{868AEDF8-8BDA-48B2-8AC0-5C627D8418CC}"/>
    <cellStyle name="Output 3 2 4 4 4" xfId="21828" xr:uid="{E8D5DA4D-E089-441A-BEBA-F3E50E76181A}"/>
    <cellStyle name="Output 3 2 4 4 5" xfId="10901" xr:uid="{DD18D4C5-6AAF-4868-92C5-87C8193DC1F5}"/>
    <cellStyle name="Output 3 2 4 5" xfId="3014" xr:uid="{19CDCEA5-007C-486A-824F-0F391E71358D}"/>
    <cellStyle name="Output 3 2 4 5 2" xfId="5913" xr:uid="{64E0BD6B-6D31-45DC-B98A-3C83042F39EE}"/>
    <cellStyle name="Output 3 2 4 5 2 2" xfId="18186" xr:uid="{3B6F7BCD-60F9-4497-B01E-3EA27AECF992}"/>
    <cellStyle name="Output 3 2 4 5 2 2 2" xfId="29724" xr:uid="{6A5A4EF5-7E81-4205-AF85-277CDE9B2E6F}"/>
    <cellStyle name="Output 3 2 4 5 2 3" xfId="26661" xr:uid="{3F3EB361-6A12-4D58-B4F0-E9ABBB28B705}"/>
    <cellStyle name="Output 3 2 4 5 2 4" xfId="15255" xr:uid="{2FD9197E-7A6B-4D21-8286-6B2560A7CC0D}"/>
    <cellStyle name="Output 3 2 4 5 3" xfId="16632" xr:uid="{7A2CF2BB-61A6-4102-BF93-362645582FB7}"/>
    <cellStyle name="Output 3 2 4 5 3 2" xfId="28164" xr:uid="{7D7328BF-BD7A-462F-83C5-9CE7CA57D2F5}"/>
    <cellStyle name="Output 3 2 4 5 4" xfId="23763" xr:uid="{72AEDDB9-069D-49EB-8EFD-CD8A4DF4DF2F}"/>
    <cellStyle name="Output 3 2 4 5 5" xfId="12495" xr:uid="{63855C89-22F9-4EF8-8C83-FAB598565952}"/>
    <cellStyle name="Output 3 2 4 6" xfId="2642" xr:uid="{FCA84E4C-DD0F-48C2-B716-FFE72064373D}"/>
    <cellStyle name="Output 3 2 4 6 2" xfId="5541" xr:uid="{63189436-2922-4F34-BF53-816C6A6EAA50}"/>
    <cellStyle name="Output 3 2 4 6 2 2" xfId="17814" xr:uid="{85053789-1E75-4724-BAF9-432EA663C023}"/>
    <cellStyle name="Output 3 2 4 6 2 2 2" xfId="29352" xr:uid="{971395B3-2A65-4036-90CA-239E000CDB16}"/>
    <cellStyle name="Output 3 2 4 6 2 3" xfId="26289" xr:uid="{FBAAAC76-ACB4-4F99-B328-EAA978427C15}"/>
    <cellStyle name="Output 3 2 4 6 2 4" xfId="14915" xr:uid="{F37B2FAD-C728-49EC-B85D-462B60CA1C26}"/>
    <cellStyle name="Output 3 2 4 6 3" xfId="16292" xr:uid="{B1146E94-6BA7-40F6-AD31-C4FA2D6F3470}"/>
    <cellStyle name="Output 3 2 4 6 3 2" xfId="27792" xr:uid="{21524B9A-71C1-4499-A8C0-A7D80CFCC3CB}"/>
    <cellStyle name="Output 3 2 4 6 4" xfId="23391" xr:uid="{74E108B6-CD13-4C71-A5FB-064860E66BD0}"/>
    <cellStyle name="Output 3 2 4 6 5" xfId="12231" xr:uid="{0FADF928-9687-4F09-AEE3-A33013398AA9}"/>
    <cellStyle name="Output 3 2 4 7" xfId="2324" xr:uid="{B54D1FB7-2E14-4D2D-B0EC-97DFE4AF87CA}"/>
    <cellStyle name="Output 3 2 4 7 2" xfId="5223" xr:uid="{26A2A286-9586-4EEA-9C4F-745A6463CC5F}"/>
    <cellStyle name="Output 3 2 4 7 2 2" xfId="17496" xr:uid="{E7EB711E-EAE6-4E4B-BEFD-E7C5668FCEB7}"/>
    <cellStyle name="Output 3 2 4 7 2 2 2" xfId="29034" xr:uid="{CFB5F00E-D26A-4A93-B983-431E65A4384A}"/>
    <cellStyle name="Output 3 2 4 7 2 3" xfId="25971" xr:uid="{954ABB5E-7643-4056-BCF5-BA3C7EAC9806}"/>
    <cellStyle name="Output 3 2 4 7 2 4" xfId="14635" xr:uid="{950FF83B-020E-40C5-8356-D46DB2E80B53}"/>
    <cellStyle name="Output 3 2 4 7 3" xfId="16012" xr:uid="{AEB2BEE6-61A1-48C8-A081-BD79062564CD}"/>
    <cellStyle name="Output 3 2 4 7 3 2" xfId="27474" xr:uid="{387950FA-D49B-47C8-A351-29B4F70B80B4}"/>
    <cellStyle name="Output 3 2 4 7 4" xfId="23073" xr:uid="{CD014BE7-4118-441B-A951-C2B6FFEEE0FF}"/>
    <cellStyle name="Output 3 2 4 7 5" xfId="11996" xr:uid="{F9CB6E7B-A466-4B50-A2E8-27AA74780EA5}"/>
    <cellStyle name="Output 3 2 4 8" xfId="2632" xr:uid="{7D6BCADA-C90C-4863-8B8E-8E918656A012}"/>
    <cellStyle name="Output 3 2 4 8 2" xfId="5531" xr:uid="{9A55CDCE-4EFA-4B33-B2D7-300737493B5A}"/>
    <cellStyle name="Output 3 2 4 8 2 2" xfId="17804" xr:uid="{B91F749E-C57C-4D98-8D51-CA16540196AD}"/>
    <cellStyle name="Output 3 2 4 8 2 2 2" xfId="29342" xr:uid="{786CD1E1-D8B9-454D-9A13-3066205954A9}"/>
    <cellStyle name="Output 3 2 4 8 2 3" xfId="26279" xr:uid="{8C65A5E6-7E5C-46A6-B901-364D329E3DF0}"/>
    <cellStyle name="Output 3 2 4 8 2 4" xfId="14906" xr:uid="{5F5CB2D5-09DF-4104-A535-A2B9AEF82210}"/>
    <cellStyle name="Output 3 2 4 8 3" xfId="16283" xr:uid="{9D786C68-E6A8-4BF4-BECA-CCA0F4837C8B}"/>
    <cellStyle name="Output 3 2 4 8 3 2" xfId="27782" xr:uid="{294DB0B1-D638-463A-9878-606FE175CC21}"/>
    <cellStyle name="Output 3 2 4 8 4" xfId="23381" xr:uid="{D3E0C445-01D0-4A9F-8F1F-A2512496CF83}"/>
    <cellStyle name="Output 3 2 4 8 5" xfId="12225" xr:uid="{75AF3087-6B5C-44D9-94CD-7100F801625C}"/>
    <cellStyle name="Output 3 2 4 9" xfId="4463" xr:uid="{814D1C30-81AE-4FE2-8EDC-FE076B258C1E}"/>
    <cellStyle name="Output 3 2 4 9 2" xfId="17239" xr:uid="{E5543F0B-DA3F-4BED-9F2B-4665F4FC8B82}"/>
    <cellStyle name="Output 3 2 4 9 2 2" xfId="28777" xr:uid="{B3F872CD-7FB2-44F1-8C6E-CC663B9C1E12}"/>
    <cellStyle name="Output 3 2 4 9 3" xfId="25211" xr:uid="{17E5FFFE-B4D0-481C-A425-ADE9A93FD565}"/>
    <cellStyle name="Output 3 2 4 9 4" xfId="13885" xr:uid="{F5690142-5056-479E-A0E6-F44BBB49D7E3}"/>
    <cellStyle name="Output 3 2 5" xfId="2168" xr:uid="{435B3847-DC79-42D9-A8E5-CA25E2E67ACA}"/>
    <cellStyle name="Output 3 2 5 10" xfId="6966" xr:uid="{D02ED2F0-4EFF-4DC8-800E-BC3BC91DAFE3}"/>
    <cellStyle name="Output 3 2 5 10 2" xfId="27318" xr:uid="{32E66AE7-3A37-4DBC-894F-ED548688754D}"/>
    <cellStyle name="Output 3 2 5 10 3" xfId="15866" xr:uid="{D20967AA-024C-46CC-A5B4-D39249645867}"/>
    <cellStyle name="Output 3 2 5 11" xfId="8980" xr:uid="{F63820DA-F551-4FE5-9C67-8414405C4CB4}"/>
    <cellStyle name="Output 3 2 5 11 2" xfId="22917" xr:uid="{E4B9A046-3059-4D15-A26F-CA1F78A187CC}"/>
    <cellStyle name="Output 3 2 5 2" xfId="2772" xr:uid="{286BCF22-9413-4939-8990-2159AC3D77AF}"/>
    <cellStyle name="Output 3 2 5 2 2" xfId="5671" xr:uid="{570B932E-E752-4CF4-A236-3FEF8FF75D1F}"/>
    <cellStyle name="Output 3 2 5 2 2 2" xfId="17944" xr:uid="{16C69CD4-945F-41B2-BE54-805EEAE23123}"/>
    <cellStyle name="Output 3 2 5 2 2 2 2" xfId="29482" xr:uid="{91036D70-27EF-4E59-8021-CB82C1A58E4B}"/>
    <cellStyle name="Output 3 2 5 2 2 3" xfId="26419" xr:uid="{A32BC596-A36E-4A49-93DD-0C00318A59FB}"/>
    <cellStyle name="Output 3 2 5 2 2 4" xfId="15029" xr:uid="{9A0C32E1-4BA4-490E-A1D0-CAD1931617B6}"/>
    <cellStyle name="Output 3 2 5 2 3" xfId="16406" xr:uid="{C4B48856-55BC-46A0-A0B3-83F4F0868903}"/>
    <cellStyle name="Output 3 2 5 2 3 2" xfId="27922" xr:uid="{8529B2AF-CDC7-4019-916D-4BF01D24BE16}"/>
    <cellStyle name="Output 3 2 5 2 4" xfId="23521" xr:uid="{D582FCBA-DAD8-4913-BA0B-6D35D161B6F8}"/>
    <cellStyle name="Output 3 2 5 2 5" xfId="12315" xr:uid="{EE9A160E-7CC0-4E2F-B0C2-8E547840843B}"/>
    <cellStyle name="Output 3 2 5 3" xfId="2882" xr:uid="{D9BF5EE5-5AA4-42A2-AFF3-716C2FC10C40}"/>
    <cellStyle name="Output 3 2 5 3 2" xfId="5781" xr:uid="{8EE43159-6CC7-4C72-A344-E03689B8C40D}"/>
    <cellStyle name="Output 3 2 5 3 2 2" xfId="18054" xr:uid="{F2EEB18E-71D7-4A35-870C-3630EA1811EB}"/>
    <cellStyle name="Output 3 2 5 3 2 2 2" xfId="29592" xr:uid="{58A2DB37-B575-4520-B895-921A87040E96}"/>
    <cellStyle name="Output 3 2 5 3 2 3" xfId="26529" xr:uid="{BE94F68C-B6A3-444E-BE55-531AA3EA8AC8}"/>
    <cellStyle name="Output 3 2 5 3 2 4" xfId="15126" xr:uid="{60E429A4-C542-42BD-8ACC-DD2A15B72E16}"/>
    <cellStyle name="Output 3 2 5 3 3" xfId="16503" xr:uid="{EE08DC4D-5EE9-4A70-B171-3FDFF21F9C34}"/>
    <cellStyle name="Output 3 2 5 3 3 2" xfId="28032" xr:uid="{10B0A3D9-1807-4CE1-B954-668FCD628805}"/>
    <cellStyle name="Output 3 2 5 3 4" xfId="23631" xr:uid="{AC995465-9A62-4D7F-BB18-ACA27EE88CD4}"/>
    <cellStyle name="Output 3 2 5 3 5" xfId="12388" xr:uid="{0AA979B0-5AA1-4163-97A1-2115353F5AB4}"/>
    <cellStyle name="Output 3 2 5 4" xfId="2986" xr:uid="{52A57CC2-0903-4EC8-90BF-F425DF6E7919}"/>
    <cellStyle name="Output 3 2 5 4 2" xfId="5885" xr:uid="{E3E45F8D-B935-4FDD-A7CF-9C9212A8CE36}"/>
    <cellStyle name="Output 3 2 5 4 2 2" xfId="18158" xr:uid="{4C627EF4-355E-4FF7-8ED8-F49381CF3043}"/>
    <cellStyle name="Output 3 2 5 4 2 2 2" xfId="29696" xr:uid="{B6E15273-42D3-4FE9-B522-4C6E1B5E153A}"/>
    <cellStyle name="Output 3 2 5 4 2 3" xfId="26633" xr:uid="{1DA8C88F-E16B-42D5-8D56-EA3179BA9822}"/>
    <cellStyle name="Output 3 2 5 4 2 4" xfId="15227" xr:uid="{BC8B9EB5-470A-49A0-9532-08FC428E1BE5}"/>
    <cellStyle name="Output 3 2 5 4 3" xfId="16604" xr:uid="{C4221CA8-BD37-4DC2-8AEF-1F311583541C}"/>
    <cellStyle name="Output 3 2 5 4 3 2" xfId="28136" xr:uid="{8CED0AF7-6AE8-493E-B657-227BCBF65FAC}"/>
    <cellStyle name="Output 3 2 5 4 4" xfId="23735" xr:uid="{F36A0E2E-0ADD-4CF8-9280-5A7A26D4DC5B}"/>
    <cellStyle name="Output 3 2 5 4 5" xfId="12472" xr:uid="{5754BA90-9FE2-4A8E-B819-68B97CBF437B}"/>
    <cellStyle name="Output 3 2 5 5" xfId="3054" xr:uid="{E1850604-3410-460E-983C-B8C2BF769EB1}"/>
    <cellStyle name="Output 3 2 5 5 2" xfId="5953" xr:uid="{DBBDEFA8-8ACE-45D8-B6DE-F7BD36253BE6}"/>
    <cellStyle name="Output 3 2 5 5 2 2" xfId="18226" xr:uid="{5F3CA64E-7F61-4A9C-97B4-1D857AC465F8}"/>
    <cellStyle name="Output 3 2 5 5 2 2 2" xfId="29764" xr:uid="{23480BC2-5A39-459F-8C38-87E319490517}"/>
    <cellStyle name="Output 3 2 5 5 2 3" xfId="26701" xr:uid="{18D51C45-D604-428A-A511-3E28D2C7D50D}"/>
    <cellStyle name="Output 3 2 5 5 2 4" xfId="15295" xr:uid="{2B5F3C94-761C-400A-8D5E-A6E6796C5DF3}"/>
    <cellStyle name="Output 3 2 5 5 3" xfId="16672" xr:uid="{7D8FB484-49F7-402D-A9CC-DEF6F50EB4F5}"/>
    <cellStyle name="Output 3 2 5 5 3 2" xfId="28204" xr:uid="{F25999BE-59EB-4CDF-BDA5-85A00F33E4F0}"/>
    <cellStyle name="Output 3 2 5 5 4" xfId="23803" xr:uid="{B0E611C5-E2CC-4AAE-A026-74938F7A2E7B}"/>
    <cellStyle name="Output 3 2 5 5 5" xfId="12530" xr:uid="{EBE1F682-3E13-4D86-95E6-74CD95646DB1}"/>
    <cellStyle name="Output 3 2 5 6" xfId="3109" xr:uid="{0280C0F1-47B2-4453-A121-9D662C251C4A}"/>
    <cellStyle name="Output 3 2 5 6 2" xfId="6008" xr:uid="{B4AE17E0-3D1A-40A3-BE6A-66DDC402A111}"/>
    <cellStyle name="Output 3 2 5 6 2 2" xfId="18281" xr:uid="{7FD48A72-3C53-4173-ADAD-1B0939EE9D2B}"/>
    <cellStyle name="Output 3 2 5 6 2 2 2" xfId="29819" xr:uid="{C91C45C8-3B1C-42E5-AE19-FC50F586799D}"/>
    <cellStyle name="Output 3 2 5 6 2 3" xfId="26756" xr:uid="{F7223078-B211-40B1-94A7-71384C2F474A}"/>
    <cellStyle name="Output 3 2 5 6 2 4" xfId="15350" xr:uid="{35CDF7F5-766A-4B85-95E2-791FABB138FA}"/>
    <cellStyle name="Output 3 2 5 6 3" xfId="16727" xr:uid="{C3318C8D-3A7C-4B36-8D71-E30C96DC7A2D}"/>
    <cellStyle name="Output 3 2 5 6 3 2" xfId="28259" xr:uid="{A87EEC6C-D92E-4939-BF09-F25EF8FC3485}"/>
    <cellStyle name="Output 3 2 5 6 4" xfId="23858" xr:uid="{913E70C4-494B-4878-A787-C88ADAEBDE5B}"/>
    <cellStyle name="Output 3 2 5 6 5" xfId="12579" xr:uid="{679ED682-45C8-4D20-83BA-C95EEAD374F4}"/>
    <cellStyle name="Output 3 2 5 7" xfId="3181" xr:uid="{98DA6A9B-69C0-47EE-8150-3AB40DD13A55}"/>
    <cellStyle name="Output 3 2 5 7 2" xfId="6080" xr:uid="{831E0653-3588-426B-986C-908C46ED73B3}"/>
    <cellStyle name="Output 3 2 5 7 2 2" xfId="18353" xr:uid="{F624D06C-DA8E-4E18-A6CA-5100043B991F}"/>
    <cellStyle name="Output 3 2 5 7 2 2 2" xfId="29891" xr:uid="{B0B1FB33-5F32-4BDB-AA73-3FC8F6050B17}"/>
    <cellStyle name="Output 3 2 5 7 2 3" xfId="26828" xr:uid="{4183CC78-1FCA-4C04-BEFE-32686D7F0DE9}"/>
    <cellStyle name="Output 3 2 5 7 2 4" xfId="15422" xr:uid="{E7BF6FCE-C49D-4204-957B-95E7867595EB}"/>
    <cellStyle name="Output 3 2 5 7 3" xfId="16799" xr:uid="{70092476-7FAC-4A24-81AD-6D21F578897F}"/>
    <cellStyle name="Output 3 2 5 7 3 2" xfId="28331" xr:uid="{074AABE1-067A-46AD-842B-E8CB43246107}"/>
    <cellStyle name="Output 3 2 5 7 4" xfId="23930" xr:uid="{4BAF7B4D-35DE-4A66-8712-C59BABAFDE5A}"/>
    <cellStyle name="Output 3 2 5 7 5" xfId="12650" xr:uid="{418F430B-FE14-4440-979E-92FBA922A42B}"/>
    <cellStyle name="Output 3 2 5 8" xfId="3258" xr:uid="{ED2B9D71-73B6-47F9-A09E-E96BC35E8461}"/>
    <cellStyle name="Output 3 2 5 8 2" xfId="6157" xr:uid="{ADCC29DC-8A3E-487F-B139-66D00EE48F87}"/>
    <cellStyle name="Output 3 2 5 8 2 2" xfId="18430" xr:uid="{7425816F-5EEF-4FCD-8655-56A376769273}"/>
    <cellStyle name="Output 3 2 5 8 2 2 2" xfId="29968" xr:uid="{547B2A6F-EB8A-4D44-9B79-111908CBBCAA}"/>
    <cellStyle name="Output 3 2 5 8 2 3" xfId="26905" xr:uid="{03FCE3D4-A095-4776-8274-DD2969761F38}"/>
    <cellStyle name="Output 3 2 5 8 2 4" xfId="15499" xr:uid="{B9F95B4B-5281-4376-9B26-F366C0D9BB55}"/>
    <cellStyle name="Output 3 2 5 8 3" xfId="16876" xr:uid="{5EA0EC27-0107-45BE-B160-DAD237669EE9}"/>
    <cellStyle name="Output 3 2 5 8 3 2" xfId="28408" xr:uid="{B22D8BC1-49C5-439D-83FD-0DA2103F2D93}"/>
    <cellStyle name="Output 3 2 5 8 4" xfId="24007" xr:uid="{F337D024-D5CC-46B6-9B04-67A5A9797A40}"/>
    <cellStyle name="Output 3 2 5 8 5" xfId="12727" xr:uid="{5C96F89C-3CA6-4E6F-A6EA-64FB1EEF3A36}"/>
    <cellStyle name="Output 3 2 5 9" xfId="5067" xr:uid="{229FC0D0-4A67-427F-AD2A-96EA16DDD8EA}"/>
    <cellStyle name="Output 3 2 5 9 2" xfId="17340" xr:uid="{A0C2EFDD-9515-4BA9-BEFC-6F3A26B4DB5F}"/>
    <cellStyle name="Output 3 2 5 9 2 2" xfId="28878" xr:uid="{532357EF-FC2B-4BC1-BA14-BEB30C765778}"/>
    <cellStyle name="Output 3 2 5 9 3" xfId="25815" xr:uid="{58CB0725-0EA4-4FDA-8C11-3F1A286692C0}"/>
    <cellStyle name="Output 3 2 5 9 4" xfId="14489" xr:uid="{573DA086-D101-44B3-92BE-46ADFF6546A3}"/>
    <cellStyle name="Output 3 2 6" xfId="1244" xr:uid="{C98C8218-1A8C-4B0C-8C7E-911A7732DA11}"/>
    <cellStyle name="Output 3 2 6 2" xfId="4147" xr:uid="{0A6FB669-4710-4877-B1CE-97532CC28D07}"/>
    <cellStyle name="Output 3 2 6 2 2" xfId="17169" xr:uid="{C5DFF328-9FDC-43AA-8063-E0961B5812B7}"/>
    <cellStyle name="Output 3 2 6 2 2 2" xfId="28707" xr:uid="{F2233E15-AB5F-4195-A692-2FAE01DFB286}"/>
    <cellStyle name="Output 3 2 6 2 3" xfId="24895" xr:uid="{1E1543EA-ED4D-41B0-B3DC-76D765C80976}"/>
    <cellStyle name="Output 3 2 6 2 4" xfId="13569" xr:uid="{FBF0A3B7-5BC8-4E48-80D6-AE847A9AEF77}"/>
    <cellStyle name="Output 3 2 6 3" xfId="8289" xr:uid="{335E15A3-0658-4C9F-B9E9-8C7D2F9A5CD7}"/>
    <cellStyle name="Output 3 2 6 3 2" xfId="27147" xr:uid="{164A3697-552B-41E7-B7B2-678E50D5B03A}"/>
    <cellStyle name="Output 3 2 6 3 3" xfId="15695" xr:uid="{09EF6947-06BE-4E55-89AE-7F9AC44C5EE8}"/>
    <cellStyle name="Output 3 2 6 4" xfId="9723" xr:uid="{2D11F241-3800-4252-9A48-397298BAB047}"/>
    <cellStyle name="Output 3 2 6 4 2" xfId="21997" xr:uid="{F5F16269-CD8A-49C3-A936-F05039B28A18}"/>
    <cellStyle name="Output 3 2 7" xfId="2322" xr:uid="{F44F92CB-C260-4847-9896-570134FE1CAB}"/>
    <cellStyle name="Output 3 2 7 2" xfId="5221" xr:uid="{761D41B5-8733-4599-9DB6-D48806D305B9}"/>
    <cellStyle name="Output 3 2 7 2 2" xfId="17494" xr:uid="{2DFB3566-C75E-453D-A521-5D2170B0ABC1}"/>
    <cellStyle name="Output 3 2 7 2 2 2" xfId="29032" xr:uid="{90A1EE2B-321F-4BD8-A40F-9CC51D898AE6}"/>
    <cellStyle name="Output 3 2 7 2 3" xfId="25969" xr:uid="{2330D149-D2E0-4C9E-A124-C69C25CC0CE6}"/>
    <cellStyle name="Output 3 2 7 2 4" xfId="14633" xr:uid="{C4DBB0CB-DDB3-484C-8CF1-9898F8781D36}"/>
    <cellStyle name="Output 3 2 7 3" xfId="16010" xr:uid="{206A548D-D548-4CE7-9C20-FAD844A8DEA1}"/>
    <cellStyle name="Output 3 2 7 3 2" xfId="27472" xr:uid="{2D981193-FB96-4C9F-97A2-EC9DF68DB525}"/>
    <cellStyle name="Output 3 2 7 4" xfId="23071" xr:uid="{773E1140-A388-4E4E-8CB9-448F25F2668F}"/>
    <cellStyle name="Output 3 2 7 5" xfId="11995" xr:uid="{9D9BA725-81AF-4298-ABB3-C1E882E61654}"/>
    <cellStyle name="Output 3 2 8" xfId="2682" xr:uid="{C877D55A-CC0D-479A-A6B4-8A0A58CF1F98}"/>
    <cellStyle name="Output 3 2 8 2" xfId="5581" xr:uid="{F34C5492-7EF1-4832-8CAB-9C07C28AE7AD}"/>
    <cellStyle name="Output 3 2 8 2 2" xfId="17854" xr:uid="{43EED258-14BD-4038-980E-45D9C80E025B}"/>
    <cellStyle name="Output 3 2 8 2 2 2" xfId="29392" xr:uid="{24889F14-E91B-4851-AFF2-4F16F2802E7E}"/>
    <cellStyle name="Output 3 2 8 2 3" xfId="26329" xr:uid="{EEDBF403-F89E-4D34-94DF-FE01178C5545}"/>
    <cellStyle name="Output 3 2 8 2 4" xfId="14946" xr:uid="{C9E8B9C1-43B2-4A64-B5D3-5707741708DA}"/>
    <cellStyle name="Output 3 2 8 3" xfId="16323" xr:uid="{FF4D1455-E820-4BC7-AEA9-65F4C350F098}"/>
    <cellStyle name="Output 3 2 8 3 2" xfId="27832" xr:uid="{CCF15A26-B198-45AD-A2CC-AFFFD7C90755}"/>
    <cellStyle name="Output 3 2 8 4" xfId="23431" xr:uid="{7E689D8A-7227-4321-9883-CD14093772F8}"/>
    <cellStyle name="Output 3 2 8 5" xfId="12257" xr:uid="{8D1DFA16-362A-475F-B0F7-B330B8003606}"/>
    <cellStyle name="Output 3 2 9" xfId="2282" xr:uid="{52385AC9-3E51-436D-9DF9-2AE23CD9B2F6}"/>
    <cellStyle name="Output 3 2 9 2" xfId="5181" xr:uid="{F0D6D509-6572-46C2-91AD-C2F53422197B}"/>
    <cellStyle name="Output 3 2 9 2 2" xfId="17454" xr:uid="{4BBAE4A8-68FA-4303-A1DA-82DB801312A2}"/>
    <cellStyle name="Output 3 2 9 2 2 2" xfId="28992" xr:uid="{B23EB5CA-456C-45C4-B5EF-C055E58E146F}"/>
    <cellStyle name="Output 3 2 9 2 3" xfId="25929" xr:uid="{3E4A2589-E700-45E5-B744-CBADD42D7FD1}"/>
    <cellStyle name="Output 3 2 9 2 4" xfId="14596" xr:uid="{3B51EBB8-914A-40CE-86BD-913FBB116ECB}"/>
    <cellStyle name="Output 3 2 9 3" xfId="15973" xr:uid="{A708CF93-EC05-4FE4-91F6-6DB3620FC5F9}"/>
    <cellStyle name="Output 3 2 9 3 2" xfId="27432" xr:uid="{193C4AC8-5489-4462-AABD-F9803BB82732}"/>
    <cellStyle name="Output 3 2 9 4" xfId="23031" xr:uid="{2DA6E6E8-F1C4-41AE-945B-46B957ABCEAA}"/>
    <cellStyle name="Output 3 2 9 5" xfId="11966" xr:uid="{7EA4B70E-2BA3-477C-AC9A-D1CFD5DD8F32}"/>
    <cellStyle name="Output 3 3" xfId="1464" xr:uid="{8D57B53C-056A-414D-BDFD-B7E9DF9E4B78}"/>
    <cellStyle name="Output 3 3 10" xfId="7531" xr:uid="{1DA10A76-5C6E-4EA3-A405-9DC815714858}"/>
    <cellStyle name="Output 3 3 10 2" xfId="27200" xr:uid="{5C14A6BC-E401-49D8-9F46-2288ADD36C54}"/>
    <cellStyle name="Output 3 3 10 3" xfId="15748" xr:uid="{727325F5-CF5A-4825-82E0-947CD6C3303C}"/>
    <cellStyle name="Output 3 3 11" xfId="9126" xr:uid="{B0596AA9-3E2A-4B83-A9D1-2B25AC015BA9}"/>
    <cellStyle name="Output 3 3 11 2" xfId="22217" xr:uid="{B45A7825-F556-422E-BF33-F5F669897F20}"/>
    <cellStyle name="Output 3 3 2" xfId="2471" xr:uid="{68EA52B8-EFA6-4D24-9ABD-650704530F86}"/>
    <cellStyle name="Output 3 3 2 2" xfId="5370" xr:uid="{7719E098-F22B-4C04-8FF2-EC1BAC5AA19A}"/>
    <cellStyle name="Output 3 3 2 2 2" xfId="8519" xr:uid="{D63A5169-0A81-4CB9-A403-6149732EFAFC}"/>
    <cellStyle name="Output 3 3 2 2 2 2" xfId="29181" xr:uid="{F0046A0C-5D7B-417F-97B5-DD1658371954}"/>
    <cellStyle name="Output 3 3 2 2 2 3" xfId="17643" xr:uid="{39AD8929-1D18-49D1-9EA8-E7085B6E7D15}"/>
    <cellStyle name="Output 3 3 2 2 3" xfId="9953" xr:uid="{05FCF6FB-B26D-4CA2-86C6-2D46B7A04172}"/>
    <cellStyle name="Output 3 3 2 2 3 2" xfId="26118" xr:uid="{7A839B38-E095-4F16-A801-EDE732206177}"/>
    <cellStyle name="Output 3 3 2 3" xfId="8015" xr:uid="{C79B43DB-214E-4550-89E4-97FD8A23624A}"/>
    <cellStyle name="Output 3 3 2 3 2" xfId="9449" xr:uid="{C3EA155C-6939-4D5A-82B2-1ECBCE2D9598}"/>
    <cellStyle name="Output 3 3 2 3 2 2" xfId="27621" xr:uid="{9CDA3EFA-0C0D-44FA-951D-52CD3370FD86}"/>
    <cellStyle name="Output 3 3 2 4" xfId="7868" xr:uid="{5F42DE4B-5F74-489D-AAAC-E0A51AE59790}"/>
    <cellStyle name="Output 3 3 2 4 2" xfId="23220" xr:uid="{4F228354-D3EA-46D0-ADD6-588003CDFFE9}"/>
    <cellStyle name="Output 3 3 2 5" xfId="9302" xr:uid="{68D80B37-FB29-43EC-9A4B-C08F63507EA4}"/>
    <cellStyle name="Output 3 3 3" xfId="2357" xr:uid="{C4C13FE7-29B8-4C26-8132-E223C20279DC}"/>
    <cellStyle name="Output 3 3 3 2" xfId="5256" xr:uid="{BE9F38B7-D282-4894-9193-198706C3B0A6}"/>
    <cellStyle name="Output 3 3 3 2 2" xfId="8445" xr:uid="{16940C16-BD44-4384-B4C1-28539FA77EFD}"/>
    <cellStyle name="Output 3 3 3 2 2 2" xfId="29067" xr:uid="{CC5A48E6-343F-486D-94AF-2EAFDBCE4237}"/>
    <cellStyle name="Output 3 3 3 2 2 3" xfId="17529" xr:uid="{A807BB01-31B7-4C71-A197-6F9B63930ADD}"/>
    <cellStyle name="Output 3 3 3 2 3" xfId="9879" xr:uid="{1133E12F-FF8C-4B1C-AD7B-F569D8FC2853}"/>
    <cellStyle name="Output 3 3 3 2 3 2" xfId="26004" xr:uid="{C5EE4B2E-0E4F-443C-BD78-80C86AE0DD7A}"/>
    <cellStyle name="Output 3 3 3 3" xfId="8149" xr:uid="{9AE02B90-D213-45F1-9475-CDA05B6A551F}"/>
    <cellStyle name="Output 3 3 3 3 2" xfId="9583" xr:uid="{DC15CCC0-D535-4011-B2DC-B490AA57EEF7}"/>
    <cellStyle name="Output 3 3 3 3 2 2" xfId="27507" xr:uid="{E68C3CCF-6A7E-4D1E-AE82-78FA393C14F2}"/>
    <cellStyle name="Output 3 3 3 4" xfId="7794" xr:uid="{32E9E124-F46C-4C04-AC91-94CC8721F20B}"/>
    <cellStyle name="Output 3 3 3 4 2" xfId="23106" xr:uid="{FBFE32E3-F4AF-4D42-A31F-9E8A56D2DBC0}"/>
    <cellStyle name="Output 3 3 3 5" xfId="9228" xr:uid="{F4D43D98-FC8B-4A5B-AA19-7EBF026975B0}"/>
    <cellStyle name="Output 3 3 4" xfId="2576" xr:uid="{48D75BA1-1D07-41C5-8219-4473CBA478B1}"/>
    <cellStyle name="Output 3 3 4 2" xfId="5475" xr:uid="{1D09E7B1-3FA2-4DDE-8D1A-13C25A3FCB26}"/>
    <cellStyle name="Output 3 3 4 2 2" xfId="17748" xr:uid="{F3307432-3B0E-487D-92C0-7F89FDB79B81}"/>
    <cellStyle name="Output 3 3 4 2 2 2" xfId="29286" xr:uid="{9849AC94-AB4D-4C27-8E64-DF9F4A1CDB5F}"/>
    <cellStyle name="Output 3 3 4 2 3" xfId="26223" xr:uid="{9B9752D5-7D8E-4DE4-8AF1-E3D8956BF22D}"/>
    <cellStyle name="Output 3 3 4 2 4" xfId="14857" xr:uid="{9FE1EFFC-9494-4401-8465-DE5C3A0A1254}"/>
    <cellStyle name="Output 3 3 4 3" xfId="8309" xr:uid="{6864AA4F-2A8C-4084-B8AE-0BFB979856BB}"/>
    <cellStyle name="Output 3 3 4 3 2" xfId="27726" xr:uid="{521C4376-7255-4A93-B914-FDE7B8665535}"/>
    <cellStyle name="Output 3 3 4 3 3" xfId="16234" xr:uid="{45550C54-BE7C-4FC1-B215-9E88E8936673}"/>
    <cellStyle name="Output 3 3 4 4" xfId="9743" xr:uid="{A32CB458-7A9B-4DA1-8D88-1D7AF06D6605}"/>
    <cellStyle name="Output 3 3 4 4 2" xfId="23325" xr:uid="{6DDA4B4E-E4E4-4DFC-BCBA-1650A6D973A7}"/>
    <cellStyle name="Output 3 3 5" xfId="775" xr:uid="{3741A981-19DD-4BB3-AC72-9B8427300BEA}"/>
    <cellStyle name="Output 3 3 5 2" xfId="3678" xr:uid="{2583EB34-2BA5-4AAB-9DE5-267995B88D93}"/>
    <cellStyle name="Output 3 3 5 2 2" xfId="16961" xr:uid="{2FA5B9D3-64E1-46CA-9669-D00EECD7AA7D}"/>
    <cellStyle name="Output 3 3 5 2 2 2" xfId="28493" xr:uid="{DBAEBBEC-1FBE-4C1D-BC90-5FC9886FF72A}"/>
    <cellStyle name="Output 3 3 5 2 3" xfId="24426" xr:uid="{F87C77CB-26EB-4CB9-8138-1666BEADBE4D}"/>
    <cellStyle name="Output 3 3 5 2 4" xfId="13143" xr:uid="{3BB2CCBF-36CB-4C7E-9CF0-CC5589077F4F}"/>
    <cellStyle name="Output 3 3 5 3" xfId="8703" xr:uid="{D378A61A-AE18-442A-957C-5CA2B02D09B2}"/>
    <cellStyle name="Output 3 3 5 3 2" xfId="26933" xr:uid="{C3E2E61E-8414-4744-AFAC-27A9672C967D}"/>
    <cellStyle name="Output 3 3 5 3 3" xfId="15524" xr:uid="{A54438BC-411C-4819-9890-6C3BB6DB7D9B}"/>
    <cellStyle name="Output 3 3 5 4" xfId="10137" xr:uid="{5425CBBE-0A6A-45BB-AF5B-FEDB61713B02}"/>
    <cellStyle name="Output 3 3 5 4 2" xfId="21528" xr:uid="{7E07452E-0977-40F3-871B-C2B6233B1C66}"/>
    <cellStyle name="Output 3 3 6" xfId="2554" xr:uid="{414B7F07-8C7B-49FF-8E75-2E60C4DB582A}"/>
    <cellStyle name="Output 3 3 6 2" xfId="5453" xr:uid="{1442FC7D-BE99-4F36-8C84-7763ED0B274E}"/>
    <cellStyle name="Output 3 3 6 2 2" xfId="17726" xr:uid="{15DB9BCF-42CD-47C7-988B-5459B784D037}"/>
    <cellStyle name="Output 3 3 6 2 2 2" xfId="29264" xr:uid="{28498318-7FE4-4E84-9FF8-7F0C5A0EB2F7}"/>
    <cellStyle name="Output 3 3 6 2 3" xfId="26201" xr:uid="{9F27D473-B40B-495B-9730-D8AF959E778D}"/>
    <cellStyle name="Output 3 3 6 2 4" xfId="14840" xr:uid="{285A2275-4D2F-4055-8A0C-069C579218E4}"/>
    <cellStyle name="Output 3 3 6 3" xfId="16217" xr:uid="{2619C5A9-8F53-469B-972C-90727E85D029}"/>
    <cellStyle name="Output 3 3 6 3 2" xfId="27704" xr:uid="{9408C6B9-13F7-460B-BF77-EC063205024E}"/>
    <cellStyle name="Output 3 3 6 4" xfId="23303" xr:uid="{5A8D70CA-E242-40B5-93DB-34B8F84C149B}"/>
    <cellStyle name="Output 3 3 6 5" xfId="12171" xr:uid="{C66D35E7-3C3D-4806-8546-58D6E7653E60}"/>
    <cellStyle name="Output 3 3 7" xfId="2519" xr:uid="{F97D8504-BAC7-41DD-BA8E-CFAAC5B6B77C}"/>
    <cellStyle name="Output 3 3 7 2" xfId="5418" xr:uid="{EA9E1699-8C2D-4280-9D65-8247E627FF3C}"/>
    <cellStyle name="Output 3 3 7 2 2" xfId="17691" xr:uid="{9D0BEDD4-04AC-4AED-BC31-FBB8B151A891}"/>
    <cellStyle name="Output 3 3 7 2 2 2" xfId="29229" xr:uid="{B855F69A-7569-44DB-8714-3344024346B5}"/>
    <cellStyle name="Output 3 3 7 2 3" xfId="26166" xr:uid="{09667709-9075-4464-9622-F3F1EB5B1302}"/>
    <cellStyle name="Output 3 3 7 2 4" xfId="14809" xr:uid="{0B41CC8B-486E-472F-A473-4DDC38E932E5}"/>
    <cellStyle name="Output 3 3 7 3" xfId="16186" xr:uid="{E7BBD7A3-79AD-4B00-89E3-D26FB2CB9F98}"/>
    <cellStyle name="Output 3 3 7 3 2" xfId="27669" xr:uid="{8F03B664-7630-4FF6-B77D-1ECF394152FB}"/>
    <cellStyle name="Output 3 3 7 4" xfId="23268" xr:uid="{04A974E8-A765-4134-9539-858B6AD6999C}"/>
    <cellStyle name="Output 3 3 7 5" xfId="12144" xr:uid="{B43FF3C5-2752-4FE5-86A2-C9CA7969EC7D}"/>
    <cellStyle name="Output 3 3 8" xfId="2549" xr:uid="{DB5CE59D-FB0D-42F9-92BA-0BAB29ACE9DB}"/>
    <cellStyle name="Output 3 3 8 2" xfId="5448" xr:uid="{888FB340-B20B-49DD-BAC2-08DF8CCE233D}"/>
    <cellStyle name="Output 3 3 8 2 2" xfId="17721" xr:uid="{A84779D5-80E3-48A2-9B83-4ECC9FB2EA5D}"/>
    <cellStyle name="Output 3 3 8 2 2 2" xfId="29259" xr:uid="{94CD27FF-9489-49A1-9C90-CED1CB553629}"/>
    <cellStyle name="Output 3 3 8 2 3" xfId="26196" xr:uid="{F2170EC0-4B25-404B-B585-3EFB0D5307BB}"/>
    <cellStyle name="Output 3 3 8 2 4" xfId="14836" xr:uid="{F93A9F15-27F1-4B9D-A73C-8D6FE7217BA5}"/>
    <cellStyle name="Output 3 3 8 3" xfId="16213" xr:uid="{20193FE6-FA2A-4A23-95A9-17617CE299A6}"/>
    <cellStyle name="Output 3 3 8 3 2" xfId="27699" xr:uid="{109230E7-77F5-4C06-AC39-69FEF84BC610}"/>
    <cellStyle name="Output 3 3 8 4" xfId="23298" xr:uid="{A295E439-42C2-4D52-B391-6CA918DC70CB}"/>
    <cellStyle name="Output 3 3 8 5" xfId="12168" xr:uid="{174CC445-F8BC-46BE-98BF-0BE45BF0603E}"/>
    <cellStyle name="Output 3 3 9" xfId="4367" xr:uid="{FA276A95-94F9-4F22-84D6-F0569746A81D}"/>
    <cellStyle name="Output 3 3 9 2" xfId="17222" xr:uid="{7682153D-3AB2-42FD-B231-5F8F69C25EAF}"/>
    <cellStyle name="Output 3 3 9 2 2" xfId="28760" xr:uid="{18FB139F-D035-4E35-88CF-861481F8D09F}"/>
    <cellStyle name="Output 3 3 9 3" xfId="25115" xr:uid="{A3BB2F60-8C4A-46C9-B51D-7B3428DF2E3B}"/>
    <cellStyle name="Output 3 3 9 4" xfId="13789" xr:uid="{6FA778B6-C438-47C7-B93E-21963233EC61}"/>
    <cellStyle name="Output 3 4" xfId="1355" xr:uid="{1284EB58-1794-4DE3-83EF-1C745DF8AC3B}"/>
    <cellStyle name="Output 3 4 10" xfId="7719" xr:uid="{07638426-1CC7-47D1-9519-0DFEA597B009}"/>
    <cellStyle name="Output 3 4 10 2" xfId="27173" xr:uid="{BD92AFE2-CAB0-4AAB-A240-8F0BBEA73D22}"/>
    <cellStyle name="Output 3 4 10 3" xfId="15721" xr:uid="{8E5EFB02-FE18-4A7F-8877-7D69C1D1B058}"/>
    <cellStyle name="Output 3 4 11" xfId="9153" xr:uid="{9C595711-A729-4D32-ABA7-6FE18BD2382E}"/>
    <cellStyle name="Output 3 4 11 2" xfId="22108" xr:uid="{375B214A-CDAE-4EEB-9F19-4FB449508859}"/>
    <cellStyle name="Output 3 4 2" xfId="805" xr:uid="{38907666-6471-4D86-9FD1-F646D38E641B}"/>
    <cellStyle name="Output 3 4 2 2" xfId="3708" xr:uid="{B6488F1B-4445-42FF-A0FF-533C3E1852EC}"/>
    <cellStyle name="Output 3 4 2 2 2" xfId="8577" xr:uid="{3C0A1834-EEB7-44DA-B11B-886288931982}"/>
    <cellStyle name="Output 3 4 2 2 2 2" xfId="28517" xr:uid="{B89A3ADF-65BC-4382-9D7A-2E90359A2873}"/>
    <cellStyle name="Output 3 4 2 2 2 3" xfId="16983" xr:uid="{25A84188-3EC3-4F34-9F5D-74E8B532D764}"/>
    <cellStyle name="Output 3 4 2 2 3" xfId="10011" xr:uid="{14216E7B-A930-4583-B5FF-9EFB472A0FAA}"/>
    <cellStyle name="Output 3 4 2 2 3 2" xfId="24456" xr:uid="{F8F5A7C8-EDCB-4ECA-80B0-C2220A78531E}"/>
    <cellStyle name="Output 3 4 2 3" xfId="8272" xr:uid="{F516AA5E-F7BD-4851-9B9E-E8CE7EC268E4}"/>
    <cellStyle name="Output 3 4 2 3 2" xfId="9706" xr:uid="{25FE4F2A-A336-4FB9-8ACE-AE82A683817D}"/>
    <cellStyle name="Output 3 4 2 3 2 2" xfId="26957" xr:uid="{BD1FDE00-80A6-445B-8637-61B17EDB11B6}"/>
    <cellStyle name="Output 3 4 2 4" xfId="7926" xr:uid="{0123315E-E6B4-4909-AB73-B6F1DE2B5779}"/>
    <cellStyle name="Output 3 4 2 4 2" xfId="21558" xr:uid="{96A6D739-79FA-4A2E-86C7-FBBAD74EEE1D}"/>
    <cellStyle name="Output 3 4 2 5" xfId="9360" xr:uid="{6E090165-6AB8-4A90-AA70-01BEC69699DD}"/>
    <cellStyle name="Output 3 4 3" xfId="2382" xr:uid="{DEEF53A2-3CAD-4EAE-91F1-7FCC8C5CDC91}"/>
    <cellStyle name="Output 3 4 3 2" xfId="5281" xr:uid="{1597BD95-7F2E-43A4-8D01-F40BE46B5D64}"/>
    <cellStyle name="Output 3 4 3 2 2" xfId="8556" xr:uid="{65C8E30B-450F-4C35-A877-FC6D6B501AD0}"/>
    <cellStyle name="Output 3 4 3 2 2 2" xfId="29092" xr:uid="{F3806A5F-C21F-45FF-9F26-51CB82152630}"/>
    <cellStyle name="Output 3 4 3 2 2 3" xfId="17554" xr:uid="{16713854-8EB6-4D56-9A08-27EA7FCE1D45}"/>
    <cellStyle name="Output 3 4 3 2 3" xfId="9990" xr:uid="{BEBD6959-B282-4227-AA76-FCD2F66BAA7D}"/>
    <cellStyle name="Output 3 4 3 2 3 2" xfId="26029" xr:uid="{4178BBE2-2B6D-49A5-85D5-788E4A702A6F}"/>
    <cellStyle name="Output 3 4 3 3" xfId="6607" xr:uid="{8E717FDE-695E-49E3-AC63-30FC3805E0B6}"/>
    <cellStyle name="Output 3 4 3 3 2" xfId="8875" xr:uid="{5B572DF8-7A21-47B4-A1B5-FD908BCD5AB9}"/>
    <cellStyle name="Output 3 4 3 3 2 2" xfId="27532" xr:uid="{0FDD99EA-542F-47F1-A4F9-9B80721F20EE}"/>
    <cellStyle name="Output 3 4 3 4" xfId="7905" xr:uid="{48AD6500-A549-4380-9992-EE578779D735}"/>
    <cellStyle name="Output 3 4 3 4 2" xfId="23131" xr:uid="{4353B77E-4FBA-463E-A180-C8CA20C8A8BC}"/>
    <cellStyle name="Output 3 4 3 5" xfId="9339" xr:uid="{A3145BBE-E019-4557-86C3-217FD9ED119B}"/>
    <cellStyle name="Output 3 4 4" xfId="2528" xr:uid="{192568A8-BA6E-477B-B851-08811793E0E9}"/>
    <cellStyle name="Output 3 4 4 2" xfId="5427" xr:uid="{D441FED4-653A-4576-A1A3-5CE00DF021C9}"/>
    <cellStyle name="Output 3 4 4 2 2" xfId="17700" xr:uid="{81A39C3F-A089-4FAE-AF25-A5B9C6F5B882}"/>
    <cellStyle name="Output 3 4 4 2 2 2" xfId="29238" xr:uid="{FEC016D4-DC9A-4C62-BAEB-A0E770E41D76}"/>
    <cellStyle name="Output 3 4 4 2 3" xfId="26175" xr:uid="{02622DE9-ABBA-4647-9E7B-40D1137F8B63}"/>
    <cellStyle name="Output 3 4 4 2 4" xfId="14816" xr:uid="{6C09CA18-0E23-483B-A6DD-0F6052427ABD}"/>
    <cellStyle name="Output 3 4 4 3" xfId="8370" xr:uid="{F79A017D-7F54-45C0-86AF-673C91F567FC}"/>
    <cellStyle name="Output 3 4 4 3 2" xfId="27678" xr:uid="{0CA025FE-3D8D-44AD-90E3-06FF9FEDC7D8}"/>
    <cellStyle name="Output 3 4 4 3 3" xfId="16193" xr:uid="{FBAAB661-EEB4-48B6-8E6B-23B0EB6F9142}"/>
    <cellStyle name="Output 3 4 4 4" xfId="9804" xr:uid="{DDF0567F-6189-41A8-98FD-EF78F0AC6E6D}"/>
    <cellStyle name="Output 3 4 4 4 2" xfId="23277" xr:uid="{290F291C-7596-46BE-85C3-B31913FF2BAF}"/>
    <cellStyle name="Output 3 4 5" xfId="2658" xr:uid="{2B22C7C5-16C9-4400-B8D1-6BF84AE7CB4A}"/>
    <cellStyle name="Output 3 4 5 2" xfId="5557" xr:uid="{BD446ABB-E2A4-40C9-BB2A-23EB25C8C163}"/>
    <cellStyle name="Output 3 4 5 2 2" xfId="17830" xr:uid="{E5C6B6F8-69BA-4107-A52B-A1D7EAC0DA81}"/>
    <cellStyle name="Output 3 4 5 2 2 2" xfId="29368" xr:uid="{7C8F1F32-B0E9-49C8-81BC-1C19076353EC}"/>
    <cellStyle name="Output 3 4 5 2 3" xfId="26305" xr:uid="{47C93423-DB6E-4BF5-B6DA-468F70D2B1EC}"/>
    <cellStyle name="Output 3 4 5 2 4" xfId="14926" xr:uid="{BDE8AFA0-66DB-43EE-A188-3D192FF05DF9}"/>
    <cellStyle name="Output 3 4 5 3" xfId="8771" xr:uid="{D0D4B8F0-BC64-41E1-83EA-F669BB1A6881}"/>
    <cellStyle name="Output 3 4 5 3 2" xfId="27808" xr:uid="{1EE9D23E-AD48-47CA-A592-905BA2F108B5}"/>
    <cellStyle name="Output 3 4 5 3 3" xfId="16303" xr:uid="{05C3170B-3B2D-4F5D-9788-9A1DADE31F15}"/>
    <cellStyle name="Output 3 4 5 4" xfId="10205" xr:uid="{89211C25-88C1-475B-BD99-BAA145611614}"/>
    <cellStyle name="Output 3 4 5 4 2" xfId="23407" xr:uid="{812C60A5-6F7C-4E99-9A35-EEEDB58119D1}"/>
    <cellStyle name="Output 3 4 6" xfId="1047" xr:uid="{5D6E8701-F474-4A47-ABB7-BCEDA8ED6963}"/>
    <cellStyle name="Output 3 4 6 2" xfId="3950" xr:uid="{EFE44F68-3A2C-4A79-BC95-3C84DF7597C6}"/>
    <cellStyle name="Output 3 4 6 2 2" xfId="17060" xr:uid="{91869CFD-B13C-49FD-A9FC-1FA70DF3D35E}"/>
    <cellStyle name="Output 3 4 6 2 2 2" xfId="28598" xr:uid="{D17DC344-900B-4259-AA2D-F2751BB003FD}"/>
    <cellStyle name="Output 3 4 6 2 3" xfId="24698" xr:uid="{C7339F82-74B5-4B6A-A489-18EA7D2E90EA}"/>
    <cellStyle name="Output 3 4 6 2 4" xfId="13387" xr:uid="{C23BCF2A-3C9B-484B-B4E9-A2EEC1A037D5}"/>
    <cellStyle name="Output 3 4 6 3" xfId="15601" xr:uid="{BA0877E3-0C21-4613-B338-9621471783A4}"/>
    <cellStyle name="Output 3 4 6 3 2" xfId="27038" xr:uid="{DD97A6D6-13C4-44B4-BC2D-A28D5506F64D}"/>
    <cellStyle name="Output 3 4 6 4" xfId="21800" xr:uid="{E73C9D83-0F30-4AEC-BF4D-2017099E6AB3}"/>
    <cellStyle name="Output 3 4 6 5" xfId="10881" xr:uid="{1050D5E1-97B3-43AF-ACD3-95C165887FE1}"/>
    <cellStyle name="Output 3 4 7" xfId="2530" xr:uid="{429B5F63-7B0C-40D8-AB05-B589121F489A}"/>
    <cellStyle name="Output 3 4 7 2" xfId="5429" xr:uid="{91902DF0-0464-46ED-9794-48687A5D249F}"/>
    <cellStyle name="Output 3 4 7 2 2" xfId="17702" xr:uid="{22B90327-DB39-41EC-8AFA-A66DE55BDBEC}"/>
    <cellStyle name="Output 3 4 7 2 2 2" xfId="29240" xr:uid="{7C5DB6BA-B192-4E2E-A105-CF74A46B6A23}"/>
    <cellStyle name="Output 3 4 7 2 3" xfId="26177" xr:uid="{91DA8427-0AEF-47BE-951A-30B78A00D956}"/>
    <cellStyle name="Output 3 4 7 2 4" xfId="14818" xr:uid="{98B8D997-492F-42BC-B678-A1DB13AB50F6}"/>
    <cellStyle name="Output 3 4 7 3" xfId="16195" xr:uid="{AD291CD4-67F2-406D-ABA2-297E64E6F322}"/>
    <cellStyle name="Output 3 4 7 3 2" xfId="27680" xr:uid="{2CC02289-B133-41B0-9AB5-FCABB3B67BDB}"/>
    <cellStyle name="Output 3 4 7 4" xfId="23279" xr:uid="{017C8097-AD0A-48E4-8B1F-26AB19861813}"/>
    <cellStyle name="Output 3 4 7 5" xfId="12151" xr:uid="{435902C2-AB20-49A3-8B23-6D8F9B05A0C8}"/>
    <cellStyle name="Output 3 4 8" xfId="2246" xr:uid="{2EB8DC5B-8386-4C93-8129-F8AB8A1B5A4A}"/>
    <cellStyle name="Output 3 4 8 2" xfId="5145" xr:uid="{1B3A1904-B46B-443D-A182-5E7EFCF82BF1}"/>
    <cellStyle name="Output 3 4 8 2 2" xfId="17418" xr:uid="{9889629C-7C8D-4EEF-B132-6E9AF59E8670}"/>
    <cellStyle name="Output 3 4 8 2 2 2" xfId="28956" xr:uid="{83E51F76-55A7-41FF-A285-D1D9E005876C}"/>
    <cellStyle name="Output 3 4 8 2 3" xfId="25893" xr:uid="{8920C323-2A47-473A-BCB9-21732395476B}"/>
    <cellStyle name="Output 3 4 8 2 4" xfId="14561" xr:uid="{BEF7DDBE-C409-4946-8E90-BF00D6454E0B}"/>
    <cellStyle name="Output 3 4 8 3" xfId="15938" xr:uid="{0A20360B-2899-46EE-B2C5-4B30F4688C43}"/>
    <cellStyle name="Output 3 4 8 3 2" xfId="27396" xr:uid="{D88D8D34-D719-4F38-AB57-CEED7E34A797}"/>
    <cellStyle name="Output 3 4 8 4" xfId="22995" xr:uid="{42CA4F0C-234C-4B6D-A96E-9E211DE78958}"/>
    <cellStyle name="Output 3 4 8 5" xfId="11938" xr:uid="{FCF8E719-4DCE-472B-BDD2-504EDDB809C9}"/>
    <cellStyle name="Output 3 4 9" xfId="4258" xr:uid="{DD331D85-C26B-415C-9CB7-790E61791E31}"/>
    <cellStyle name="Output 3 4 9 2" xfId="17195" xr:uid="{3A7C2EBC-5C62-49FB-9AD8-905D95FB27AD}"/>
    <cellStyle name="Output 3 4 9 2 2" xfId="28733" xr:uid="{62662B9F-42BA-4D6B-AA52-8BEA1AF1DD78}"/>
    <cellStyle name="Output 3 4 9 3" xfId="25006" xr:uid="{571A35AB-A7E9-4CCC-992D-89548AD7915B}"/>
    <cellStyle name="Output 3 4 9 4" xfId="13680" xr:uid="{8E0EE016-0E2B-4F67-9870-93884F45C567}"/>
    <cellStyle name="Output 3 5" xfId="2116" xr:uid="{5D8930CE-C6FE-4F5B-BFFB-96A7EE8683F0}"/>
    <cellStyle name="Output 3 5 10" xfId="7537" xr:uid="{F5D0CD97-1AE6-4E9D-90D6-CC4A937086B8}"/>
    <cellStyle name="Output 3 5 10 2" xfId="27266" xr:uid="{9CC50C1D-D093-4BFD-99F4-84F99CA5F625}"/>
    <cellStyle name="Output 3 5 10 3" xfId="15814" xr:uid="{77761128-E1C7-4B3C-997A-03FE60CB0C5B}"/>
    <cellStyle name="Output 3 5 11" xfId="9131" xr:uid="{CEF45F0D-00B6-4334-9F54-56B94DB909FB}"/>
    <cellStyle name="Output 3 5 11 2" xfId="22865" xr:uid="{EFF2AEA7-692C-4CCA-AE5F-E63367853FB5}"/>
    <cellStyle name="Output 3 5 2" xfId="786" xr:uid="{397E5A59-051B-4C95-BA85-CC594C3F5A6C}"/>
    <cellStyle name="Output 3 5 2 2" xfId="3689" xr:uid="{35BB736A-76BE-4B3C-874D-EBEE2CF5F337}"/>
    <cellStyle name="Output 3 5 2 2 2" xfId="8524" xr:uid="{2A5F6B50-1A3E-4584-939A-C60FB683D2E7}"/>
    <cellStyle name="Output 3 5 2 2 2 2" xfId="28504" xr:uid="{14D75858-08C5-4816-9788-2A091BA15CCE}"/>
    <cellStyle name="Output 3 5 2 2 2 3" xfId="16970" xr:uid="{2C946089-100E-4D29-AC53-53C763BBEA7D}"/>
    <cellStyle name="Output 3 5 2 2 3" xfId="9958" xr:uid="{9362169E-CFF9-4A54-8A68-13AC92E60DB2}"/>
    <cellStyle name="Output 3 5 2 2 3 2" xfId="24437" xr:uid="{A0E4DF9E-6F7D-43D4-A711-B8CAAB0E7545}"/>
    <cellStyle name="Output 3 5 2 3" xfId="8029" xr:uid="{3306B5E8-C8FB-4407-BAC3-BF7F7D06B70A}"/>
    <cellStyle name="Output 3 5 2 3 2" xfId="9463" xr:uid="{DDF246CB-5C32-4483-A172-B1D051E05CF4}"/>
    <cellStyle name="Output 3 5 2 3 2 2" xfId="26944" xr:uid="{05E37B8F-2871-43F5-8C9F-4F219CA487EA}"/>
    <cellStyle name="Output 3 5 2 4" xfId="7873" xr:uid="{9B09F704-B75A-485C-B009-81933FAEFACC}"/>
    <cellStyle name="Output 3 5 2 4 2" xfId="21539" xr:uid="{9BE86426-54BF-4B3B-96FE-139CEEFBA13A}"/>
    <cellStyle name="Output 3 5 2 5" xfId="9307" xr:uid="{8B557832-FBA0-4F83-B444-08EE7F6AC6CD}"/>
    <cellStyle name="Output 3 5 3" xfId="2830" xr:uid="{E624FAF4-1F4F-4FD6-9A5A-42E08BC95E92}"/>
    <cellStyle name="Output 3 5 3 2" xfId="5729" xr:uid="{831F2A6F-17FE-4A13-96FA-33FD96A382C0}"/>
    <cellStyle name="Output 3 5 3 2 2" xfId="8102" xr:uid="{A04F14B5-7151-4559-B053-43B8ACFA72C0}"/>
    <cellStyle name="Output 3 5 3 2 2 2" xfId="29540" xr:uid="{A2E37468-2909-4CF5-A3DF-A9098470FAF5}"/>
    <cellStyle name="Output 3 5 3 2 2 3" xfId="18002" xr:uid="{69CF7520-3466-4DCC-9051-FCEEE219ECCB}"/>
    <cellStyle name="Output 3 5 3 2 3" xfId="9536" xr:uid="{6CE34961-4BDC-44A1-A10F-C68DE80C7636}"/>
    <cellStyle name="Output 3 5 3 2 3 2" xfId="26477" xr:uid="{1108EA7C-6560-4A5F-88E0-9BC3AF50B0D0}"/>
    <cellStyle name="Output 3 5 3 3" xfId="6625" xr:uid="{66EC5B73-E7BB-4A9A-ADF6-6475EF589971}"/>
    <cellStyle name="Output 3 5 3 3 2" xfId="8887" xr:uid="{AEFE95C3-6B79-4A9C-9CAB-0F2CBA5D9878}"/>
    <cellStyle name="Output 3 5 3 3 2 2" xfId="27980" xr:uid="{F382AC24-71C0-4F27-BE14-B0FF97738D04}"/>
    <cellStyle name="Output 3 5 3 4" xfId="7078" xr:uid="{821D57C0-6220-4A88-8725-0899EE6A694C}"/>
    <cellStyle name="Output 3 5 3 4 2" xfId="23579" xr:uid="{A3645744-C27F-4376-B916-4CBE5F0FB3B9}"/>
    <cellStyle name="Output 3 5 3 5" xfId="9007" xr:uid="{25FCC2B5-F673-4B63-9A77-949B5925972E}"/>
    <cellStyle name="Output 3 5 4" xfId="2934" xr:uid="{D7CB37AE-D7FB-4E6E-A709-12C613C7C969}"/>
    <cellStyle name="Output 3 5 4 2" xfId="5833" xr:uid="{56F3717A-D054-40B9-A54B-E5E8F2775935}"/>
    <cellStyle name="Output 3 5 4 2 2" xfId="18106" xr:uid="{2B7CAC34-53D3-4C6C-B1CE-A610110A6F64}"/>
    <cellStyle name="Output 3 5 4 2 2 2" xfId="29644" xr:uid="{4C092765-1B5B-4ECC-B513-D50C8E1330FF}"/>
    <cellStyle name="Output 3 5 4 2 3" xfId="26581" xr:uid="{5A7FDF80-B1A5-4AD3-8EB1-59E1CA25FC9D}"/>
    <cellStyle name="Output 3 5 4 2 4" xfId="15175" xr:uid="{185AA320-6920-4ACD-9270-2AA76D1B8529}"/>
    <cellStyle name="Output 3 5 4 3" xfId="8314" xr:uid="{8424E5A6-03C7-47C2-95E6-2D30823705D8}"/>
    <cellStyle name="Output 3 5 4 3 2" xfId="28084" xr:uid="{33C26831-841F-4F5C-B09A-50F3ED39F019}"/>
    <cellStyle name="Output 3 5 4 3 3" xfId="16552" xr:uid="{BDD80963-50CE-4E93-B3AA-402889C8F4B6}"/>
    <cellStyle name="Output 3 5 4 4" xfId="9748" xr:uid="{7F149EEC-7C5F-4285-9842-C17BC2C40F9F}"/>
    <cellStyle name="Output 3 5 4 4 2" xfId="23683" xr:uid="{C7B7F625-38CB-48B8-9AAF-1F760D2C457B}"/>
    <cellStyle name="Output 3 5 5" xfId="2499" xr:uid="{7DACC78D-E509-419F-A811-37171181A54F}"/>
    <cellStyle name="Output 3 5 5 2" xfId="5398" xr:uid="{2BCFB68E-B18A-4832-B4DE-F67EB5CBA2BC}"/>
    <cellStyle name="Output 3 5 5 2 2" xfId="17671" xr:uid="{D0C91988-B5DF-4219-A945-986DD5663CDF}"/>
    <cellStyle name="Output 3 5 5 2 2 2" xfId="29209" xr:uid="{E659B077-F7C2-4EA0-910C-7B5EDE2ED976}"/>
    <cellStyle name="Output 3 5 5 2 3" xfId="26146" xr:uid="{3DBBC123-BEF2-4FC4-89F8-BB3868465682}"/>
    <cellStyle name="Output 3 5 5 2 4" xfId="14792" xr:uid="{E5CCF2AC-37E5-44E8-B9AA-7F98D0038825}"/>
    <cellStyle name="Output 3 5 5 3" xfId="8782" xr:uid="{F968E512-D847-4065-AF29-FCC64CF63443}"/>
    <cellStyle name="Output 3 5 5 3 2" xfId="27649" xr:uid="{5EB83449-8BB3-4F1D-924A-45C41D82276C}"/>
    <cellStyle name="Output 3 5 5 3 3" xfId="16169" xr:uid="{D368CBE4-1424-4C5A-9ECF-57DEE67EA3C6}"/>
    <cellStyle name="Output 3 5 5 4" xfId="10216" xr:uid="{6A54D6F4-F281-42F3-B728-C26507CBE35B}"/>
    <cellStyle name="Output 3 5 5 4 2" xfId="23248" xr:uid="{4E1A2723-9424-42F4-9AF0-40AA908757B1}"/>
    <cellStyle name="Output 3 5 6" xfId="3141" xr:uid="{8AA4B816-5CCA-4D28-B3DF-DA7A909B670C}"/>
    <cellStyle name="Output 3 5 6 2" xfId="6040" xr:uid="{329B5E35-8960-45D4-82AC-54D55606C809}"/>
    <cellStyle name="Output 3 5 6 2 2" xfId="18313" xr:uid="{2405572E-D844-4446-A28E-C8B882E700C6}"/>
    <cellStyle name="Output 3 5 6 2 2 2" xfId="29851" xr:uid="{5F332B3E-AE70-48E2-ACFE-01D13FA9C427}"/>
    <cellStyle name="Output 3 5 6 2 3" xfId="26788" xr:uid="{10EBA461-B5EC-4940-945E-3EE345B8BB3F}"/>
    <cellStyle name="Output 3 5 6 2 4" xfId="15382" xr:uid="{0012E0D1-0B33-4151-854E-E28B54CD0D9A}"/>
    <cellStyle name="Output 3 5 6 3" xfId="16759" xr:uid="{B22E1D04-C267-4881-8545-875CE21082F5}"/>
    <cellStyle name="Output 3 5 6 3 2" xfId="28291" xr:uid="{9AE6B264-A5D4-4394-8CBB-41EFBD896D66}"/>
    <cellStyle name="Output 3 5 6 4" xfId="23890" xr:uid="{33373E7A-4910-4782-82BE-4DACF331B5C4}"/>
    <cellStyle name="Output 3 5 6 5" xfId="12610" xr:uid="{B0EE92A6-E61F-4394-8DC1-570F8FA6F129}"/>
    <cellStyle name="Output 3 5 7" xfId="2809" xr:uid="{2B0306AA-1D16-4C2A-B3BA-8592FEAC97D8}"/>
    <cellStyle name="Output 3 5 7 2" xfId="5708" xr:uid="{A65DD852-992A-4353-805A-EBD1ADD3DABE}"/>
    <cellStyle name="Output 3 5 7 2 2" xfId="17981" xr:uid="{FE5AB8E9-2101-4566-8E08-7D48EDEA6D40}"/>
    <cellStyle name="Output 3 5 7 2 2 2" xfId="29519" xr:uid="{9451A6A0-328E-4C6C-A7BF-AB72B9AA4681}"/>
    <cellStyle name="Output 3 5 7 2 3" xfId="26456" xr:uid="{0D1237BB-5ED6-451F-AA68-0923D61D7029}"/>
    <cellStyle name="Output 3 5 7 2 4" xfId="15064" xr:uid="{4D205322-65ED-4014-8BE8-4BD7A0F0E8F6}"/>
    <cellStyle name="Output 3 5 7 3" xfId="16441" xr:uid="{93047680-5C9C-48D0-8CB6-2256BE80E73D}"/>
    <cellStyle name="Output 3 5 7 3 2" xfId="27959" xr:uid="{D87F96B4-0116-4784-9EAF-82418F286891}"/>
    <cellStyle name="Output 3 5 7 4" xfId="23558" xr:uid="{000D3612-3877-434F-8F11-89718347D1CF}"/>
    <cellStyle name="Output 3 5 7 5" xfId="12342" xr:uid="{E367A95F-D71D-4A5D-B2C0-D59EA7A912D1}"/>
    <cellStyle name="Output 3 5 8" xfId="3206" xr:uid="{364CA3BA-1DDF-46F9-A78B-C2719114574B}"/>
    <cellStyle name="Output 3 5 8 2" xfId="6105" xr:uid="{BD301B5C-EACA-4CE3-83E3-97A7692AAC0E}"/>
    <cellStyle name="Output 3 5 8 2 2" xfId="18378" xr:uid="{5A0D5811-FCD0-4F81-97BF-BB178547CA8E}"/>
    <cellStyle name="Output 3 5 8 2 2 2" xfId="29916" xr:uid="{A2F38959-8D47-477D-8B09-F03A2BB9B977}"/>
    <cellStyle name="Output 3 5 8 2 3" xfId="26853" xr:uid="{C8347055-13A0-4D9D-903E-1265F69A8003}"/>
    <cellStyle name="Output 3 5 8 2 4" xfId="15447" xr:uid="{D0D7BBD5-C043-4162-B47C-C7D281743E09}"/>
    <cellStyle name="Output 3 5 8 3" xfId="16824" xr:uid="{4A86D204-C951-4B34-B2EB-7D951D60BF4E}"/>
    <cellStyle name="Output 3 5 8 3 2" xfId="28356" xr:uid="{A63C5E62-D7A8-49F8-B42F-A54F3A8F10D5}"/>
    <cellStyle name="Output 3 5 8 4" xfId="23955" xr:uid="{5DE0D382-7DC9-41BC-B8DD-10F297F5F2E0}"/>
    <cellStyle name="Output 3 5 8 5" xfId="12675" xr:uid="{D766211D-7C97-4CB5-A227-03172E628AFA}"/>
    <cellStyle name="Output 3 5 9" xfId="5015" xr:uid="{33C4F494-6A55-47C9-AB21-7B47C5406030}"/>
    <cellStyle name="Output 3 5 9 2" xfId="17288" xr:uid="{4EF4FE87-D4CD-43CC-90AF-CC9E557318CB}"/>
    <cellStyle name="Output 3 5 9 2 2" xfId="28826" xr:uid="{83FEBDFE-087E-49C0-9C16-B30ED4B55DBF}"/>
    <cellStyle name="Output 3 5 9 3" xfId="25763" xr:uid="{37E3070C-2ED5-4502-8AD8-0364FD32F283}"/>
    <cellStyle name="Output 3 5 9 4" xfId="14437" xr:uid="{2C33948C-D732-4846-852C-B81C3392C884}"/>
    <cellStyle name="Output 3 6" xfId="2115" xr:uid="{B1508547-A080-4193-9C9C-EE0C3894FEF3}"/>
    <cellStyle name="Output 3 6 10" xfId="7752" xr:uid="{40E28C1D-59D8-4637-91FC-8BEB9E5E086E}"/>
    <cellStyle name="Output 3 6 10 2" xfId="27265" xr:uid="{813DB5AD-1926-4BED-9601-A1BBFCEB4BD1}"/>
    <cellStyle name="Output 3 6 10 3" xfId="15813" xr:uid="{DF888D97-418C-439E-A3DA-9BE5428DF1F4}"/>
    <cellStyle name="Output 3 6 11" xfId="9186" xr:uid="{48FAE36A-5FD0-42D5-811E-81B140C1A0D4}"/>
    <cellStyle name="Output 3 6 11 2" xfId="22864" xr:uid="{DFE882CF-8358-4740-B235-20B4A8954753}"/>
    <cellStyle name="Output 3 6 2" xfId="2186" xr:uid="{D49725B7-AA63-44D9-9F90-1BE6E2B5EDC9}"/>
    <cellStyle name="Output 3 6 2 2" xfId="5085" xr:uid="{50987F41-10C3-461F-87F0-554122671B23}"/>
    <cellStyle name="Output 3 6 2 2 2" xfId="8610" xr:uid="{F8B0F4BC-5F29-43BB-8F2C-854553EC0710}"/>
    <cellStyle name="Output 3 6 2 2 2 2" xfId="28896" xr:uid="{112B8177-4EFF-47DD-8147-4CA34F04506D}"/>
    <cellStyle name="Output 3 6 2 2 2 3" xfId="17358" xr:uid="{E19ECB2E-311D-41D2-8101-F9984D3DB0E7}"/>
    <cellStyle name="Output 3 6 2 2 3" xfId="10044" xr:uid="{F426B218-5E08-4CE9-9896-3F3D98EF3C3C}"/>
    <cellStyle name="Output 3 6 2 2 3 2" xfId="25833" xr:uid="{DEE2345A-AB95-410D-BEC6-D092C88F9D8F}"/>
    <cellStyle name="Output 3 6 2 3" xfId="8804" xr:uid="{A70EDBC5-EF89-48CF-883C-25E771F0672D}"/>
    <cellStyle name="Output 3 6 2 3 2" xfId="10238" xr:uid="{252E486F-F671-4753-B4A9-242C13DEEC2D}"/>
    <cellStyle name="Output 3 6 2 3 2 2" xfId="27336" xr:uid="{ABDEE245-1087-4937-9BCB-5FEAF6C37070}"/>
    <cellStyle name="Output 3 6 2 4" xfId="7959" xr:uid="{D351A537-E283-46C8-80C0-767B0E6A52DA}"/>
    <cellStyle name="Output 3 6 2 4 2" xfId="22935" xr:uid="{5B98F27C-CDE4-4B89-87CC-E1016643C122}"/>
    <cellStyle name="Output 3 6 2 5" xfId="9393" xr:uid="{A4A6A2DC-A3C8-4B68-A9CD-929FB22A2481}"/>
    <cellStyle name="Output 3 6 3" xfId="2829" xr:uid="{A5292285-5807-4219-9479-413C23ACAFD3}"/>
    <cellStyle name="Output 3 6 3 2" xfId="5728" xr:uid="{CF563C7C-78B9-4966-B087-032E45BA9843}"/>
    <cellStyle name="Output 3 6 3 2 2" xfId="8474" xr:uid="{5822B3B2-4436-40FC-911A-9ECDB65B93C4}"/>
    <cellStyle name="Output 3 6 3 2 2 2" xfId="29539" xr:uid="{4C3962BE-9980-4C95-97B0-FCAD4CC0E181}"/>
    <cellStyle name="Output 3 6 3 2 2 3" xfId="18001" xr:uid="{B9879E9B-7703-4A89-A8C9-7B83A27B606B}"/>
    <cellStyle name="Output 3 6 3 2 3" xfId="9908" xr:uid="{AFDB298B-6FB2-4C3A-9FEB-6D27236AA180}"/>
    <cellStyle name="Output 3 6 3 2 3 2" xfId="26476" xr:uid="{727FF2E4-C5FD-48C8-8D00-B453D2641E58}"/>
    <cellStyle name="Output 3 6 3 3" xfId="8735" xr:uid="{755973FF-AE4A-4557-A0AE-7C1A750C0B59}"/>
    <cellStyle name="Output 3 6 3 3 2" xfId="10169" xr:uid="{CF3FE0FA-F8D7-4E2B-9142-0B00BEBEC8CC}"/>
    <cellStyle name="Output 3 6 3 3 2 2" xfId="27979" xr:uid="{4D8B9D6C-A3AF-4F34-8A6C-EB586FA746E6}"/>
    <cellStyle name="Output 3 6 3 4" xfId="7823" xr:uid="{6296BA60-7307-41B2-A1B6-E426DDB327CB}"/>
    <cellStyle name="Output 3 6 3 4 2" xfId="23578" xr:uid="{B170833C-BAF1-498D-B7EE-4165D688D166}"/>
    <cellStyle name="Output 3 6 3 5" xfId="9257" xr:uid="{D99A4AB0-E94A-462D-93A1-75BD11C1EC32}"/>
    <cellStyle name="Output 3 6 4" xfId="2933" xr:uid="{BC53AA87-155A-4879-902A-795C6F8D4CDB}"/>
    <cellStyle name="Output 3 6 4 2" xfId="5832" xr:uid="{E82333B2-1E5C-4493-B058-E46551E75FFC}"/>
    <cellStyle name="Output 3 6 4 2 2" xfId="18105" xr:uid="{2B13FDF6-3385-4346-AF8A-9620F81254DC}"/>
    <cellStyle name="Output 3 6 4 2 2 2" xfId="29643" xr:uid="{C7EEDE61-4D2E-4A2C-9914-26319D3BE660}"/>
    <cellStyle name="Output 3 6 4 2 3" xfId="26580" xr:uid="{DF771C0A-EAAE-433A-B0A7-6813A4694844}"/>
    <cellStyle name="Output 3 6 4 2 4" xfId="15174" xr:uid="{0863A686-CE85-45E8-9622-8F8BDD74B102}"/>
    <cellStyle name="Output 3 6 4 3" xfId="8403" xr:uid="{C73CB169-4F71-4AEE-AC26-A0DA2C1FD036}"/>
    <cellStyle name="Output 3 6 4 3 2" xfId="28083" xr:uid="{DA8ED8CB-0D97-4B7E-9A52-CF0ED3141AB3}"/>
    <cellStyle name="Output 3 6 4 3 3" xfId="16551" xr:uid="{BD8C8FEC-C912-469E-9953-EE9D4A6E8582}"/>
    <cellStyle name="Output 3 6 4 4" xfId="9837" xr:uid="{D5BA4D5B-3D88-46FB-AC7D-DD6432D19A10}"/>
    <cellStyle name="Output 3 6 4 4 2" xfId="23682" xr:uid="{0A97138D-4FB4-4073-AE30-C7FA119F97D3}"/>
    <cellStyle name="Output 3 6 5" xfId="3038" xr:uid="{ABA79520-77B1-4EF5-9456-895FA4B5D849}"/>
    <cellStyle name="Output 3 6 5 2" xfId="5937" xr:uid="{B0204EC5-1CCA-4A03-82D5-3AA526F72441}"/>
    <cellStyle name="Output 3 6 5 2 2" xfId="18210" xr:uid="{ED486A65-C436-4BB0-A531-9F55D3BB4EF0}"/>
    <cellStyle name="Output 3 6 5 2 2 2" xfId="29748" xr:uid="{618F8B15-A45E-4030-832F-A961BB625172}"/>
    <cellStyle name="Output 3 6 5 2 3" xfId="26685" xr:uid="{78D8C4EF-6824-46DD-95B2-32901C120247}"/>
    <cellStyle name="Output 3 6 5 2 4" xfId="15279" xr:uid="{0F9FB998-E3F0-41A9-995D-182679D523C3}"/>
    <cellStyle name="Output 3 6 5 3" xfId="6854" xr:uid="{BE73336F-9060-4AF8-AD34-AE9627F243ED}"/>
    <cellStyle name="Output 3 6 5 3 2" xfId="28188" xr:uid="{ECA4FC69-91F8-444E-A01B-1E0694694237}"/>
    <cellStyle name="Output 3 6 5 3 3" xfId="16656" xr:uid="{B0419F7F-147C-4634-A217-6930979D9BA8}"/>
    <cellStyle name="Output 3 6 5 4" xfId="8956" xr:uid="{01DCFD86-A4A5-4139-BDE2-16CAC364373D}"/>
    <cellStyle name="Output 3 6 5 4 2" xfId="23787" xr:uid="{13E79290-A11F-4091-B98C-366B2744F8F0}"/>
    <cellStyle name="Output 3 6 6" xfId="2716" xr:uid="{34F263CD-5AD8-4E5C-BF26-90E8CC65E2AE}"/>
    <cellStyle name="Output 3 6 6 2" xfId="5615" xr:uid="{FBBCF1F8-DA55-432B-8EC0-69C2EB34D624}"/>
    <cellStyle name="Output 3 6 6 2 2" xfId="17888" xr:uid="{C4BDCFD1-DA8B-4E14-AD1A-D9D4D01E4C63}"/>
    <cellStyle name="Output 3 6 6 2 2 2" xfId="29426" xr:uid="{096B8C7B-9F7F-431E-8FDD-6D8773A4F4CA}"/>
    <cellStyle name="Output 3 6 6 2 3" xfId="26363" xr:uid="{FCA653A3-7C7E-4C70-8A93-486F0122D71B}"/>
    <cellStyle name="Output 3 6 6 2 4" xfId="14979" xr:uid="{B2AB40F9-881E-442A-91CC-302B1432651C}"/>
    <cellStyle name="Output 3 6 6 3" xfId="16356" xr:uid="{FB1BBE3F-92F3-4B47-8276-A891FE09804F}"/>
    <cellStyle name="Output 3 6 6 3 2" xfId="27866" xr:uid="{97E9081F-AB04-4928-8F56-311FD3115598}"/>
    <cellStyle name="Output 3 6 6 4" xfId="23465" xr:uid="{A715425F-D43A-401F-B42F-8CA3984AD693}"/>
    <cellStyle name="Output 3 6 6 5" xfId="12278" xr:uid="{D9ECD444-6C6E-411A-BFC7-C72DCC5B8469}"/>
    <cellStyle name="Output 3 6 7" xfId="3019" xr:uid="{0FB11BD5-F452-41B2-B103-1978DFF5A2FF}"/>
    <cellStyle name="Output 3 6 7 2" xfId="5918" xr:uid="{19222447-6C16-4355-B86E-7F811DA8F9CB}"/>
    <cellStyle name="Output 3 6 7 2 2" xfId="18191" xr:uid="{8C1ED8B2-C52F-4034-B857-2E11903A3858}"/>
    <cellStyle name="Output 3 6 7 2 2 2" xfId="29729" xr:uid="{9308588F-D0A2-4F5E-A2A7-2E636B5C6F55}"/>
    <cellStyle name="Output 3 6 7 2 3" xfId="26666" xr:uid="{0FF764B7-6A6C-458C-B3FA-9C6177EF1CA2}"/>
    <cellStyle name="Output 3 6 7 2 4" xfId="15260" xr:uid="{AA9D8F23-2C90-41D8-90F8-EA5D6EB0D01A}"/>
    <cellStyle name="Output 3 6 7 3" xfId="16637" xr:uid="{7951C53C-C712-41CB-9129-BA7B023BD03E}"/>
    <cellStyle name="Output 3 6 7 3 2" xfId="28169" xr:uid="{934FE1D0-CE4A-43CF-A99D-E8F551A9D28F}"/>
    <cellStyle name="Output 3 6 7 4" xfId="23768" xr:uid="{74C2B725-D7F6-44BB-991C-E2F824B16EC7}"/>
    <cellStyle name="Output 3 6 7 5" xfId="12500" xr:uid="{1854387A-2766-4769-9FE9-443B681849CE}"/>
    <cellStyle name="Output 3 6 8" xfId="3205" xr:uid="{21FBD9A4-505D-4AA2-A872-B29B11B224C6}"/>
    <cellStyle name="Output 3 6 8 2" xfId="6104" xr:uid="{65FBA0E4-1E71-48EA-8892-199100874E09}"/>
    <cellStyle name="Output 3 6 8 2 2" xfId="18377" xr:uid="{7BAE4D59-73EC-4752-8484-C429CCF795C7}"/>
    <cellStyle name="Output 3 6 8 2 2 2" xfId="29915" xr:uid="{6B6F35CE-F42F-45F0-AD54-A416AACD81AA}"/>
    <cellStyle name="Output 3 6 8 2 3" xfId="26852" xr:uid="{FD6A6DC3-D02A-4FD9-82CF-713F4B3F0A56}"/>
    <cellStyle name="Output 3 6 8 2 4" xfId="15446" xr:uid="{9352A559-C0B0-43BF-AB08-8BA0AE0B3036}"/>
    <cellStyle name="Output 3 6 8 3" xfId="16823" xr:uid="{ADA68AA5-7163-466C-A8C6-276D476DA4FE}"/>
    <cellStyle name="Output 3 6 8 3 2" xfId="28355" xr:uid="{3EBDE978-AF0D-4937-A25B-A5AB9DFBC8FC}"/>
    <cellStyle name="Output 3 6 8 4" xfId="23954" xr:uid="{C218273A-BA05-4591-8915-54DF944ECCCD}"/>
    <cellStyle name="Output 3 6 8 5" xfId="12674" xr:uid="{CE4B66F2-5A85-40F3-A4CC-4267624C4861}"/>
    <cellStyle name="Output 3 6 9" xfId="5014" xr:uid="{D7D116A8-247D-46AD-BA4D-7FED3434700E}"/>
    <cellStyle name="Output 3 6 9 2" xfId="17287" xr:uid="{E98667AF-D4D7-407C-AFA3-17C696908F1F}"/>
    <cellStyle name="Output 3 6 9 2 2" xfId="28825" xr:uid="{29723806-A3B1-4423-82F5-1F1606DE9C26}"/>
    <cellStyle name="Output 3 6 9 3" xfId="25762" xr:uid="{4C025EE7-EE58-4E4A-B51B-3CECEF0BA68A}"/>
    <cellStyle name="Output 3 6 9 4" xfId="14436" xr:uid="{35DCA8A5-61DA-4044-B201-E334D8B3372A}"/>
    <cellStyle name="Output 3 7" xfId="953" xr:uid="{8AE08EA6-A91F-4C40-B856-7D363834588E}"/>
    <cellStyle name="Output 3 7 2" xfId="3856" xr:uid="{E173DFD9-9F4A-4B6A-ACC4-F86E5918E8DE}"/>
    <cellStyle name="Output 3 7 2 2" xfId="8167" xr:uid="{D75DDA78-0004-4213-8E0F-F0DD5601950E}"/>
    <cellStyle name="Output 3 7 2 2 2" xfId="28583" xr:uid="{23FA7FEB-FC69-4329-B06F-1A831AB95581}"/>
    <cellStyle name="Output 3 7 2 2 3" xfId="17045" xr:uid="{D0185ACF-7CA2-4477-9305-F3669786B7FC}"/>
    <cellStyle name="Output 3 7 2 3" xfId="9601" xr:uid="{FC644D87-04AA-4956-95E7-E3CFD294CBBD}"/>
    <cellStyle name="Output 3 7 2 3 2" xfId="24604" xr:uid="{0CC027E1-640C-462C-8B89-ABED6E40D8DF}"/>
    <cellStyle name="Output 3 7 3" xfId="8643" xr:uid="{DF24790E-4BB9-482C-ADB5-953C88898719}"/>
    <cellStyle name="Output 3 7 3 2" xfId="10077" xr:uid="{99C7D964-6FBF-4465-AD23-858A09204044}"/>
    <cellStyle name="Output 3 7 3 2 2" xfId="27023" xr:uid="{6B358608-A55F-48E2-99DF-037DA13F08C4}"/>
    <cellStyle name="Output 3 7 4" xfId="7204" xr:uid="{84649F94-607F-4C21-B925-FE126538E2E8}"/>
    <cellStyle name="Output 3 7 4 2" xfId="21706" xr:uid="{CDBDDDB3-9B5D-4A40-80C5-D586774C4814}"/>
    <cellStyle name="Output 3 7 5" xfId="9051" xr:uid="{487E3DB3-5C6F-44E6-957A-FF9690EE7752}"/>
    <cellStyle name="Output 3 8" xfId="1066" xr:uid="{D8A5CC45-0F3D-43AA-A4B6-EEAB490E9054}"/>
    <cellStyle name="Output 3 8 2" xfId="3969" xr:uid="{6754A96B-7F7E-44AA-B79C-09CCCE782376}"/>
    <cellStyle name="Output 3 8 2 2" xfId="8205" xr:uid="{D25CD5E0-7A07-473F-929A-0C8CFC708C8D}"/>
    <cellStyle name="Output 3 8 2 2 2" xfId="28617" xr:uid="{DF50AD33-E773-40F6-BFCD-BB991C096771}"/>
    <cellStyle name="Output 3 8 2 2 3" xfId="17079" xr:uid="{5A2A9AF5-5B7C-4FB7-AF79-C5DE9CDF1A02}"/>
    <cellStyle name="Output 3 8 2 3" xfId="9639" xr:uid="{70A880AA-6C55-47E8-A223-FC7BA3E0E2E3}"/>
    <cellStyle name="Output 3 8 2 3 2" xfId="24717" xr:uid="{802A733B-0DF0-4E9D-8176-6A31ADD98517}"/>
    <cellStyle name="Output 3 8 3" xfId="8705" xr:uid="{91E68A7A-E986-4263-A110-F5F5217B7F48}"/>
    <cellStyle name="Output 3 8 3 2" xfId="10139" xr:uid="{F87C8E43-CB3D-4202-870E-C9BCD8C76520}"/>
    <cellStyle name="Output 3 8 3 2 2" xfId="27057" xr:uid="{948333BD-DC85-46EC-848B-E36D0A617446}"/>
    <cellStyle name="Output 3 8 4" xfId="7302" xr:uid="{A1C21648-C269-4920-9D55-A3B3D74096E8}"/>
    <cellStyle name="Output 3 8 4 2" xfId="21819" xr:uid="{75EB7F27-1D67-4509-A6A5-6FDADB5792CF}"/>
    <cellStyle name="Output 3 8 5" xfId="9070" xr:uid="{DA55BBB8-D290-4F76-9988-7E94E053CBAB}"/>
    <cellStyle name="Output 3 9" xfId="1043" xr:uid="{07B15AFE-14F5-40CE-A79C-64087E33314B}"/>
    <cellStyle name="Output 3 9 2" xfId="3946" xr:uid="{6CB42618-0379-4F13-8FEC-E8A26BEDC45C}"/>
    <cellStyle name="Output 3 9 2 2" xfId="8431" xr:uid="{DC6BA89C-6255-4F8F-941A-7F5B8EAEACB2}"/>
    <cellStyle name="Output 3 9 2 2 2" xfId="28594" xr:uid="{0AB5519A-586B-4B79-A87B-8C0941BFDE06}"/>
    <cellStyle name="Output 3 9 2 2 3" xfId="17056" xr:uid="{E5680229-4D69-4E69-B6D0-6E4E452115A2}"/>
    <cellStyle name="Output 3 9 2 3" xfId="9865" xr:uid="{624BA564-1171-4140-A009-DA33C4FA41C6}"/>
    <cellStyle name="Output 3 9 2 3 2" xfId="24694" xr:uid="{BA708EE4-FE5B-46E4-9B48-14EDD34AD4A2}"/>
    <cellStyle name="Output 3 9 3" xfId="8696" xr:uid="{E40FEB21-F963-482E-B85B-D85A754CC497}"/>
    <cellStyle name="Output 3 9 3 2" xfId="10130" xr:uid="{6B721C07-6624-4289-9217-F60DF65B04C1}"/>
    <cellStyle name="Output 3 9 3 2 2" xfId="27034" xr:uid="{1F54EB54-FF9A-4FF7-8312-3B72D2658D62}"/>
    <cellStyle name="Output 3 9 4" xfId="7780" xr:uid="{D9DA87A4-3E44-43A0-96C0-3662EA314F2C}"/>
    <cellStyle name="Output 3 9 4 2" xfId="21796" xr:uid="{909939C2-F870-44CE-BF60-1B23A3495C14}"/>
    <cellStyle name="Output 3 9 5" xfId="9214" xr:uid="{664CCFBC-C13D-4870-B84A-AC344FCB8D8E}"/>
    <cellStyle name="Output 4" xfId="458" xr:uid="{D3BAE07B-14C4-4FE4-8CB3-16841BEC93D6}"/>
    <cellStyle name="Output 5" xfId="569" xr:uid="{62528667-2EE8-4189-B119-4102BBE4BF68}"/>
    <cellStyle name="Output 5 10" xfId="3472" xr:uid="{F77C16EF-82D4-46F2-A1DE-AF7DF0EC3D4D}"/>
    <cellStyle name="Output 5 10 2" xfId="16922" xr:uid="{0F2C49D9-1AFA-4306-B8C1-6BD438C9D196}"/>
    <cellStyle name="Output 5 10 2 2" xfId="28454" xr:uid="{AC3A175A-A7CC-4BAA-B449-080A729617F8}"/>
    <cellStyle name="Output 5 10 3" xfId="24220" xr:uid="{5CEC2910-F581-4EE8-BD8C-F1D3D0535D50}"/>
    <cellStyle name="Output 5 10 4" xfId="12940" xr:uid="{17FE1F5F-B0DC-43E6-BA93-AEB3A2751EBA}"/>
    <cellStyle name="Output 5 11" xfId="6403" xr:uid="{8BEA48ED-1DF2-49DD-AF68-3A59F1FAB74A}"/>
    <cellStyle name="Output 5 11 2" xfId="21322" xr:uid="{04B95AF0-EC32-4E9E-BC1C-DE25E089F091}"/>
    <cellStyle name="Output 5 12" xfId="8839" xr:uid="{94DFC263-77B9-4911-ADFF-55852B132A21}"/>
    <cellStyle name="Output 5 2" xfId="1572" xr:uid="{BA2ED192-CDF1-4406-8AB8-3FDEEFFD4B36}"/>
    <cellStyle name="Output 5 2 10" xfId="7324" xr:uid="{74750296-BB26-414D-8E5F-DB7E7F02155D}"/>
    <cellStyle name="Output 5 2 10 2" xfId="27229" xr:uid="{79701B80-46FE-4466-9550-1F5923C863DF}"/>
    <cellStyle name="Output 5 2 10 3" xfId="15777" xr:uid="{0741D4C9-1AB2-4F95-BBD1-D4CBE20F86F1}"/>
    <cellStyle name="Output 5 2 11" xfId="9092" xr:uid="{F9F1E52B-3A37-4F1A-AAED-17BF71CEDFB4}"/>
    <cellStyle name="Output 5 2 11 2" xfId="22325" xr:uid="{6B31464F-3EFA-4280-91E7-9328323D77BB}"/>
    <cellStyle name="Output 5 2 2" xfId="2697" xr:uid="{02355B4C-7C51-4A63-A763-3AE438719A11}"/>
    <cellStyle name="Output 5 2 2 2" xfId="5596" xr:uid="{9B251F75-C9B0-4267-A2A2-D8A028F21774}"/>
    <cellStyle name="Output 5 2 2 2 2" xfId="17869" xr:uid="{30707A32-C7B7-4410-B40D-1A395525BBC2}"/>
    <cellStyle name="Output 5 2 2 2 2 2" xfId="29407" xr:uid="{715ACB53-0C28-4396-A2B6-49E168AD0019}"/>
    <cellStyle name="Output 5 2 2 2 3" xfId="26344" xr:uid="{43161CC4-45C7-4A0F-BDAF-1641E5E94395}"/>
    <cellStyle name="Output 5 2 2 2 4" xfId="14960" xr:uid="{02BEE236-4E79-484F-8490-C68F436144F6}"/>
    <cellStyle name="Output 5 2 2 3" xfId="8227" xr:uid="{8BACD974-B29C-43BA-A199-F433F0D73A54}"/>
    <cellStyle name="Output 5 2 2 3 2" xfId="27847" xr:uid="{DC81FCFA-3CF2-47CA-B9DD-56BE22B4531F}"/>
    <cellStyle name="Output 5 2 2 3 3" xfId="16337" xr:uid="{60ABB9EF-5F3B-4467-81B1-32DD45ABAD68}"/>
    <cellStyle name="Output 5 2 2 4" xfId="9661" xr:uid="{55CFA79C-CEC6-4C54-8D13-973FDFEBBC48}"/>
    <cellStyle name="Output 5 2 2 4 2" xfId="23446" xr:uid="{C1BCDAE6-053B-4A33-A632-94F98BAED2DF}"/>
    <cellStyle name="Output 5 2 3" xfId="2684" xr:uid="{80F9579F-7954-4D61-8026-F64EDEB3346C}"/>
    <cellStyle name="Output 5 2 3 2" xfId="5583" xr:uid="{44154B57-51B7-4EDA-88FD-6CB285391884}"/>
    <cellStyle name="Output 5 2 3 2 2" xfId="17856" xr:uid="{DF3C599D-DFDF-4450-BF45-E5355F7D0AA6}"/>
    <cellStyle name="Output 5 2 3 2 2 2" xfId="29394" xr:uid="{E91755C9-AD3B-429A-A8D6-4C6D542A5EA3}"/>
    <cellStyle name="Output 5 2 3 2 3" xfId="26331" xr:uid="{B9E6F1E9-06C0-4D8A-872B-9A1A38BB0F0D}"/>
    <cellStyle name="Output 5 2 3 2 4" xfId="14948" xr:uid="{5D4442D6-24E6-47BB-88DC-1C737BC6ED13}"/>
    <cellStyle name="Output 5 2 3 3" xfId="8182" xr:uid="{0F1D85A0-9D76-448E-BAC7-3AA60E5868EB}"/>
    <cellStyle name="Output 5 2 3 3 2" xfId="27834" xr:uid="{9E5675D8-26F7-4D90-8D29-ABC7DEC8CC7D}"/>
    <cellStyle name="Output 5 2 3 3 3" xfId="16325" xr:uid="{AF9EAD15-2969-4CAA-8C8F-3B61D1C19F89}"/>
    <cellStyle name="Output 5 2 3 4" xfId="9616" xr:uid="{5F9E21C0-95CE-43A4-B8A1-2F10BB675336}"/>
    <cellStyle name="Output 5 2 3 4 2" xfId="23433" xr:uid="{C56653C9-AACA-42B4-922F-BAED713C1B25}"/>
    <cellStyle name="Output 5 2 4" xfId="2483" xr:uid="{76857397-9D6C-479F-8BC6-B86E6FEB351B}"/>
    <cellStyle name="Output 5 2 4 2" xfId="5382" xr:uid="{FECEFFD9-7926-4C71-B9FB-86941DB303BD}"/>
    <cellStyle name="Output 5 2 4 2 2" xfId="17655" xr:uid="{87ACCEDC-A3AF-4CBD-BF24-539C165B6CB9}"/>
    <cellStyle name="Output 5 2 4 2 2 2" xfId="29193" xr:uid="{81FB4344-6289-4E36-BFF4-B9D76C735800}"/>
    <cellStyle name="Output 5 2 4 2 3" xfId="26130" xr:uid="{4C212767-8C7A-4022-811A-2326688F38A1}"/>
    <cellStyle name="Output 5 2 4 2 4" xfId="14778" xr:uid="{1BF75C53-2E7E-4247-8332-D941F303D853}"/>
    <cellStyle name="Output 5 2 4 3" xfId="16155" xr:uid="{9A21D6C5-32EA-49BA-B066-544135AD7851}"/>
    <cellStyle name="Output 5 2 4 3 2" xfId="27633" xr:uid="{6815A764-F4F3-4337-B398-334104C95D75}"/>
    <cellStyle name="Output 5 2 4 4" xfId="23232" xr:uid="{CC8A1DC7-DE4E-44AA-8259-386706D950C9}"/>
    <cellStyle name="Output 5 2 4 5" xfId="12116" xr:uid="{CF6A138A-F47E-42BC-818E-F753245928D4}"/>
    <cellStyle name="Output 5 2 5" xfId="3028" xr:uid="{597B2D20-3326-4B7F-94D0-40033558270A}"/>
    <cellStyle name="Output 5 2 5 2" xfId="5927" xr:uid="{5BFCD07B-09CF-4F55-B8DF-5D4720BCA68A}"/>
    <cellStyle name="Output 5 2 5 2 2" xfId="18200" xr:uid="{E429F288-69FD-4C4B-98BB-304E5F1685CE}"/>
    <cellStyle name="Output 5 2 5 2 2 2" xfId="29738" xr:uid="{C543F38F-18E8-4CD2-9A73-E87956AF66C1}"/>
    <cellStyle name="Output 5 2 5 2 3" xfId="26675" xr:uid="{422A091C-3CC1-431D-BFDA-D50BA24CC83E}"/>
    <cellStyle name="Output 5 2 5 2 4" xfId="15269" xr:uid="{B8F93E9A-9E70-4760-9B03-C762F9FCCFC9}"/>
    <cellStyle name="Output 5 2 5 3" xfId="16646" xr:uid="{3B147BB5-6425-41B6-8EDD-96C97B0994C5}"/>
    <cellStyle name="Output 5 2 5 3 2" xfId="28178" xr:uid="{A859DFFA-74DF-4AE4-8FBA-945AF7526612}"/>
    <cellStyle name="Output 5 2 5 4" xfId="23777" xr:uid="{B384F7FC-3FE8-4008-B1C5-0D6506FEB0FC}"/>
    <cellStyle name="Output 5 2 5 5" xfId="12507" xr:uid="{0B2DD028-ADDC-43EE-A430-38915468D75F}"/>
    <cellStyle name="Output 5 2 6" xfId="2505" xr:uid="{D584001A-7F4F-495B-AB29-6843AD4432A8}"/>
    <cellStyle name="Output 5 2 6 2" xfId="5404" xr:uid="{E6565CC7-3771-4437-9511-0BE5F2C68CC0}"/>
    <cellStyle name="Output 5 2 6 2 2" xfId="17677" xr:uid="{A73BB2B7-CE8B-49E9-9832-13227405D36A}"/>
    <cellStyle name="Output 5 2 6 2 2 2" xfId="29215" xr:uid="{14456446-E533-4E69-96EF-6968868594B0}"/>
    <cellStyle name="Output 5 2 6 2 3" xfId="26152" xr:uid="{C598BBA0-9C00-49E1-B345-A7F2551A8F34}"/>
    <cellStyle name="Output 5 2 6 2 4" xfId="14798" xr:uid="{A5AFB5AF-407C-4650-9DD9-2DF28CDFF6AA}"/>
    <cellStyle name="Output 5 2 6 3" xfId="16175" xr:uid="{96F96C38-4B23-4173-A87C-9F0CE63A0261}"/>
    <cellStyle name="Output 5 2 6 3 2" xfId="27655" xr:uid="{91AD2A93-8932-4A39-8C47-3BE74DE3DE88}"/>
    <cellStyle name="Output 5 2 6 4" xfId="23254" xr:uid="{6547FBA4-1F77-4260-9E61-D99E81008DD2}"/>
    <cellStyle name="Output 5 2 6 5" xfId="12133" xr:uid="{8B3749A8-C026-46DF-B95E-6F93A9577212}"/>
    <cellStyle name="Output 5 2 7" xfId="3124" xr:uid="{30BAF830-9EC9-4646-B379-6EB0288C59F7}"/>
    <cellStyle name="Output 5 2 7 2" xfId="6023" xr:uid="{8581D818-87DD-4E36-B693-FE7628079C15}"/>
    <cellStyle name="Output 5 2 7 2 2" xfId="18296" xr:uid="{4F509FA6-0C1C-462C-9E5A-52D46661B63F}"/>
    <cellStyle name="Output 5 2 7 2 2 2" xfId="29834" xr:uid="{458A67D8-55CB-4268-9D0D-B46D0D11E6F6}"/>
    <cellStyle name="Output 5 2 7 2 3" xfId="26771" xr:uid="{60A322B9-F330-411D-8A00-9429AFA09D94}"/>
    <cellStyle name="Output 5 2 7 2 4" xfId="15365" xr:uid="{823262FE-84CA-4BAA-87B7-A48B6E0D3931}"/>
    <cellStyle name="Output 5 2 7 3" xfId="16742" xr:uid="{982D95AE-B770-4B60-8D43-0464D07717F9}"/>
    <cellStyle name="Output 5 2 7 3 2" xfId="28274" xr:uid="{764F14B9-5575-4B50-86E6-4655F4D3097F}"/>
    <cellStyle name="Output 5 2 7 4" xfId="23873" xr:uid="{6F1A33B1-17AA-4566-BAC4-9B49FE64306E}"/>
    <cellStyle name="Output 5 2 7 5" xfId="12593" xr:uid="{3DF77F88-6852-4A45-9FA5-2DF18F013C17}"/>
    <cellStyle name="Output 5 2 8" xfId="3027" xr:uid="{6D0610E0-319E-4AAC-9E84-7EDE359379CE}"/>
    <cellStyle name="Output 5 2 8 2" xfId="5926" xr:uid="{AA434D62-94A4-41ED-AE45-54E2B3ABA6C9}"/>
    <cellStyle name="Output 5 2 8 2 2" xfId="18199" xr:uid="{08F9498D-03D7-44DD-98B6-8C00403F9D27}"/>
    <cellStyle name="Output 5 2 8 2 2 2" xfId="29737" xr:uid="{DE536B92-82FD-4CF1-A6EC-74025FC0B6D7}"/>
    <cellStyle name="Output 5 2 8 2 3" xfId="26674" xr:uid="{9D552889-3E24-44D2-BC51-AFCF91B22D96}"/>
    <cellStyle name="Output 5 2 8 2 4" xfId="15268" xr:uid="{844AA073-CDF0-4FD2-A40B-FAB4256B0BCC}"/>
    <cellStyle name="Output 5 2 8 3" xfId="16645" xr:uid="{726970A6-8DC6-40D0-A6E7-5FF0DEC0D494}"/>
    <cellStyle name="Output 5 2 8 3 2" xfId="28177" xr:uid="{E97B0625-C4E1-4F51-8FF8-23651C23D3D2}"/>
    <cellStyle name="Output 5 2 8 4" xfId="23776" xr:uid="{2D86A543-626B-4535-B188-68327F65DCD3}"/>
    <cellStyle name="Output 5 2 8 5" xfId="12506" xr:uid="{D5A34877-EEE8-462B-B8E6-BC34E08AA2E7}"/>
    <cellStyle name="Output 5 2 9" xfId="4475" xr:uid="{801CE6D1-973E-47AB-8273-FB7EE39888CE}"/>
    <cellStyle name="Output 5 2 9 2" xfId="17251" xr:uid="{4FBE3F30-34B9-4E13-96D5-BA15DC87D681}"/>
    <cellStyle name="Output 5 2 9 2 2" xfId="28789" xr:uid="{27CED75E-9503-41FE-9017-8A7D324CB5D2}"/>
    <cellStyle name="Output 5 2 9 3" xfId="25223" xr:uid="{E060B470-6656-4BE6-BE51-94105A70A41C}"/>
    <cellStyle name="Output 5 2 9 4" xfId="13897" xr:uid="{B032C27E-ABDA-4A37-9D8C-20B08CA3D0E8}"/>
    <cellStyle name="Output 5 3" xfId="2119" xr:uid="{61E5800D-8764-480D-A1ED-09A36CE27CD4}"/>
    <cellStyle name="Output 5 3 10" xfId="7804" xr:uid="{822D5B44-0BCC-4B3C-B417-F4E8C29EA6C7}"/>
    <cellStyle name="Output 5 3 10 2" xfId="27269" xr:uid="{EE5F8ABF-49C9-4626-BE79-97442F07BABB}"/>
    <cellStyle name="Output 5 3 10 3" xfId="15817" xr:uid="{5138D01E-A1AD-4366-A770-238867789ED3}"/>
    <cellStyle name="Output 5 3 11" xfId="9238" xr:uid="{B39FA134-74E3-49BD-98A0-B2291DF38CE5}"/>
    <cellStyle name="Output 5 3 11 2" xfId="22868" xr:uid="{98419EE1-53A1-48E9-B897-069D9C0E11CA}"/>
    <cellStyle name="Output 5 3 2" xfId="2184" xr:uid="{897BB094-DE63-497D-A900-72717D552FFE}"/>
    <cellStyle name="Output 5 3 2 2" xfId="5083" xr:uid="{BC825A88-E507-4C18-B319-6729D3D9CBE7}"/>
    <cellStyle name="Output 5 3 2 2 2" xfId="17356" xr:uid="{08794159-74B1-4F7F-803C-2335BF5786AD}"/>
    <cellStyle name="Output 5 3 2 2 2 2" xfId="28894" xr:uid="{93C992DF-91CA-426A-AF1A-4F6F1F94C4BB}"/>
    <cellStyle name="Output 5 3 2 2 3" xfId="25831" xr:uid="{26A60096-D56D-4F9A-B467-B29A50C1D629}"/>
    <cellStyle name="Output 5 3 2 2 4" xfId="14505" xr:uid="{D7D04349-83CA-41CD-9808-C80B6227510A}"/>
    <cellStyle name="Output 5 3 2 3" xfId="8455" xr:uid="{1274F9F5-5F13-4347-93CF-9809A6E1993B}"/>
    <cellStyle name="Output 5 3 2 3 2" xfId="27334" xr:uid="{286F2A94-EADF-4D67-862E-54F1215935BE}"/>
    <cellStyle name="Output 5 3 2 3 3" xfId="15882" xr:uid="{2418340C-110F-4D7C-BE24-0F5683EB410A}"/>
    <cellStyle name="Output 5 3 2 4" xfId="9889" xr:uid="{62E9421F-411E-4C6D-B96E-6AFE96A482BD}"/>
    <cellStyle name="Output 5 3 2 4 2" xfId="22933" xr:uid="{0023BD9C-ED56-4A61-B2C0-2B5571F6B44B}"/>
    <cellStyle name="Output 5 3 3" xfId="2833" xr:uid="{D42B2733-1830-4C76-BAFD-FAB20235B7C9}"/>
    <cellStyle name="Output 5 3 3 2" xfId="5732" xr:uid="{1E27C870-466B-4E39-A6CC-1BF648C56A4D}"/>
    <cellStyle name="Output 5 3 3 2 2" xfId="18005" xr:uid="{B7108904-1E66-47AB-8B3E-408A65CD46F6}"/>
    <cellStyle name="Output 5 3 3 2 2 2" xfId="29543" xr:uid="{9EAD2D4B-ECA6-419A-85D4-B396273E2E49}"/>
    <cellStyle name="Output 5 3 3 2 3" xfId="26480" xr:uid="{71E0B745-27F1-4E06-98FC-E0B09F29C9E0}"/>
    <cellStyle name="Output 5 3 3 2 4" xfId="15084" xr:uid="{33DA1695-BC82-4A8B-B45F-3FE023CE8914}"/>
    <cellStyle name="Output 5 3 3 3" xfId="6817" xr:uid="{97A7B0DA-1C1E-486F-B64A-2FA8A65F78F5}"/>
    <cellStyle name="Output 5 3 3 3 2" xfId="27983" xr:uid="{08610348-FE38-4C93-BE98-6F9059691E55}"/>
    <cellStyle name="Output 5 3 3 3 3" xfId="16461" xr:uid="{566DF580-DF41-480C-8286-06411E4211C2}"/>
    <cellStyle name="Output 5 3 3 4" xfId="8919" xr:uid="{E4EAC9EB-83D4-4262-A770-A1EB41725F07}"/>
    <cellStyle name="Output 5 3 3 4 2" xfId="23582" xr:uid="{FFA52F47-0D41-4D68-9D50-FA9AD269CE75}"/>
    <cellStyle name="Output 5 3 4" xfId="2937" xr:uid="{ACF24051-F142-4784-84EE-B9C1126ACBFF}"/>
    <cellStyle name="Output 5 3 4 2" xfId="5836" xr:uid="{C430C103-F75F-4EC7-81D5-6A5319155C6B}"/>
    <cellStyle name="Output 5 3 4 2 2" xfId="18109" xr:uid="{FBBD89EE-A682-41FD-A478-0FAAD3812FD2}"/>
    <cellStyle name="Output 5 3 4 2 2 2" xfId="29647" xr:uid="{F5DA83BB-E030-4AB8-982F-305A50FD937C}"/>
    <cellStyle name="Output 5 3 4 2 3" xfId="26584" xr:uid="{AFC1F23F-DC8C-4DF6-9C65-699DFF316048}"/>
    <cellStyle name="Output 5 3 4 2 4" xfId="15178" xr:uid="{D5334473-39B3-4DA6-88FC-0EC149F86A34}"/>
    <cellStyle name="Output 5 3 4 3" xfId="16555" xr:uid="{A253B846-C1A8-4B9B-ABC9-033A1920DE5C}"/>
    <cellStyle name="Output 5 3 4 3 2" xfId="28087" xr:uid="{E783DBBC-0197-4FA3-9564-A06F88006D7B}"/>
    <cellStyle name="Output 5 3 4 4" xfId="23686" xr:uid="{A1A31DB1-55C8-4F11-92C3-0CD28BFD28C8}"/>
    <cellStyle name="Output 5 3 4 5" xfId="12430" xr:uid="{E9A07E04-3218-4550-A998-3EBB67327DFD}"/>
    <cellStyle name="Output 5 3 5" xfId="3060" xr:uid="{9308FB0D-F9F6-47AC-9551-99D9C164DE23}"/>
    <cellStyle name="Output 5 3 5 2" xfId="5959" xr:uid="{28DB3DD1-0463-491D-A44B-29053C95D4A2}"/>
    <cellStyle name="Output 5 3 5 2 2" xfId="18232" xr:uid="{04382F83-FAB5-4934-A884-20559D1F11B5}"/>
    <cellStyle name="Output 5 3 5 2 2 2" xfId="29770" xr:uid="{9E7AD423-8DCA-4AE6-BF96-A1AF1D891E6F}"/>
    <cellStyle name="Output 5 3 5 2 3" xfId="26707" xr:uid="{83A4FF10-E7CF-416F-BF42-AE50F2FF1DCF}"/>
    <cellStyle name="Output 5 3 5 2 4" xfId="15301" xr:uid="{4B9FF6A4-4B1B-4E39-8E37-B0F234F75630}"/>
    <cellStyle name="Output 5 3 5 3" xfId="16678" xr:uid="{BD1DE3A4-B842-4381-B9C3-BA54AA45D0B0}"/>
    <cellStyle name="Output 5 3 5 3 2" xfId="28210" xr:uid="{918A6A71-804F-4FFE-9C53-59C18A3ADE5E}"/>
    <cellStyle name="Output 5 3 5 4" xfId="23809" xr:uid="{F6DDDA3A-4EFC-4E46-8758-D70C8A3E07D2}"/>
    <cellStyle name="Output 5 3 5 5" xfId="12535" xr:uid="{76B6ABBB-2DE3-4B91-AE52-6714685699EA}"/>
    <cellStyle name="Output 5 3 6" xfId="3142" xr:uid="{7FADB6F0-C374-4DF5-B899-031ED11156CF}"/>
    <cellStyle name="Output 5 3 6 2" xfId="6041" xr:uid="{AB1E676E-E3F6-4F47-8720-A713A94A2505}"/>
    <cellStyle name="Output 5 3 6 2 2" xfId="18314" xr:uid="{CC46FCB7-60D8-433A-BF93-CFC33AEABC3A}"/>
    <cellStyle name="Output 5 3 6 2 2 2" xfId="29852" xr:uid="{9A65DF8C-7A43-4386-99FF-F7AAEEB7F516}"/>
    <cellStyle name="Output 5 3 6 2 3" xfId="26789" xr:uid="{1E275E6B-EE80-462A-AE19-8C70AD094FF7}"/>
    <cellStyle name="Output 5 3 6 2 4" xfId="15383" xr:uid="{1397D414-56CE-4D60-99F2-372C42A41DCA}"/>
    <cellStyle name="Output 5 3 6 3" xfId="16760" xr:uid="{0E15F78B-EC88-4AF4-AB9D-19109106EF2F}"/>
    <cellStyle name="Output 5 3 6 3 2" xfId="28292" xr:uid="{90ABDCAC-FBE1-4707-9E8C-67BF5B57EE54}"/>
    <cellStyle name="Output 5 3 6 4" xfId="23891" xr:uid="{0827A6DD-877A-45A8-AA3A-84A8C07A5B06}"/>
    <cellStyle name="Output 5 3 6 5" xfId="12611" xr:uid="{09EC4E1D-B1D2-4746-8EC6-E84B4EDE6874}"/>
    <cellStyle name="Output 5 3 7" xfId="2920" xr:uid="{8EF53931-78D7-474A-8DA6-01AF93480F68}"/>
    <cellStyle name="Output 5 3 7 2" xfId="5819" xr:uid="{70097FDE-944E-4C83-A2A8-C60EC3FA91F2}"/>
    <cellStyle name="Output 5 3 7 2 2" xfId="18092" xr:uid="{FF966027-3482-40CF-96D7-90107A68777D}"/>
    <cellStyle name="Output 5 3 7 2 2 2" xfId="29630" xr:uid="{3E99D6AC-6443-41F8-A136-16ED80C8F6AF}"/>
    <cellStyle name="Output 5 3 7 2 3" xfId="26567" xr:uid="{F6D4C6E2-2BC8-4B0B-85C1-DC0C7455217B}"/>
    <cellStyle name="Output 5 3 7 2 4" xfId="15161" xr:uid="{2B2D9889-1C2A-42CE-872B-FBDF3F771D3D}"/>
    <cellStyle name="Output 5 3 7 3" xfId="16538" xr:uid="{DBD5B01A-ED68-415B-948B-B8F5CA22E5BF}"/>
    <cellStyle name="Output 5 3 7 3 2" xfId="28070" xr:uid="{B61A5F09-530A-4C42-9174-2A204F7EF7A3}"/>
    <cellStyle name="Output 5 3 7 4" xfId="23669" xr:uid="{BFF489DF-55D0-4A95-BA6C-D3938D426660}"/>
    <cellStyle name="Output 5 3 7 5" xfId="12417" xr:uid="{F202D795-B26F-497E-A680-6740736A1A32}"/>
    <cellStyle name="Output 5 3 8" xfId="3209" xr:uid="{862E28BB-6384-433F-9A6E-99EF4255656D}"/>
    <cellStyle name="Output 5 3 8 2" xfId="6108" xr:uid="{190D2E96-A1BA-4519-8A6E-4E76B3BBCA4D}"/>
    <cellStyle name="Output 5 3 8 2 2" xfId="18381" xr:uid="{4928B374-FE1E-4228-A838-B722E9D7C6EB}"/>
    <cellStyle name="Output 5 3 8 2 2 2" xfId="29919" xr:uid="{248544C1-3160-4B4C-9733-0B048AA4DAED}"/>
    <cellStyle name="Output 5 3 8 2 3" xfId="26856" xr:uid="{D5BB8E04-8E52-45AA-8557-B7C899894E45}"/>
    <cellStyle name="Output 5 3 8 2 4" xfId="15450" xr:uid="{6316AC21-EB36-4030-80A2-AC0EF8D39C4D}"/>
    <cellStyle name="Output 5 3 8 3" xfId="16827" xr:uid="{E0E9FFF3-2D51-489C-8129-807520FEDCAD}"/>
    <cellStyle name="Output 5 3 8 3 2" xfId="28359" xr:uid="{AEB12826-56E6-4DF9-8ECE-6B685591AF51}"/>
    <cellStyle name="Output 5 3 8 4" xfId="23958" xr:uid="{71157C11-5CC4-41F6-87D8-521B172AA48E}"/>
    <cellStyle name="Output 5 3 8 5" xfId="12678" xr:uid="{3A7AE745-1FEE-4948-8274-8DCF8C9AA6B6}"/>
    <cellStyle name="Output 5 3 9" xfId="5018" xr:uid="{12E5D731-7CEC-4F26-8E7E-30D90748304B}"/>
    <cellStyle name="Output 5 3 9 2" xfId="17291" xr:uid="{82040F78-B673-404B-AC6D-D2992E027C3E}"/>
    <cellStyle name="Output 5 3 9 2 2" xfId="28829" xr:uid="{D992631A-CE0C-4B7F-B2B9-A9AFDC8F0389}"/>
    <cellStyle name="Output 5 3 9 3" xfId="25766" xr:uid="{F827AF91-E7EB-4398-A45B-B49A947DF61E}"/>
    <cellStyle name="Output 5 3 9 4" xfId="14440" xr:uid="{5F16F7DA-AFA2-4483-811A-B4178F32EEFC}"/>
    <cellStyle name="Output 5 4" xfId="2178" xr:uid="{1C23DEA6-C549-49B0-B28B-70EF209272DA}"/>
    <cellStyle name="Output 5 4 10" xfId="7788" xr:uid="{41A18BAC-D797-485B-A25C-07FBD6E42458}"/>
    <cellStyle name="Output 5 4 10 2" xfId="27328" xr:uid="{ED230437-A039-428B-96CF-6D9EF44B9557}"/>
    <cellStyle name="Output 5 4 10 3" xfId="15876" xr:uid="{A1E99A7E-B4B3-4AF6-9D60-B4C84EE641D1}"/>
    <cellStyle name="Output 5 4 11" xfId="9222" xr:uid="{7ED9E8A5-0898-4DAA-BE0E-9D5891EF62FA}"/>
    <cellStyle name="Output 5 4 11 2" xfId="22927" xr:uid="{DFAB0800-7E43-4B1B-A6EF-74C96C129AD5}"/>
    <cellStyle name="Output 5 4 2" xfId="2782" xr:uid="{D69C5D5D-7846-443B-B24F-E07537A1D399}"/>
    <cellStyle name="Output 5 4 2 2" xfId="5681" xr:uid="{7C5C558F-FF40-4710-BA2A-D87708B0FD7D}"/>
    <cellStyle name="Output 5 4 2 2 2" xfId="17954" xr:uid="{1FDECB1F-083A-4995-A72D-ADE7FF176059}"/>
    <cellStyle name="Output 5 4 2 2 2 2" xfId="29492" xr:uid="{5E9B951D-F001-47EF-B1B9-F51D8F8EDE4B}"/>
    <cellStyle name="Output 5 4 2 2 3" xfId="26429" xr:uid="{B165941F-FDBC-429A-AA4A-61A47306DFE7}"/>
    <cellStyle name="Output 5 4 2 2 4" xfId="15037" xr:uid="{4FCA2303-AEDB-4128-8093-D235B3ACA953}"/>
    <cellStyle name="Output 5 4 2 3" xfId="8439" xr:uid="{39828412-DEBF-4D33-8AEE-23901B1B9ED5}"/>
    <cellStyle name="Output 5 4 2 3 2" xfId="27932" xr:uid="{15B0C4A2-5535-49E5-9884-253E304F0733}"/>
    <cellStyle name="Output 5 4 2 3 3" xfId="16414" xr:uid="{879B1FEC-AEA2-4099-8620-AC48D6E73CCD}"/>
    <cellStyle name="Output 5 4 2 4" xfId="9873" xr:uid="{3BF870EF-60AB-4D86-A13A-99D8AE2EB1C2}"/>
    <cellStyle name="Output 5 4 2 4 2" xfId="23531" xr:uid="{0A89D5FF-25B2-4C32-A750-C9087BCE1868}"/>
    <cellStyle name="Output 5 4 3" xfId="2892" xr:uid="{3F435A96-53C3-461A-91B8-4D4187BF4A29}"/>
    <cellStyle name="Output 5 4 3 2" xfId="5791" xr:uid="{DAF735D4-20DD-4A64-9959-B605A33F4214}"/>
    <cellStyle name="Output 5 4 3 2 2" xfId="18064" xr:uid="{2C0B17A2-E796-4610-A20E-A6BB729A3481}"/>
    <cellStyle name="Output 5 4 3 2 2 2" xfId="29602" xr:uid="{E2067392-0E14-4A93-A437-6C0E4E9583E2}"/>
    <cellStyle name="Output 5 4 3 2 3" xfId="26539" xr:uid="{86E592CE-9B85-46E6-9AA8-4870A949C77D}"/>
    <cellStyle name="Output 5 4 3 2 4" xfId="15134" xr:uid="{AAF4D284-571D-441B-B207-76511A1348AD}"/>
    <cellStyle name="Output 5 4 3 3" xfId="6597" xr:uid="{69C16A19-7CB7-44C9-B2F0-416AEAE5F531}"/>
    <cellStyle name="Output 5 4 3 3 2" xfId="28042" xr:uid="{41A15669-2D10-4A9C-BEA4-AD2E49288DDE}"/>
    <cellStyle name="Output 5 4 3 3 3" xfId="16511" xr:uid="{CD02BCDA-DACF-49E7-9417-B66014D9DA1B}"/>
    <cellStyle name="Output 5 4 3 4" xfId="8866" xr:uid="{A02283FE-DFA5-4CC6-B263-BD4FE17C591B}"/>
    <cellStyle name="Output 5 4 3 4 2" xfId="23641" xr:uid="{46449AAD-B0CE-40F6-BD68-01999E8C9E2E}"/>
    <cellStyle name="Output 5 4 4" xfId="2996" xr:uid="{73929A34-76C3-4BC9-895F-DF14581C7351}"/>
    <cellStyle name="Output 5 4 4 2" xfId="5895" xr:uid="{243DD2F0-62F1-4AFE-B97D-98141FE62F44}"/>
    <cellStyle name="Output 5 4 4 2 2" xfId="18168" xr:uid="{048C40F0-FA5B-4193-8A97-A03E93277582}"/>
    <cellStyle name="Output 5 4 4 2 2 2" xfId="29706" xr:uid="{158D59AB-6CEC-4F4B-A72F-5775E0295512}"/>
    <cellStyle name="Output 5 4 4 2 3" xfId="26643" xr:uid="{1BBAB769-7AD3-425C-BE14-11CEB25F94CE}"/>
    <cellStyle name="Output 5 4 4 2 4" xfId="15237" xr:uid="{74B547FD-F4C0-47E7-9C06-EAF12FFFAE00}"/>
    <cellStyle name="Output 5 4 4 3" xfId="16614" xr:uid="{9431F4B1-29FD-4B90-BB74-33FC57DECE13}"/>
    <cellStyle name="Output 5 4 4 3 2" xfId="28146" xr:uid="{AF8A8F1F-92F5-4F27-B723-52745D45F4B1}"/>
    <cellStyle name="Output 5 4 4 4" xfId="23745" xr:uid="{C5A7FB2C-E49D-406C-BB42-D9316FAA8CAF}"/>
    <cellStyle name="Output 5 4 4 5" xfId="12480" xr:uid="{1580A810-2F1A-47B3-B116-4EFF12B6AEE8}"/>
    <cellStyle name="Output 5 4 5" xfId="3119" xr:uid="{4D430BAA-C2A3-4054-B5E2-01859CAFA5E8}"/>
    <cellStyle name="Output 5 4 5 2" xfId="6018" xr:uid="{CE0C2A78-2150-49D7-9FB5-60D5E8FE8CAD}"/>
    <cellStyle name="Output 5 4 5 2 2" xfId="18291" xr:uid="{6C518A65-57C0-4A26-B3EB-7D445FD2471C}"/>
    <cellStyle name="Output 5 4 5 2 2 2" xfId="29829" xr:uid="{E4D9811B-E520-447D-B904-A204C9DA0798}"/>
    <cellStyle name="Output 5 4 5 2 3" xfId="26766" xr:uid="{375FF981-5F24-4743-86DA-F8C4787D183D}"/>
    <cellStyle name="Output 5 4 5 2 4" xfId="15360" xr:uid="{5DCCFBF1-08D2-4069-B631-FDDB838082B8}"/>
    <cellStyle name="Output 5 4 5 3" xfId="16737" xr:uid="{0701C685-831C-44DE-842F-8CE92141D6F5}"/>
    <cellStyle name="Output 5 4 5 3 2" xfId="28269" xr:uid="{34AEB2D2-2EA4-483A-9696-7B2CEBCC6A5E}"/>
    <cellStyle name="Output 5 4 5 4" xfId="23868" xr:uid="{8085C947-A2D7-42E6-84E5-0A1F0B7C774C}"/>
    <cellStyle name="Output 5 4 5 5" xfId="12588" xr:uid="{899092E4-13D2-48E4-9D9D-FBE6BE372834}"/>
    <cellStyle name="Output 5 4 6" xfId="3160" xr:uid="{6697E56E-2A96-45CE-BE53-5CEE43BB4535}"/>
    <cellStyle name="Output 5 4 6 2" xfId="6059" xr:uid="{C2B01FE9-37CA-41DB-BF47-F4630D965960}"/>
    <cellStyle name="Output 5 4 6 2 2" xfId="18332" xr:uid="{88BC2B21-C13B-413C-9FB4-F37F8A0B6310}"/>
    <cellStyle name="Output 5 4 6 2 2 2" xfId="29870" xr:uid="{58A18D9C-5FE1-4A90-BE32-09B2AC9F235C}"/>
    <cellStyle name="Output 5 4 6 2 3" xfId="26807" xr:uid="{E5905A0F-333D-44B0-AFBA-849B6F9F6559}"/>
    <cellStyle name="Output 5 4 6 2 4" xfId="15401" xr:uid="{858F5387-D102-4BA1-A664-09071F6527BD}"/>
    <cellStyle name="Output 5 4 6 3" xfId="16778" xr:uid="{E9A33872-64C7-4B44-953D-996D0DBC2221}"/>
    <cellStyle name="Output 5 4 6 3 2" xfId="28310" xr:uid="{4FEFCE6A-A4FB-4C1F-953C-0061BFE21EB9}"/>
    <cellStyle name="Output 5 4 6 4" xfId="23909" xr:uid="{621A51A2-4B95-4F77-A09E-4888325FD1F1}"/>
    <cellStyle name="Output 5 4 6 5" xfId="12629" xr:uid="{44BE3172-ACA3-4B11-9725-E7E7F0BC6928}"/>
    <cellStyle name="Output 5 4 7" xfId="3191" xr:uid="{3DC987FF-77A3-44D9-BDD6-033F4AD556D9}"/>
    <cellStyle name="Output 5 4 7 2" xfId="6090" xr:uid="{012979F4-BF28-4E1E-A164-C7C804BF2B8C}"/>
    <cellStyle name="Output 5 4 7 2 2" xfId="18363" xr:uid="{DD714532-C14E-4CE8-8207-8B7BF560E1BA}"/>
    <cellStyle name="Output 5 4 7 2 2 2" xfId="29901" xr:uid="{66E93E57-6AD3-4720-9F24-D5CFF89AC4E9}"/>
    <cellStyle name="Output 5 4 7 2 3" xfId="26838" xr:uid="{E67311A5-3612-4E8E-948F-470F6FBBDB3A}"/>
    <cellStyle name="Output 5 4 7 2 4" xfId="15432" xr:uid="{C65B5738-D102-4BE2-A162-26E700FFC157}"/>
    <cellStyle name="Output 5 4 7 3" xfId="16809" xr:uid="{EB0089E5-AF01-40E8-BF8C-C38E4AD4B472}"/>
    <cellStyle name="Output 5 4 7 3 2" xfId="28341" xr:uid="{832B0B2A-809A-4173-A842-91B61A49B6D4}"/>
    <cellStyle name="Output 5 4 7 4" xfId="23940" xr:uid="{F790258B-0E94-4776-A225-C70D98E9381B}"/>
    <cellStyle name="Output 5 4 7 5" xfId="12660" xr:uid="{5438688D-2A79-466A-A913-4B069D677A64}"/>
    <cellStyle name="Output 5 4 8" xfId="3268" xr:uid="{971353FE-4BB3-41F7-8BF3-E02433736B89}"/>
    <cellStyle name="Output 5 4 8 2" xfId="6167" xr:uid="{83A3DF17-EA1F-44B3-8577-59D8F2105E3C}"/>
    <cellStyle name="Output 5 4 8 2 2" xfId="18440" xr:uid="{2AAAE21F-7043-419B-A6C1-1AA2CEA2927A}"/>
    <cellStyle name="Output 5 4 8 2 2 2" xfId="29978" xr:uid="{317EA759-58CF-46E7-93F7-11B7EA0DC180}"/>
    <cellStyle name="Output 5 4 8 2 3" xfId="26915" xr:uid="{1B61FCFB-355C-460A-959B-54999FCC0F07}"/>
    <cellStyle name="Output 5 4 8 2 4" xfId="15509" xr:uid="{E3FB5735-BA99-40F7-9493-2E3410166533}"/>
    <cellStyle name="Output 5 4 8 3" xfId="16886" xr:uid="{06D40A08-1FF7-438E-9ECB-930E661941C2}"/>
    <cellStyle name="Output 5 4 8 3 2" xfId="28418" xr:uid="{41B597CD-4C6E-4365-9E0E-0F2CF2F77AF9}"/>
    <cellStyle name="Output 5 4 8 4" xfId="24017" xr:uid="{378DAF3F-5DD1-4D2F-B0CE-8D401CFE61AD}"/>
    <cellStyle name="Output 5 4 8 5" xfId="12737" xr:uid="{3A7BD7E8-9D4A-4B67-B027-93FB015C0ECA}"/>
    <cellStyle name="Output 5 4 9" xfId="5077" xr:uid="{0B71439B-D979-491D-B200-AEB2F24C9FB4}"/>
    <cellStyle name="Output 5 4 9 2" xfId="17350" xr:uid="{678F4827-E937-4666-B8E9-29F6468A53EE}"/>
    <cellStyle name="Output 5 4 9 2 2" xfId="28888" xr:uid="{CD6ADC87-E4ED-4FE4-A52A-19E919DC4BCB}"/>
    <cellStyle name="Output 5 4 9 3" xfId="25825" xr:uid="{33D938AA-64D9-4E82-B211-55F1E666901C}"/>
    <cellStyle name="Output 5 4 9 4" xfId="14499" xr:uid="{7A80C10C-EC6F-4C2D-9F9F-74D5014B6A51}"/>
    <cellStyle name="Output 5 5" xfId="1369" xr:uid="{B4DC53CF-CD72-418B-A66D-31AB39AC5008}"/>
    <cellStyle name="Output 5 5 10" xfId="6861" xr:uid="{52916FAE-940D-4ACF-9107-BBC933F94C7E}"/>
    <cellStyle name="Output 5 5 10 2" xfId="27185" xr:uid="{5361A9DC-7DC3-47E0-B8A3-B67D20CF130A}"/>
    <cellStyle name="Output 5 5 10 3" xfId="15733" xr:uid="{4755DF2D-3117-4F2A-9FA2-7C86F6AC3112}"/>
    <cellStyle name="Output 5 5 11" xfId="8963" xr:uid="{50AA6CB4-99B5-49D7-AEB1-33489F6D2967}"/>
    <cellStyle name="Output 5 5 11 2" xfId="22122" xr:uid="{5476F17B-EC98-41B7-B5B4-855DB74D8299}"/>
    <cellStyle name="Output 5 5 2" xfId="2330" xr:uid="{9BFEB195-53CD-462A-966A-47236B2EFCCE}"/>
    <cellStyle name="Output 5 5 2 2" xfId="5229" xr:uid="{F1FF8ABF-DBA2-4B09-A898-C99F6D10B6B9}"/>
    <cellStyle name="Output 5 5 2 2 2" xfId="17502" xr:uid="{ECDC8DD1-2B8C-4EFD-BCE2-27DBBBE362EC}"/>
    <cellStyle name="Output 5 5 2 2 2 2" xfId="29040" xr:uid="{FF01B45E-4B1D-4255-8AFF-F67C419B880C}"/>
    <cellStyle name="Output 5 5 2 2 3" xfId="25977" xr:uid="{BEC08992-F5EB-4B6A-B716-0128BC182E5A}"/>
    <cellStyle name="Output 5 5 2 2 4" xfId="14641" xr:uid="{52D2D229-D958-459C-87E1-A48D515C94FB}"/>
    <cellStyle name="Output 5 5 2 3" xfId="16018" xr:uid="{0801481E-1CEA-43EF-8EE4-78E40AC651E1}"/>
    <cellStyle name="Output 5 5 2 3 2" xfId="27480" xr:uid="{3C227158-5141-4F67-8BE3-1BC15371C319}"/>
    <cellStyle name="Output 5 5 2 4" xfId="23079" xr:uid="{AEEDF0FD-BCCF-4F99-8BF6-62A7C0621417}"/>
    <cellStyle name="Output 5 5 2 5" xfId="12001" xr:uid="{C7EC3415-BFE5-48F0-BD12-C68ECF4363F1}"/>
    <cellStyle name="Output 5 5 3" xfId="763" xr:uid="{BF9D5117-C542-42E3-BCCE-025BB90BBE6A}"/>
    <cellStyle name="Output 5 5 3 2" xfId="3666" xr:uid="{8B5A396B-454D-422C-8D49-58C3D27949D2}"/>
    <cellStyle name="Output 5 5 3 2 2" xfId="16949" xr:uid="{BE450A96-34C5-4B2F-8FEA-DE822A9A4F06}"/>
    <cellStyle name="Output 5 5 3 2 2 2" xfId="28481" xr:uid="{1D4D9DC4-D4BE-496A-9FBB-1761383BDFDB}"/>
    <cellStyle name="Output 5 5 3 2 3" xfId="24414" xr:uid="{A9D421AD-9B56-47C1-A8E4-C134A0F74125}"/>
    <cellStyle name="Output 5 5 3 2 4" xfId="13134" xr:uid="{A0060E84-3020-4653-8D07-5CD4D78864AC}"/>
    <cellStyle name="Output 5 5 3 3" xfId="15515" xr:uid="{61FEDB44-8603-49BC-868C-EBC0AF2A9AC9}"/>
    <cellStyle name="Output 5 5 3 3 2" xfId="26921" xr:uid="{409D19FB-DE10-439B-9850-CC3670A7EA78}"/>
    <cellStyle name="Output 5 5 3 4" xfId="21516" xr:uid="{F2E53552-3781-4598-9F27-ACA206CAA40C}"/>
    <cellStyle name="Output 5 5 3 5" xfId="10637" xr:uid="{29E4B996-942A-49C0-AE15-C744290C0E73}"/>
    <cellStyle name="Output 5 5 4" xfId="2685" xr:uid="{858539FA-7489-4943-AAED-DADC009A6F3E}"/>
    <cellStyle name="Output 5 5 4 2" xfId="5584" xr:uid="{321DF1FF-1449-4AC8-817D-79E8A81169E0}"/>
    <cellStyle name="Output 5 5 4 2 2" xfId="17857" xr:uid="{9336ECC1-14C4-42E7-8478-F0F77DCD6E86}"/>
    <cellStyle name="Output 5 5 4 2 2 2" xfId="29395" xr:uid="{1E0B08A4-D2C2-469A-944F-AE43BCE0D471}"/>
    <cellStyle name="Output 5 5 4 2 3" xfId="26332" xr:uid="{15105FE6-D929-4145-93EE-15FD8ED39943}"/>
    <cellStyle name="Output 5 5 4 2 4" xfId="14949" xr:uid="{0FC7307C-FEA4-49EF-BC66-AE8BB65F2603}"/>
    <cellStyle name="Output 5 5 4 3" xfId="16326" xr:uid="{7D000433-0B30-4CC3-B8A9-C58040D298F8}"/>
    <cellStyle name="Output 5 5 4 3 2" xfId="27835" xr:uid="{E81BE7EC-2C97-4255-BDFF-AA40D1C246FB}"/>
    <cellStyle name="Output 5 5 4 4" xfId="23434" xr:uid="{36A62683-AA31-4E96-A123-11076248DC50}"/>
    <cellStyle name="Output 5 5 4 5" xfId="12258" xr:uid="{A3E048A8-B478-4830-88AA-1E98741882E6}"/>
    <cellStyle name="Output 5 5 5" xfId="2540" xr:uid="{8E8E0E9B-C568-4552-8A38-1BD135281ECA}"/>
    <cellStyle name="Output 5 5 5 2" xfId="5439" xr:uid="{A3A3FD7F-60BD-4A08-B49D-70E9C3EF1C52}"/>
    <cellStyle name="Output 5 5 5 2 2" xfId="17712" xr:uid="{B52513F4-980C-4817-ADD9-75133A3AC7EE}"/>
    <cellStyle name="Output 5 5 5 2 2 2" xfId="29250" xr:uid="{589F742A-065F-4F8C-A65B-D7D66668EFE1}"/>
    <cellStyle name="Output 5 5 5 2 3" xfId="26187" xr:uid="{FD7F18DF-1AB9-43B1-902F-A0C3D918E563}"/>
    <cellStyle name="Output 5 5 5 2 4" xfId="14828" xr:uid="{6152D34D-AF9E-4FC5-8052-EF5DC0CC6BAA}"/>
    <cellStyle name="Output 5 5 5 3" xfId="16205" xr:uid="{FA81092E-99B1-4F07-9F30-7D35F2C705DD}"/>
    <cellStyle name="Output 5 5 5 3 2" xfId="27690" xr:uid="{70A330F4-758E-4B21-915B-F77CA170E8A2}"/>
    <cellStyle name="Output 5 5 5 4" xfId="23289" xr:uid="{0100B730-C99E-4F97-BEA8-25D030AA6471}"/>
    <cellStyle name="Output 5 5 5 5" xfId="12160" xr:uid="{6A3706E7-DDD8-4404-89B4-F734832912B9}"/>
    <cellStyle name="Output 5 5 6" xfId="2344" xr:uid="{C80E8C58-F1B9-48A2-9358-D655CA373E13}"/>
    <cellStyle name="Output 5 5 6 2" xfId="5243" xr:uid="{D5B65A73-DF09-4A24-806F-BD3B878296DE}"/>
    <cellStyle name="Output 5 5 6 2 2" xfId="17516" xr:uid="{DCD6ADD7-C9D2-4535-BB52-91F512052A96}"/>
    <cellStyle name="Output 5 5 6 2 2 2" xfId="29054" xr:uid="{E9C26C4D-D360-4A26-BA86-42405747C79B}"/>
    <cellStyle name="Output 5 5 6 2 3" xfId="25991" xr:uid="{57D9FE20-6770-4A14-BE4E-76B5AED3BAA3}"/>
    <cellStyle name="Output 5 5 6 2 4" xfId="14655" xr:uid="{42385079-010D-4844-8659-B8A028C7D1CA}"/>
    <cellStyle name="Output 5 5 6 3" xfId="16032" xr:uid="{10A83BC0-349A-4E38-9F0D-8C1068F36AF9}"/>
    <cellStyle name="Output 5 5 6 3 2" xfId="27494" xr:uid="{54C65C61-B632-4C57-A304-F0AD2268EE4D}"/>
    <cellStyle name="Output 5 5 6 4" xfId="23093" xr:uid="{84071B0E-7E20-4005-960E-33A98B229584}"/>
    <cellStyle name="Output 5 5 6 5" xfId="12012" xr:uid="{20ECEF68-ECE2-4194-998F-FCF079813C16}"/>
    <cellStyle name="Output 5 5 7" xfId="3011" xr:uid="{F7EB385E-033E-4335-AEEA-B0FA277A2743}"/>
    <cellStyle name="Output 5 5 7 2" xfId="5910" xr:uid="{CD52DB47-1388-4FC1-A5E2-EC23FEFECCEE}"/>
    <cellStyle name="Output 5 5 7 2 2" xfId="18183" xr:uid="{2842A8B6-F573-4CE9-A9A7-B3444419EE17}"/>
    <cellStyle name="Output 5 5 7 2 2 2" xfId="29721" xr:uid="{D5E1FA4C-4AB2-4096-81EA-2A67B204983F}"/>
    <cellStyle name="Output 5 5 7 2 3" xfId="26658" xr:uid="{4F72D08A-DF21-4834-96F4-5566E7556466}"/>
    <cellStyle name="Output 5 5 7 2 4" xfId="15252" xr:uid="{1CBDEF7E-4D7F-46BA-82DB-E6BAB6CCCAC9}"/>
    <cellStyle name="Output 5 5 7 3" xfId="16629" xr:uid="{9C077B8A-9B35-4034-8290-8B96FCC31D22}"/>
    <cellStyle name="Output 5 5 7 3 2" xfId="28161" xr:uid="{DA794E7E-DEF6-458B-B55A-A3ACF88EA0F9}"/>
    <cellStyle name="Output 5 5 7 4" xfId="23760" xr:uid="{E71EA433-FFF1-4BE4-8E45-DEADDF67C579}"/>
    <cellStyle name="Output 5 5 7 5" xfId="12492" xr:uid="{286E871F-6763-4671-885A-C8E909C679CA}"/>
    <cellStyle name="Output 5 5 8" xfId="3003" xr:uid="{37A1F997-D893-45E5-AF5B-3F7419F8111B}"/>
    <cellStyle name="Output 5 5 8 2" xfId="5902" xr:uid="{89DAB556-3BB8-4F12-BFD5-46A2FA1733BE}"/>
    <cellStyle name="Output 5 5 8 2 2" xfId="18175" xr:uid="{66CEEB75-316E-4591-8AC6-CF1FE5FE25CD}"/>
    <cellStyle name="Output 5 5 8 2 2 2" xfId="29713" xr:uid="{16F3B619-85D6-48C1-AA33-CECE9B1B0BA6}"/>
    <cellStyle name="Output 5 5 8 2 3" xfId="26650" xr:uid="{C9968B40-5819-48FA-A891-C1D5FA876310}"/>
    <cellStyle name="Output 5 5 8 2 4" xfId="15244" xr:uid="{A9666124-AC1E-41C7-9593-3850EB02B1A8}"/>
    <cellStyle name="Output 5 5 8 3" xfId="16621" xr:uid="{3D760FFB-E1CE-4552-9930-40DFBBC5F46B}"/>
    <cellStyle name="Output 5 5 8 3 2" xfId="28153" xr:uid="{2274A3A6-6701-45DB-8E65-8CAC72EB2E3C}"/>
    <cellStyle name="Output 5 5 8 4" xfId="23752" xr:uid="{0EE843FE-73A1-4375-B1E6-9FA5A6B46208}"/>
    <cellStyle name="Output 5 5 8 5" xfId="12486" xr:uid="{79A6FA05-CDCC-4797-9240-BBA9595621DB}"/>
    <cellStyle name="Output 5 5 9" xfId="4272" xr:uid="{6A3DEF40-7D11-46BD-95D7-752D15837981}"/>
    <cellStyle name="Output 5 5 9 2" xfId="17207" xr:uid="{0B504A0F-AC38-47AB-995F-DE5CF487EF58}"/>
    <cellStyle name="Output 5 5 9 2 2" xfId="28745" xr:uid="{35615130-592F-470B-A40F-CDE59AAEF83B}"/>
    <cellStyle name="Output 5 5 9 3" xfId="25020" xr:uid="{D686F3D0-B237-44C6-B510-549D4EDBE8A8}"/>
    <cellStyle name="Output 5 5 9 4" xfId="13694" xr:uid="{A68C790B-A318-4726-AAEB-54231D4D3556}"/>
    <cellStyle name="Output 5 6" xfId="1139" xr:uid="{8E2B409C-6D72-4796-BA09-5DD39BBD4E0B}"/>
    <cellStyle name="Output 5 6 2" xfId="4042" xr:uid="{0F0D0F98-2053-43CD-BFC7-E30449DF64ED}"/>
    <cellStyle name="Output 5 6 2 2" xfId="17152" xr:uid="{D2E270C2-8A72-4107-B150-F281DC424358}"/>
    <cellStyle name="Output 5 6 2 2 2" xfId="28690" xr:uid="{949A82BB-B952-480A-97B0-0A760AE287CD}"/>
    <cellStyle name="Output 5 6 2 3" xfId="24790" xr:uid="{B9477DF8-34DA-4F78-ABF8-419DB49DA5F4}"/>
    <cellStyle name="Output 5 6 2 4" xfId="13464" xr:uid="{C5C98ECB-344A-4A07-90BB-3C6B59C85DF9}"/>
    <cellStyle name="Output 5 6 3" xfId="8137" xr:uid="{E638CEFF-4DC6-4867-87E0-09A3352D700A}"/>
    <cellStyle name="Output 5 6 3 2" xfId="27130" xr:uid="{BCF7A2CE-B5DC-4E53-B36D-881052D22174}"/>
    <cellStyle name="Output 5 6 3 3" xfId="15678" xr:uid="{5EE0D6C5-6C68-4B5F-B73C-8DF35A46F1E4}"/>
    <cellStyle name="Output 5 6 4" xfId="9571" xr:uid="{869FC681-60C5-405B-BD2D-AFA39B60B307}"/>
    <cellStyle name="Output 5 6 4 2" xfId="21892" xr:uid="{58793643-234D-4A0F-B754-0C731E3E4BE6}"/>
    <cellStyle name="Output 5 7" xfId="2264" xr:uid="{0EEDA8E7-3DB1-4D84-9DDE-22FD85FF03F8}"/>
    <cellStyle name="Output 5 7 2" xfId="5163" xr:uid="{BC810565-D043-4103-AC2B-4BF7AA03652A}"/>
    <cellStyle name="Output 5 7 2 2" xfId="17436" xr:uid="{4209C9F0-0CDA-4D49-B63F-CADD09CFCAE7}"/>
    <cellStyle name="Output 5 7 2 2 2" xfId="28974" xr:uid="{0FA998E8-0C2D-4797-B15C-17738D0D9292}"/>
    <cellStyle name="Output 5 7 2 3" xfId="25911" xr:uid="{A22EF761-2603-470F-B2EF-11D2D90202A6}"/>
    <cellStyle name="Output 5 7 2 4" xfId="14579" xr:uid="{EBCA8B35-B9EF-42EA-A01A-6BC054A4D939}"/>
    <cellStyle name="Output 5 7 3" xfId="15956" xr:uid="{8FA3899F-6B65-4FB6-805D-564912251B8C}"/>
    <cellStyle name="Output 5 7 3 2" xfId="27414" xr:uid="{86418872-73A4-4824-ACF7-355CD423EA6A}"/>
    <cellStyle name="Output 5 7 4" xfId="23013" xr:uid="{3E999C82-31B2-44C9-894C-CE89521C1606}"/>
    <cellStyle name="Output 5 7 5" xfId="11953" xr:uid="{8DF3B115-1CB7-42E7-9E09-BE08C7237463}"/>
    <cellStyle name="Output 5 8" xfId="2217" xr:uid="{AE67E29E-9F62-42AF-A7C2-C49E4DC33A0F}"/>
    <cellStyle name="Output 5 8 2" xfId="5116" xr:uid="{E29AABD2-6D89-4F52-93B4-CC9D7B1A0CDF}"/>
    <cellStyle name="Output 5 8 2 2" xfId="17389" xr:uid="{EA63E576-14FB-445E-9493-351DE9EA62E9}"/>
    <cellStyle name="Output 5 8 2 2 2" xfId="28927" xr:uid="{C8CFB479-EF5C-4E49-A42B-E8DC65414639}"/>
    <cellStyle name="Output 5 8 2 3" xfId="25864" xr:uid="{D059D5D5-4C4F-42DA-85C7-0160FE39F506}"/>
    <cellStyle name="Output 5 8 2 4" xfId="14534" xr:uid="{8B4706AD-0391-4C97-8418-74FA26B64F4C}"/>
    <cellStyle name="Output 5 8 3" xfId="15911" xr:uid="{64243DE6-33D5-4277-AF37-492415FACB37}"/>
    <cellStyle name="Output 5 8 3 2" xfId="27367" xr:uid="{5EA22DAA-071E-43E3-91AF-06FEA2CDFCB4}"/>
    <cellStyle name="Output 5 8 4" xfId="22966" xr:uid="{106589F7-8B87-48D6-9DE9-E4755908328E}"/>
    <cellStyle name="Output 5 8 5" xfId="11915" xr:uid="{2C3784F2-16C6-420E-BDF3-C8869ED88B0F}"/>
    <cellStyle name="Output 5 9" xfId="2482" xr:uid="{E69B0D63-DC14-49A9-A4E6-68C5801121FB}"/>
    <cellStyle name="Output 5 9 2" xfId="5381" xr:uid="{1AF4451C-B268-4A31-93A9-D1F2FCC2F676}"/>
    <cellStyle name="Output 5 9 2 2" xfId="17654" xr:uid="{81F605E4-3194-4153-A0A9-A70FD231FDEE}"/>
    <cellStyle name="Output 5 9 2 2 2" xfId="29192" xr:uid="{53C1B7A1-5F3C-44B9-8C39-11216485636B}"/>
    <cellStyle name="Output 5 9 2 3" xfId="26129" xr:uid="{8DE3B708-3661-416C-8BC5-A583320333D4}"/>
    <cellStyle name="Output 5 9 2 4" xfId="14777" xr:uid="{6864D919-0112-4615-97FC-E08518CE81DA}"/>
    <cellStyle name="Output 5 9 3" xfId="16154" xr:uid="{22E9F212-8DF4-41A1-95F3-3709CA5F351F}"/>
    <cellStyle name="Output 5 9 3 2" xfId="27632" xr:uid="{E5EB12BD-B591-433F-A98C-6DDECEA4ED19}"/>
    <cellStyle name="Output 5 9 4" xfId="23231" xr:uid="{0C33224A-14DD-4FA2-9F2B-D8AC63A92007}"/>
    <cellStyle name="Output 5 9 5" xfId="12115" xr:uid="{3159E6E4-8EAF-41D2-B64B-E6E9FBF10C58}"/>
    <cellStyle name="Output 6" xfId="1341" xr:uid="{67BE027F-517F-4F5C-A717-22B99FE750FC}"/>
    <cellStyle name="Output 6 10" xfId="7736" xr:uid="{83B186E4-23FD-4A19-BC9E-0878EDB361B8}"/>
    <cellStyle name="Output 6 10 2" xfId="27165" xr:uid="{1C94B344-2C51-4965-AF83-EB3A3D49DECB}"/>
    <cellStyle name="Output 6 10 3" xfId="15713" xr:uid="{8E712F0E-C5F2-4364-B79A-34E0CB8490D5}"/>
    <cellStyle name="Output 6 11" xfId="9170" xr:uid="{8CC29E06-15CC-45BD-BB31-C9CA500A3A73}"/>
    <cellStyle name="Output 6 11 2" xfId="22094" xr:uid="{D62CF7EF-27AB-4067-9F17-A38C5935B286}"/>
    <cellStyle name="Output 6 2" xfId="2694" xr:uid="{7C8760E2-5214-4781-BFFD-C62D2B6790F7}"/>
    <cellStyle name="Output 6 2 2" xfId="5593" xr:uid="{38EE10E4-58A0-4F23-A162-158BD3620E37}"/>
    <cellStyle name="Output 6 2 2 2" xfId="8594" xr:uid="{BDC51519-950D-45D1-8D2F-108FFCDB8FD1}"/>
    <cellStyle name="Output 6 2 2 2 2" xfId="29404" xr:uid="{D409412E-54D2-4CCC-B513-7C70DA44302E}"/>
    <cellStyle name="Output 6 2 2 2 3" xfId="17866" xr:uid="{7FB6B74E-EEB3-4615-B720-85938A3E1B88}"/>
    <cellStyle name="Output 6 2 2 3" xfId="10028" xr:uid="{8027B0E6-EEDE-42C5-B749-17BDF60C43CD}"/>
    <cellStyle name="Output 6 2 2 3 2" xfId="26341" xr:uid="{8CB103EF-3DE8-4603-BC50-E8D438B4B00F}"/>
    <cellStyle name="Output 6 2 3" xfId="8788" xr:uid="{BEAF787B-7B48-4038-A7C4-4E534BCE2905}"/>
    <cellStyle name="Output 6 2 3 2" xfId="10222" xr:uid="{8B313BFE-A63C-4006-8999-3868465BF654}"/>
    <cellStyle name="Output 6 2 3 2 2" xfId="27844" xr:uid="{2BBB6C3F-A49D-48C8-83DE-113F1CF2E97A}"/>
    <cellStyle name="Output 6 2 4" xfId="7943" xr:uid="{C8069840-5221-40E0-9A4C-CBA0A7256DD2}"/>
    <cellStyle name="Output 6 2 4 2" xfId="23443" xr:uid="{31C81E72-32F1-4C34-8A3B-54AEB8F0D62A}"/>
    <cellStyle name="Output 6 2 5" xfId="9377" xr:uid="{1C863506-41AA-44C9-9C66-C127DDFE3172}"/>
    <cellStyle name="Output 6 3" xfId="2582" xr:uid="{D8309564-DDDD-49D0-9BB5-2C9C55ABE826}"/>
    <cellStyle name="Output 6 3 2" xfId="5481" xr:uid="{9AB63DBC-4597-4951-9CDE-443BE32F434D}"/>
    <cellStyle name="Output 6 3 2 2" xfId="8553" xr:uid="{023B9202-68C9-4888-8143-AB3FA9D911A5}"/>
    <cellStyle name="Output 6 3 2 2 2" xfId="29292" xr:uid="{D6BB3845-0E58-45F8-BE51-57126448B423}"/>
    <cellStyle name="Output 6 3 2 2 3" xfId="17754" xr:uid="{B81C65B0-56A9-4C3C-BF56-BAB57336FD34}"/>
    <cellStyle name="Output 6 3 2 3" xfId="9987" xr:uid="{2472A931-FA01-4AC1-B22F-8B7B170DE6C6}"/>
    <cellStyle name="Output 6 3 2 3 2" xfId="26229" xr:uid="{536571C7-E1A6-440A-9C3F-C57CEFC00A28}"/>
    <cellStyle name="Output 6 3 3" xfId="8068" xr:uid="{CD7DCCBE-463F-4FEE-9DC9-4B9821E96ACF}"/>
    <cellStyle name="Output 6 3 3 2" xfId="9502" xr:uid="{79A4602D-3906-435C-B082-F2C78376C2A2}"/>
    <cellStyle name="Output 6 3 3 2 2" xfId="27732" xr:uid="{E290FD59-10F6-4BF6-AE4C-81D3D7425029}"/>
    <cellStyle name="Output 6 3 4" xfId="7902" xr:uid="{B446ABE5-6FF2-46CE-B465-DD2036B5F5A8}"/>
    <cellStyle name="Output 6 3 4 2" xfId="23331" xr:uid="{ED4B0222-8303-4B0B-B3B4-8B0C93B14BF6}"/>
    <cellStyle name="Output 6 3 5" xfId="9336" xr:uid="{9342BD7C-B867-4F3C-AB02-14198273C971}"/>
    <cellStyle name="Output 6 4" xfId="1079" xr:uid="{2054245D-994A-45FB-8C2A-85FA01EEEFC5}"/>
    <cellStyle name="Output 6 4 2" xfId="3982" xr:uid="{8E45550A-1583-472A-8358-F3D206121529}"/>
    <cellStyle name="Output 6 4 2 2" xfId="17092" xr:uid="{8E8D6EFF-5B21-4CFD-80D9-DF11C43E4FFB}"/>
    <cellStyle name="Output 6 4 2 2 2" xfId="28630" xr:uid="{83B614B7-1480-4682-B73D-8135B7952FB2}"/>
    <cellStyle name="Output 6 4 2 3" xfId="24730" xr:uid="{51C0F64E-BB46-46D9-AB87-205461CE60F1}"/>
    <cellStyle name="Output 6 4 2 4" xfId="13414" xr:uid="{0AF8FCCC-A64A-438D-90B0-0046F43553D4}"/>
    <cellStyle name="Output 6 4 3" xfId="8387" xr:uid="{920506EA-27D2-4C03-8BDB-57290CFFA0F0}"/>
    <cellStyle name="Output 6 4 3 2" xfId="27070" xr:uid="{EF9664C6-3DE5-4857-AECB-FA2266855D70}"/>
    <cellStyle name="Output 6 4 3 3" xfId="15628" xr:uid="{534FE9F1-270E-4CB3-B292-89E58A1E07EC}"/>
    <cellStyle name="Output 6 4 4" xfId="9821" xr:uid="{B6A91A1C-E252-4649-B8A9-9A25786B862A}"/>
    <cellStyle name="Output 6 4 4 2" xfId="21832" xr:uid="{B82C5B79-D975-440B-B7AE-03B91CF7635F}"/>
    <cellStyle name="Output 6 5" xfId="3026" xr:uid="{23DC1F7B-2BBE-4E00-A103-3298AFA3A941}"/>
    <cellStyle name="Output 6 5 2" xfId="5925" xr:uid="{B62263F7-CEDF-4FF7-9C4D-94606A80065E}"/>
    <cellStyle name="Output 6 5 2 2" xfId="18198" xr:uid="{E95FA3FE-6CCB-40DA-9401-F99264F393FC}"/>
    <cellStyle name="Output 6 5 2 2 2" xfId="29736" xr:uid="{C23BE7DA-2481-4322-A5BC-2E74645E151C}"/>
    <cellStyle name="Output 6 5 2 3" xfId="26673" xr:uid="{762B3855-1B73-43EA-9844-3057A7CE9742}"/>
    <cellStyle name="Output 6 5 2 4" xfId="15267" xr:uid="{5ED77391-CB4E-4D58-AC07-8AECCAC0FC0B}"/>
    <cellStyle name="Output 6 5 3" xfId="8778" xr:uid="{DFB3AB33-7E5B-4421-B105-4D4C015035C8}"/>
    <cellStyle name="Output 6 5 3 2" xfId="28176" xr:uid="{247AFC91-67A9-4AD9-A5BC-6215D7CA7867}"/>
    <cellStyle name="Output 6 5 3 3" xfId="16644" xr:uid="{CE5694A2-1CAE-46D2-A2F2-8AA74AC829F2}"/>
    <cellStyle name="Output 6 5 4" xfId="10212" xr:uid="{65084DC8-3707-4E09-B8CE-6C8376712235}"/>
    <cellStyle name="Output 6 5 4 2" xfId="23775" xr:uid="{D899C72A-3989-463E-9646-5AD595AC4276}"/>
    <cellStyle name="Output 6 6" xfId="2396" xr:uid="{7AE2CE98-21ED-461A-A6FE-96712C54E39D}"/>
    <cellStyle name="Output 6 6 2" xfId="5295" xr:uid="{E9AA8CA2-B621-4044-86E0-FB524068FD2B}"/>
    <cellStyle name="Output 6 6 2 2" xfId="17568" xr:uid="{2C045AEA-7BE3-46E1-B554-05B7F15F4F5B}"/>
    <cellStyle name="Output 6 6 2 2 2" xfId="29106" xr:uid="{2EF7BB98-AA4C-4206-A593-071939767B0B}"/>
    <cellStyle name="Output 6 6 2 3" xfId="26043" xr:uid="{4F786B19-EBC1-4518-9D8E-EE32FB2C31AB}"/>
    <cellStyle name="Output 6 6 2 4" xfId="14698" xr:uid="{860C577E-385E-41E6-9E7A-4DF5EE6E55DF}"/>
    <cellStyle name="Output 6 6 3" xfId="16075" xr:uid="{A1940CAA-4E29-4B0E-972D-0E53C4AE760A}"/>
    <cellStyle name="Output 6 6 3 2" xfId="27546" xr:uid="{DF5B7E26-699C-4655-B4C5-8876F09ABBD6}"/>
    <cellStyle name="Output 6 6 4" xfId="23145" xr:uid="{57984F74-44D5-4B00-9570-0A7BB63A590D}"/>
    <cellStyle name="Output 6 6 5" xfId="12047" xr:uid="{6A825285-49ED-486C-A825-CE0DE0A34113}"/>
    <cellStyle name="Output 6 7" xfId="3123" xr:uid="{042FEA75-ADF5-44F4-852D-74DEA6DF8837}"/>
    <cellStyle name="Output 6 7 2" xfId="6022" xr:uid="{42A162E6-248E-4F2E-B7B2-A0F1485B2B88}"/>
    <cellStyle name="Output 6 7 2 2" xfId="18295" xr:uid="{E7258EF0-422E-4F8F-B4E3-83761337563D}"/>
    <cellStyle name="Output 6 7 2 2 2" xfId="29833" xr:uid="{E0AD8ACF-F315-43A9-AD31-E21879BFDA73}"/>
    <cellStyle name="Output 6 7 2 3" xfId="26770" xr:uid="{9B6F062C-1015-4E21-8268-0D3947B1DFF2}"/>
    <cellStyle name="Output 6 7 2 4" xfId="15364" xr:uid="{EE395814-D40C-4CCC-8FD5-324C61842BFF}"/>
    <cellStyle name="Output 6 7 3" xfId="16741" xr:uid="{EF159C1F-3010-4976-B607-CE410C9DEC2E}"/>
    <cellStyle name="Output 6 7 3 2" xfId="28273" xr:uid="{3A8C14F6-18ED-4C49-9951-0F8D5D719610}"/>
    <cellStyle name="Output 6 7 4" xfId="23872" xr:uid="{0E1F49A2-5CCC-421A-BA05-A5485AB6B4C5}"/>
    <cellStyle name="Output 6 7 5" xfId="12592" xr:uid="{42A4E792-A1C5-440C-9402-9A35A0C153DA}"/>
    <cellStyle name="Output 6 8" xfId="2601" xr:uid="{F289D3CD-901D-4F69-BC85-F477F1F20F2D}"/>
    <cellStyle name="Output 6 8 2" xfId="5500" xr:uid="{19C3BF12-D953-443C-B094-1DDD1173FFF8}"/>
    <cellStyle name="Output 6 8 2 2" xfId="17773" xr:uid="{13A6C585-AC29-43CA-9F86-BED76DE14748}"/>
    <cellStyle name="Output 6 8 2 2 2" xfId="29311" xr:uid="{5BA4AD1E-A215-4470-AE80-C19426FFEC11}"/>
    <cellStyle name="Output 6 8 2 3" xfId="26248" xr:uid="{8CF7AFB6-1F52-42CF-9594-0EE0433D1E86}"/>
    <cellStyle name="Output 6 8 2 4" xfId="14879" xr:uid="{C6981C79-E188-4C55-B707-00703C457479}"/>
    <cellStyle name="Output 6 8 3" xfId="16256" xr:uid="{095E88B3-DB13-46F0-91C9-733FB39E04D9}"/>
    <cellStyle name="Output 6 8 3 2" xfId="27751" xr:uid="{798C7C82-EC0D-4D81-8FC3-C6388AD53104}"/>
    <cellStyle name="Output 6 8 4" xfId="23350" xr:uid="{4EED347B-0651-4322-8F69-B7932E541DB7}"/>
    <cellStyle name="Output 6 8 5" xfId="12202" xr:uid="{10E65C6B-75E4-478F-928E-A971D546D8B6}"/>
    <cellStyle name="Output 6 9" xfId="4244" xr:uid="{974CE950-BFF4-43A2-84A5-101742C0A1AB}"/>
    <cellStyle name="Output 6 9 2" xfId="17187" xr:uid="{2AF99649-822D-4E76-890F-68C2DD80FA5B}"/>
    <cellStyle name="Output 6 9 2 2" xfId="28725" xr:uid="{4EAF73BD-3326-4FD5-AA1A-6AC915CB5A86}"/>
    <cellStyle name="Output 6 9 3" xfId="24992" xr:uid="{FEB79F31-8F5E-45F3-9520-5BCAF4B32261}"/>
    <cellStyle name="Output 6 9 4" xfId="13666" xr:uid="{6FA169D0-EA54-4D57-9D64-5EE42D47DB8F}"/>
    <cellStyle name="Output 7" xfId="1566" xr:uid="{EC5BAC5F-7E35-4C83-A91D-2DF3ECFE6EBF}"/>
    <cellStyle name="Output 7 10" xfId="7538" xr:uid="{0797D744-A4DE-4609-9225-28313F0744C9}"/>
    <cellStyle name="Output 7 10 2" xfId="27223" xr:uid="{99C2572F-0168-4FEB-815B-CA5750C59BFA}"/>
    <cellStyle name="Output 7 10 3" xfId="15771" xr:uid="{A0EA2741-BDC1-4C0E-9A84-F0D174E6E79D}"/>
    <cellStyle name="Output 7 11" xfId="9132" xr:uid="{3A759211-E2EB-4FFA-BBCB-B3772EF3DA09}"/>
    <cellStyle name="Output 7 11 2" xfId="22319" xr:uid="{F4E74B6C-FB2E-4E14-89D7-4EED9D201BB5}"/>
    <cellStyle name="Output 7 2" xfId="2671" xr:uid="{95639BF0-3A09-4E96-968B-D2CE17B24682}"/>
    <cellStyle name="Output 7 2 2" xfId="5570" xr:uid="{C137EE07-72B4-4696-87A5-A52B949468AE}"/>
    <cellStyle name="Output 7 2 2 2" xfId="8525" xr:uid="{57354285-0C24-4372-9124-09CA65BA9E86}"/>
    <cellStyle name="Output 7 2 2 2 2" xfId="29381" xr:uid="{37596B1D-7967-432F-B914-34FA3E5B06B1}"/>
    <cellStyle name="Output 7 2 2 2 3" xfId="17843" xr:uid="{72648E63-D492-426F-9962-AB12A415C4FF}"/>
    <cellStyle name="Output 7 2 2 3" xfId="9959" xr:uid="{F5AAC68E-307F-4FB4-989F-5E9D4155FF6E}"/>
    <cellStyle name="Output 7 2 2 3 2" xfId="26318" xr:uid="{08A6580E-E86A-4864-B4B4-38F3DFFCA3D5}"/>
    <cellStyle name="Output 7 2 3" xfId="8334" xr:uid="{FEC7453B-3A43-4434-909F-B4F2F0FF7F82}"/>
    <cellStyle name="Output 7 2 3 2" xfId="9768" xr:uid="{98E96C61-A9F6-45F4-A084-9EE07DD9756A}"/>
    <cellStyle name="Output 7 2 3 2 2" xfId="27821" xr:uid="{39116251-668B-4B94-880B-5AAFBC3CEEB4}"/>
    <cellStyle name="Output 7 2 4" xfId="7874" xr:uid="{209DA2B5-78AC-4960-9782-279CBBD3D16A}"/>
    <cellStyle name="Output 7 2 4 2" xfId="23420" xr:uid="{7DFC811F-2231-49BF-A1E6-296C8C216D50}"/>
    <cellStyle name="Output 7 2 5" xfId="9308" xr:uid="{FA931B2D-8706-4FFE-ADB9-DE0B2423AB1D}"/>
    <cellStyle name="Output 7 3" xfId="2306" xr:uid="{A36A9E54-C88C-4F80-8FFB-B3B251B547FB}"/>
    <cellStyle name="Output 7 3 2" xfId="5205" xr:uid="{D99853FE-F3DD-4961-85A5-C58C85D3479E}"/>
    <cellStyle name="Output 7 3 2 2" xfId="8508" xr:uid="{DD18A464-DF83-4863-9543-4EB53084275C}"/>
    <cellStyle name="Output 7 3 2 2 2" xfId="29016" xr:uid="{4327A548-A531-4D05-926F-42EFDE57F06D}"/>
    <cellStyle name="Output 7 3 2 2 3" xfId="17478" xr:uid="{31A8CB71-DE4F-49C0-AEC7-E2E094D1AFD4}"/>
    <cellStyle name="Output 7 3 2 3" xfId="9942" xr:uid="{5FFD5BF8-2D47-4EFB-B0EB-90891210609E}"/>
    <cellStyle name="Output 7 3 2 3 2" xfId="25953" xr:uid="{79CC980A-B713-465F-88E5-13E774558922}"/>
    <cellStyle name="Output 7 3 3" xfId="6835" xr:uid="{303008A0-B3C0-4E6C-B538-1A888AEBDFAB}"/>
    <cellStyle name="Output 7 3 3 2" xfId="8937" xr:uid="{BB3EFCED-98EE-42DB-AA2E-7DBE88FEA916}"/>
    <cellStyle name="Output 7 3 3 2 2" xfId="27456" xr:uid="{D2F9DFD9-9F35-4BE7-AFBA-F7B78CE51E27}"/>
    <cellStyle name="Output 7 3 4" xfId="7857" xr:uid="{06379F73-4C99-41C0-9F2E-76E0E07A9F52}"/>
    <cellStyle name="Output 7 3 4 2" xfId="23055" xr:uid="{F59C066E-000E-4D12-997B-982FE99A6E3E}"/>
    <cellStyle name="Output 7 3 5" xfId="9291" xr:uid="{EB8624B8-E740-497E-A6B2-433A8463D1FF}"/>
    <cellStyle name="Output 7 4" xfId="2475" xr:uid="{3069421B-6CAA-47C8-AC93-A340BCEFB6F2}"/>
    <cellStyle name="Output 7 4 2" xfId="5374" xr:uid="{0255E649-DBA5-46E2-8740-A1EF23485F1B}"/>
    <cellStyle name="Output 7 4 2 2" xfId="17647" xr:uid="{6420B3AE-5DCC-4CF1-A5C3-CAE165E8F955}"/>
    <cellStyle name="Output 7 4 2 2 2" xfId="29185" xr:uid="{83C6F48A-5905-4D5A-BED7-8226D5C89AAF}"/>
    <cellStyle name="Output 7 4 2 3" xfId="26122" xr:uid="{012786D2-AF69-4844-9F07-0A617F4929E9}"/>
    <cellStyle name="Output 7 4 2 4" xfId="14770" xr:uid="{1B42C561-C790-40D7-988B-523D88D11BD7}"/>
    <cellStyle name="Output 7 4 3" xfId="8315" xr:uid="{0D97C8B2-7DBF-43D6-9CB2-CB9E51D0FFB4}"/>
    <cellStyle name="Output 7 4 3 2" xfId="27625" xr:uid="{DF3CB8DC-1CBD-4C33-8742-167C4367EFEC}"/>
    <cellStyle name="Output 7 4 3 3" xfId="16147" xr:uid="{C812E2D8-09C6-41AA-833B-98D2C9FFCE50}"/>
    <cellStyle name="Output 7 4 4" xfId="9749" xr:uid="{68A0CA62-A4FC-4DF7-A239-5DA17D8C03B8}"/>
    <cellStyle name="Output 7 4 4 2" xfId="23224" xr:uid="{EF1247A1-D15A-474E-B14B-7AF3B038964F}"/>
    <cellStyle name="Output 7 5" xfId="3002" xr:uid="{BDFCBDA5-B620-44DF-8DD8-A3F7B9F95C7E}"/>
    <cellStyle name="Output 7 5 2" xfId="5901" xr:uid="{94704031-FC38-441A-ABA1-91F876813779}"/>
    <cellStyle name="Output 7 5 2 2" xfId="18174" xr:uid="{B5EA3BDF-1857-44DF-852F-AA9E6E2B11BA}"/>
    <cellStyle name="Output 7 5 2 2 2" xfId="29712" xr:uid="{49BBE327-C154-4FFA-9C9A-090E17B5CD63}"/>
    <cellStyle name="Output 7 5 2 3" xfId="26649" xr:uid="{3FE0383B-0FA7-4C24-8332-2F6F3BEDDA7C}"/>
    <cellStyle name="Output 7 5 2 4" xfId="15243" xr:uid="{6E0F2886-8B8B-4162-B692-3169BFDCC959}"/>
    <cellStyle name="Output 7 5 3" xfId="8690" xr:uid="{2B218973-37AA-4495-B252-37BAD0FB6B4D}"/>
    <cellStyle name="Output 7 5 3 2" xfId="28152" xr:uid="{EBE7ED99-C9A4-4448-BD95-928EEAEBCBF6}"/>
    <cellStyle name="Output 7 5 3 3" xfId="16620" xr:uid="{49306696-E62E-496D-8A1B-58157A09BB3B}"/>
    <cellStyle name="Output 7 5 4" xfId="10124" xr:uid="{506AC361-4748-4F6D-A9B1-FCAB8456F65E}"/>
    <cellStyle name="Output 7 5 4 2" xfId="23751" xr:uid="{C1F785B5-48CC-41B5-8503-D2BE6C957E57}"/>
    <cellStyle name="Output 7 6" xfId="3016" xr:uid="{1D13C3BC-6559-48A0-BF94-3AA11489048B}"/>
    <cellStyle name="Output 7 6 2" xfId="5915" xr:uid="{B1828DF7-B9EA-4AC4-B912-805785FC986C}"/>
    <cellStyle name="Output 7 6 2 2" xfId="18188" xr:uid="{067A3D20-7002-4C1A-8334-FD9D8D75E5C0}"/>
    <cellStyle name="Output 7 6 2 2 2" xfId="29726" xr:uid="{421AD74C-E820-4F77-BACE-DB6B024329E6}"/>
    <cellStyle name="Output 7 6 2 3" xfId="26663" xr:uid="{3B2121C7-1B2C-4FF8-80E5-64C308F113A2}"/>
    <cellStyle name="Output 7 6 2 4" xfId="15257" xr:uid="{4576B103-A706-4FA2-825B-F56F750DB857}"/>
    <cellStyle name="Output 7 6 3" xfId="16634" xr:uid="{82530584-1CB6-41AC-8BEF-9258D8F2FB5D}"/>
    <cellStyle name="Output 7 6 3 2" xfId="28166" xr:uid="{65AEFB82-F518-4815-8AEB-2618DDE159DB}"/>
    <cellStyle name="Output 7 6 4" xfId="23765" xr:uid="{7E63C110-32D4-4C04-BA48-ABECE901F26C}"/>
    <cellStyle name="Output 7 6 5" xfId="12497" xr:uid="{0708D5E1-9D1A-4C58-BCFA-58ABBEEBFE6E}"/>
    <cellStyle name="Output 7 7" xfId="3134" xr:uid="{AD82158A-1072-49C1-96C2-A27B6380C34F}"/>
    <cellStyle name="Output 7 7 2" xfId="6033" xr:uid="{4E0C10A5-D904-4588-A209-E5133323E5D6}"/>
    <cellStyle name="Output 7 7 2 2" xfId="18306" xr:uid="{E0BA557F-FF2E-4C48-B27E-2302E79A2106}"/>
    <cellStyle name="Output 7 7 2 2 2" xfId="29844" xr:uid="{0420B82B-8DBA-4262-8CDB-FF5726037111}"/>
    <cellStyle name="Output 7 7 2 3" xfId="26781" xr:uid="{B46DFA18-C461-45D8-A897-8241369D9257}"/>
    <cellStyle name="Output 7 7 2 4" xfId="15375" xr:uid="{49024BA5-C44E-405B-A6A1-5E513538DC68}"/>
    <cellStyle name="Output 7 7 3" xfId="16752" xr:uid="{866E51F1-85C6-4015-95DF-F8FDB883262B}"/>
    <cellStyle name="Output 7 7 3 2" xfId="28284" xr:uid="{2E88C679-AF9C-4488-A307-6CF8866DAAEC}"/>
    <cellStyle name="Output 7 7 4" xfId="23883" xr:uid="{EE8C109D-E1C2-4ED9-A9D1-F76582F37EF5}"/>
    <cellStyle name="Output 7 7 5" xfId="12603" xr:uid="{CB3406D9-10D4-4C83-B667-913CD9E5C235}"/>
    <cellStyle name="Output 7 8" xfId="1115" xr:uid="{17DF099D-1A50-4F4F-8B0C-788A41548D3E}"/>
    <cellStyle name="Output 7 8 2" xfId="4018" xr:uid="{8437401D-C203-4B6E-8D31-4E39DA1AAD10}"/>
    <cellStyle name="Output 7 8 2 2" xfId="17128" xr:uid="{F98A0B04-116A-43D4-8199-69BCE0D4CE7F}"/>
    <cellStyle name="Output 7 8 2 2 2" xfId="28666" xr:uid="{2D6EB7E8-64E0-4175-8274-B3B3A0EDE34E}"/>
    <cellStyle name="Output 7 8 2 3" xfId="24766" xr:uid="{D756CE75-3D5A-4838-891D-A7ED749FDCDB}"/>
    <cellStyle name="Output 7 8 2 4" xfId="13445" xr:uid="{A05B7170-4958-474F-A9F5-289976F7B429}"/>
    <cellStyle name="Output 7 8 3" xfId="15659" xr:uid="{03C741D0-40C2-4BDC-898B-64931C32D04E}"/>
    <cellStyle name="Output 7 8 3 2" xfId="27106" xr:uid="{6D40654C-2653-49DA-A527-2D03C97290DD}"/>
    <cellStyle name="Output 7 8 4" xfId="21868" xr:uid="{C5D80A48-533C-4CF5-AA3B-B951B3FCC79E}"/>
    <cellStyle name="Output 7 8 5" xfId="10929" xr:uid="{2ED96F1D-2F66-4B2E-BA04-33BFD9D467DB}"/>
    <cellStyle name="Output 7 9" xfId="4469" xr:uid="{271154C0-96FF-42BE-B17C-30C8B722342F}"/>
    <cellStyle name="Output 7 9 2" xfId="17245" xr:uid="{A0FE9315-170D-4026-B604-E542F7789872}"/>
    <cellStyle name="Output 7 9 2 2" xfId="28783" xr:uid="{5B63F691-9B7C-4548-B820-FCBB71ACC8C2}"/>
    <cellStyle name="Output 7 9 3" xfId="25217" xr:uid="{209F4D76-1870-410F-8383-EAE25CD9729E}"/>
    <cellStyle name="Output 7 9 4" xfId="13891" xr:uid="{DF9853B8-2C3A-4875-AC54-6725F3CB8499}"/>
    <cellStyle name="Output 8" xfId="2158" xr:uid="{18344093-D4FE-451D-A1EF-D06ADB0DE883}"/>
    <cellStyle name="Output 8 10" xfId="7724" xr:uid="{70153942-1953-4395-8039-4DF6F65E1B8F}"/>
    <cellStyle name="Output 8 10 2" xfId="27308" xr:uid="{043D6888-D697-4418-BE9B-FBC9AEB819B1}"/>
    <cellStyle name="Output 8 10 3" xfId="15856" xr:uid="{27070DD7-0E71-49A4-9E21-7F1478716EA7}"/>
    <cellStyle name="Output 8 11" xfId="9158" xr:uid="{970B86CE-4454-463A-A5A3-BCCFF004B8C5}"/>
    <cellStyle name="Output 8 11 2" xfId="22907" xr:uid="{5934758F-176C-4A2F-BCD4-55D257B3E349}"/>
    <cellStyle name="Output 8 2" xfId="2762" xr:uid="{9314C875-6028-4F78-A919-E9E19425DA4F}"/>
    <cellStyle name="Output 8 2 2" xfId="5661" xr:uid="{5B9F66F6-92B7-43EB-AFE0-8ECC90584E55}"/>
    <cellStyle name="Output 8 2 2 2" xfId="8582" xr:uid="{976D3C8C-F2C4-4BC0-9C06-5FE75273526A}"/>
    <cellStyle name="Output 8 2 2 2 2" xfId="29472" xr:uid="{C20024E2-2CA9-4D16-B243-5D8FA56C574E}"/>
    <cellStyle name="Output 8 2 2 2 3" xfId="17934" xr:uid="{2F251FFD-1EC2-4C9E-BF18-0BE7B6E8E418}"/>
    <cellStyle name="Output 8 2 2 3" xfId="10016" xr:uid="{4159265B-C2A4-4F24-BA9C-BF128ED57240}"/>
    <cellStyle name="Output 8 2 2 3 2" xfId="26409" xr:uid="{286C1FD4-757F-46D6-BCED-916D96AAF702}"/>
    <cellStyle name="Output 8 2 3" xfId="8294" xr:uid="{838BA258-B90C-400A-A3CB-CCB0836C2C57}"/>
    <cellStyle name="Output 8 2 3 2" xfId="9728" xr:uid="{825576C2-37DB-4E0D-A778-D8798A2DF9C7}"/>
    <cellStyle name="Output 8 2 3 2 2" xfId="27912" xr:uid="{7D330DD5-2EDB-4E04-B2F8-7AC676656D2F}"/>
    <cellStyle name="Output 8 2 4" xfId="7931" xr:uid="{F962F58B-D90E-4295-9E26-D78D59EC112A}"/>
    <cellStyle name="Output 8 2 4 2" xfId="23511" xr:uid="{5D81D549-9E64-42F5-ACCE-AC16072454F5}"/>
    <cellStyle name="Output 8 2 5" xfId="9365" xr:uid="{8CA417B3-96E4-4C40-A7A3-9AE0D53A0375}"/>
    <cellStyle name="Output 8 3" xfId="2872" xr:uid="{9416901F-BD0B-4F42-A1E8-5345D65C8D36}"/>
    <cellStyle name="Output 8 3 2" xfId="5771" xr:uid="{F44034F5-C772-4895-97EE-E6731C03AA82}"/>
    <cellStyle name="Output 8 3 2 2" xfId="8562" xr:uid="{E94FA95D-CB72-4022-BF01-0D3FA14BC039}"/>
    <cellStyle name="Output 8 3 2 2 2" xfId="29582" xr:uid="{90C80619-BF15-441A-A112-311E53263868}"/>
    <cellStyle name="Output 8 3 2 2 3" xfId="18044" xr:uid="{2661E975-284D-4EE9-9138-18F7CE31E5A9}"/>
    <cellStyle name="Output 8 3 2 3" xfId="9996" xr:uid="{88D3EA45-8107-4F58-AE4F-D1EF5D6C7E12}"/>
    <cellStyle name="Output 8 3 2 3 2" xfId="26519" xr:uid="{BDB5CBC2-1D05-4311-83BF-417C74A4F351}"/>
    <cellStyle name="Output 8 3 3" xfId="6830" xr:uid="{896BDE51-7F61-472C-A085-6B994F76A8FE}"/>
    <cellStyle name="Output 8 3 3 2" xfId="8932" xr:uid="{3CCAB07F-60D1-4685-AF69-81789CACFE07}"/>
    <cellStyle name="Output 8 3 3 2 2" xfId="28022" xr:uid="{724E23A0-45D2-4C50-A7EA-F4EC6095120F}"/>
    <cellStyle name="Output 8 3 4" xfId="7911" xr:uid="{DE087BD8-8A33-403A-A6FA-C9A7FBFB4F7C}"/>
    <cellStyle name="Output 8 3 4 2" xfId="23621" xr:uid="{A7DD3932-A941-41B3-B5BD-95FB80CE190A}"/>
    <cellStyle name="Output 8 3 5" xfId="9345" xr:uid="{22331183-5B1D-4653-80E5-27C0D6A4D937}"/>
    <cellStyle name="Output 8 4" xfId="2976" xr:uid="{650CFD3E-7C69-4A97-A400-C5EFC218AD3F}"/>
    <cellStyle name="Output 8 4 2" xfId="5875" xr:uid="{8AAAA039-FF20-46B4-9D21-F4D2FB0CD725}"/>
    <cellStyle name="Output 8 4 2 2" xfId="18148" xr:uid="{C5DA934E-5260-4A9F-AFAB-DF08695773B0}"/>
    <cellStyle name="Output 8 4 2 2 2" xfId="29686" xr:uid="{FE3B5D62-8A3E-421E-9889-B91B230E5AEA}"/>
    <cellStyle name="Output 8 4 2 3" xfId="26623" xr:uid="{14F07E2F-B306-4DCA-99A0-EB5B78848ED3}"/>
    <cellStyle name="Output 8 4 2 4" xfId="15217" xr:uid="{7DE08F1D-911A-4F05-BCA0-8B656E42BCE1}"/>
    <cellStyle name="Output 8 4 3" xfId="8375" xr:uid="{CF770F00-7320-407C-A986-D8D8B402FB71}"/>
    <cellStyle name="Output 8 4 3 2" xfId="28126" xr:uid="{72AB6490-C79F-4885-9A4F-8E26E86F9F1C}"/>
    <cellStyle name="Output 8 4 3 3" xfId="16594" xr:uid="{BD1F3B59-95DA-415B-B91A-810C9449FD3F}"/>
    <cellStyle name="Output 8 4 4" xfId="9809" xr:uid="{2F375F50-2881-4E5C-AF0B-9D1B25C73314}"/>
    <cellStyle name="Output 8 4 4 2" xfId="23725" xr:uid="{4CD200B2-9E81-46D4-B72E-AD2B66C28AA9}"/>
    <cellStyle name="Output 8 5" xfId="3052" xr:uid="{0994E1F1-0448-4823-887B-00DCE801AF6C}"/>
    <cellStyle name="Output 8 5 2" xfId="5951" xr:uid="{27C85099-B444-4AAB-A420-E88C2B2203D2}"/>
    <cellStyle name="Output 8 5 2 2" xfId="18224" xr:uid="{77B9954E-032D-45CA-A74E-F68A5EE563F0}"/>
    <cellStyle name="Output 8 5 2 2 2" xfId="29762" xr:uid="{B73B09FC-CB6F-467C-80AF-08E799EFC732}"/>
    <cellStyle name="Output 8 5 2 3" xfId="26699" xr:uid="{FA4CC268-1BC1-40B3-A209-E3B56507FCC8}"/>
    <cellStyle name="Output 8 5 2 4" xfId="15293" xr:uid="{A78583BC-E3A3-4905-8B7A-F5510CF3578A}"/>
    <cellStyle name="Output 8 5 3" xfId="8699" xr:uid="{1F27DC95-8CAC-437F-91A2-4D21471EF7FD}"/>
    <cellStyle name="Output 8 5 3 2" xfId="28202" xr:uid="{E79EBC7F-2EAC-47A1-9F74-04177E3BB070}"/>
    <cellStyle name="Output 8 5 3 3" xfId="16670" xr:uid="{E3B41533-4228-41E2-8426-003AC7FC8EC4}"/>
    <cellStyle name="Output 8 5 4" xfId="10133" xr:uid="{41928D7F-BECC-42DC-99CC-D0E26FEE80DF}"/>
    <cellStyle name="Output 8 5 4 2" xfId="23801" xr:uid="{BDF2E442-3C72-44D1-8DA6-1958A5712ED5}"/>
    <cellStyle name="Output 8 6" xfId="3099" xr:uid="{174D8412-F03D-4C9C-81CD-04EBDB5BC9A1}"/>
    <cellStyle name="Output 8 6 2" xfId="5998" xr:uid="{9934BC9C-4B87-4226-8A7B-7687943E7D1D}"/>
    <cellStyle name="Output 8 6 2 2" xfId="18271" xr:uid="{C0A90902-257B-4ACF-8467-B7235941684A}"/>
    <cellStyle name="Output 8 6 2 2 2" xfId="29809" xr:uid="{C22E453D-B7E0-4E13-9304-EB399DBE4195}"/>
    <cellStyle name="Output 8 6 2 3" xfId="26746" xr:uid="{D3C83981-CBDF-45CC-9B3B-241A1B8D6C9C}"/>
    <cellStyle name="Output 8 6 2 4" xfId="15340" xr:uid="{A7552878-55FE-42C0-B628-662D2A517990}"/>
    <cellStyle name="Output 8 6 3" xfId="16717" xr:uid="{DE6261A4-E1C5-4287-AD1A-C4C8F71D42AD}"/>
    <cellStyle name="Output 8 6 3 2" xfId="28249" xr:uid="{3EFDC256-7009-4B66-890E-744EC8B30A51}"/>
    <cellStyle name="Output 8 6 4" xfId="23848" xr:uid="{1605D879-9428-4B1B-80FF-1A4C3D88BE3D}"/>
    <cellStyle name="Output 8 6 5" xfId="12572" xr:uid="{FF56C7B9-DD6C-427B-9F4C-16BE94BA3531}"/>
    <cellStyle name="Output 8 7" xfId="3171" xr:uid="{8AD4042E-776F-4690-A98D-0B6095CBCC35}"/>
    <cellStyle name="Output 8 7 2" xfId="6070" xr:uid="{EC56C732-9F7C-4F86-AC38-6ECD1E98E118}"/>
    <cellStyle name="Output 8 7 2 2" xfId="18343" xr:uid="{ED7E5185-19F8-47B4-BEB6-803F3FC7EF5B}"/>
    <cellStyle name="Output 8 7 2 2 2" xfId="29881" xr:uid="{1A674B77-5DD6-42CC-8EDC-18F141C28D0A}"/>
    <cellStyle name="Output 8 7 2 3" xfId="26818" xr:uid="{1D151D21-EF2E-432B-9B7D-1A2215C238A6}"/>
    <cellStyle name="Output 8 7 2 4" xfId="15412" xr:uid="{4DF5537E-59F0-413A-923A-701988120B36}"/>
    <cellStyle name="Output 8 7 3" xfId="16789" xr:uid="{5176A35E-F8B4-4E55-9D60-6156ED0E1B21}"/>
    <cellStyle name="Output 8 7 3 2" xfId="28321" xr:uid="{A100CBE7-3C73-4D0E-81A3-760C3B227324}"/>
    <cellStyle name="Output 8 7 4" xfId="23920" xr:uid="{3E5FEE79-C2F3-475A-AA5D-9CD3946497BD}"/>
    <cellStyle name="Output 8 7 5" xfId="12640" xr:uid="{C4C568F7-F9D4-4F86-9B70-359F3715D3AD}"/>
    <cellStyle name="Output 8 8" xfId="3248" xr:uid="{5F345D96-01D5-4778-8DC5-BDE138E2470F}"/>
    <cellStyle name="Output 8 8 2" xfId="6147" xr:uid="{1429B8C1-A50F-43D9-A33A-2D4E708558DC}"/>
    <cellStyle name="Output 8 8 2 2" xfId="18420" xr:uid="{45650825-53B3-47C9-AE61-CB5B55DF638D}"/>
    <cellStyle name="Output 8 8 2 2 2" xfId="29958" xr:uid="{403ABE36-3AFB-40C6-9BF1-7E34ECD2C5BA}"/>
    <cellStyle name="Output 8 8 2 3" xfId="26895" xr:uid="{B36A5A64-E58D-4CBA-BD02-02192086E6AC}"/>
    <cellStyle name="Output 8 8 2 4" xfId="15489" xr:uid="{1D0D39AC-29CD-424D-9779-23195A769B92}"/>
    <cellStyle name="Output 8 8 3" xfId="16866" xr:uid="{9BE798D6-0EB4-4407-89FF-D76C0B9CF514}"/>
    <cellStyle name="Output 8 8 3 2" xfId="28398" xr:uid="{F9608933-B759-4E5B-9C13-FCB3FD51E81E}"/>
    <cellStyle name="Output 8 8 4" xfId="23997" xr:uid="{0E80F776-B454-4A27-9786-4C0BB781D220}"/>
    <cellStyle name="Output 8 8 5" xfId="12717" xr:uid="{341C0D8D-EE12-4D71-A0C8-E33AD97E1DD4}"/>
    <cellStyle name="Output 8 9" xfId="5057" xr:uid="{4E567173-6638-4AC7-8B45-121A927B55F8}"/>
    <cellStyle name="Output 8 9 2" xfId="17330" xr:uid="{98DD7E6B-9599-40B2-B3C4-FD9CCC538F98}"/>
    <cellStyle name="Output 8 9 2 2" xfId="28868" xr:uid="{D61BA2FB-FD7C-4B37-83D7-A31E9090AF7E}"/>
    <cellStyle name="Output 8 9 3" xfId="25805" xr:uid="{F3F73BDE-33E2-4730-AD82-2DA97BA47636}"/>
    <cellStyle name="Output 8 9 4" xfId="14479" xr:uid="{6043A525-9199-438E-9EDB-B42E8BDB6F02}"/>
    <cellStyle name="Output 9" xfId="783" xr:uid="{3E5A4252-77C2-4C01-9646-1DAE3BB62649}"/>
    <cellStyle name="Output 9 2" xfId="3686" xr:uid="{34843602-2590-479D-A16C-2B3E8633C944}"/>
    <cellStyle name="Output 9 2 2" xfId="8599" xr:uid="{576E5534-00D8-48AA-9B0D-C3B3F358D000}"/>
    <cellStyle name="Output 9 2 2 2" xfId="10033" xr:uid="{86534E49-57A2-4B6F-BD31-69B47AF27050}"/>
    <cellStyle name="Output 9 2 2 2 2" xfId="28501" xr:uid="{6E5AA753-1D06-4EB7-82D3-035437C66A43}"/>
    <cellStyle name="Output 9 2 3" xfId="8793" xr:uid="{BC62DA8A-23B3-4D18-AAF7-D9103B8F0B27}"/>
    <cellStyle name="Output 9 2 3 2" xfId="10227" xr:uid="{8FCB4095-D280-4A1F-831F-F785149190ED}"/>
    <cellStyle name="Output 9 2 3 3" xfId="24434" xr:uid="{179F9DC0-F8EE-4D5D-A901-BF96EEB2E5E3}"/>
    <cellStyle name="Output 9 2 4" xfId="7948" xr:uid="{10251471-F756-4EDA-AA24-2408D0999D29}"/>
    <cellStyle name="Output 9 2 5" xfId="9382" xr:uid="{E04291C1-50DC-47A8-9B67-79C4EA75C169}"/>
    <cellStyle name="Output 9 3" xfId="7854" xr:uid="{4B667B0F-8E5F-475C-A246-7BF7366CD1E6}"/>
    <cellStyle name="Output 9 3 2" xfId="8505" xr:uid="{A4064C9E-5FA1-4174-A58E-674D16C6929E}"/>
    <cellStyle name="Output 9 3 2 2" xfId="9939" xr:uid="{11F44698-D4EA-45C6-8908-104944EAA50F}"/>
    <cellStyle name="Output 9 3 2 3" xfId="26941" xr:uid="{E63629C4-E520-4610-A247-DACE8D23D928}"/>
    <cellStyle name="Output 9 3 3" xfId="6604" xr:uid="{C9568F46-6C6A-4EB1-8219-6E66DAE6030E}"/>
    <cellStyle name="Output 9 3 3 2" xfId="8873" xr:uid="{233F2C12-DB92-47DD-9502-C771DD18CA35}"/>
    <cellStyle name="Output 9 3 4" xfId="9288" xr:uid="{FE251902-7171-4A7A-80DE-8CFDBF95FC54}"/>
    <cellStyle name="Output 9 4" xfId="8392" xr:uid="{6F72F63C-B83A-492B-9298-265CCA9CA17C}"/>
    <cellStyle name="Output 9 4 2" xfId="9826" xr:uid="{FEC65419-FE50-4DA4-A984-7FCF5DB88E4F}"/>
    <cellStyle name="Output 9 4 3" xfId="21536" xr:uid="{047F2CF8-E299-4851-A125-6742B6BE1441}"/>
    <cellStyle name="Output 9 5" xfId="8732" xr:uid="{19671508-6891-41D0-AE34-A03C823D4C6E}"/>
    <cellStyle name="Output 9 5 2" xfId="10166" xr:uid="{9B4483DE-D1CE-4AB2-B500-AE319588771F}"/>
    <cellStyle name="Output 9 6" xfId="7741" xr:uid="{9622E7D8-0B60-4405-BA26-D5C2A97DB090}"/>
    <cellStyle name="Output 9 7" xfId="9175" xr:uid="{FFF5C6EE-D3C8-4995-9C7C-374B440AFB44}"/>
    <cellStyle name="Pojasnjevalno besedilo 2" xfId="133" xr:uid="{C746298B-26A0-4ECB-9147-31C3A569E997}"/>
    <cellStyle name="Pojasnjevalno besedilo 2 2" xfId="460" xr:uid="{EA999B7B-9ECE-4B5F-92A5-D92750F207C0}"/>
    <cellStyle name="Poudarek1 2" xfId="134" xr:uid="{60F3FAB8-B942-498E-8330-0EB72B40389F}"/>
    <cellStyle name="Poudarek1 2 2" xfId="461" xr:uid="{1014470B-7B08-4686-A538-C9048A9BCE89}"/>
    <cellStyle name="Poudarek2 2" xfId="135" xr:uid="{92E4F7CA-0A7F-4172-AF6E-9A15357FB29C}"/>
    <cellStyle name="Poudarek2 2 2" xfId="462" xr:uid="{C708514C-8BB4-41F3-B218-FCC2D9BC0959}"/>
    <cellStyle name="Poudarek3 2" xfId="136" xr:uid="{246B3EA4-1E52-43B0-B479-19C88FFFCDF1}"/>
    <cellStyle name="Poudarek3 2 2" xfId="463" xr:uid="{3FAE2A1D-DE03-4B46-AB6D-1005AEA1657E}"/>
    <cellStyle name="Poudarek4 2" xfId="137" xr:uid="{7AA6AF40-994A-4FA2-9453-3701408032D9}"/>
    <cellStyle name="Poudarek4 2 2" xfId="464" xr:uid="{7C5E5979-6946-4865-B947-7E92CE95CCD3}"/>
    <cellStyle name="Poudarek5 2" xfId="138" xr:uid="{4E492CB6-DB4E-4D16-9163-832272438C35}"/>
    <cellStyle name="Poudarek5 2 2" xfId="465" xr:uid="{9E2980C0-D2BD-4D3D-AA04-AB52874B116D}"/>
    <cellStyle name="Poudarek6 2" xfId="139" xr:uid="{C0EF7429-8442-4E42-9A1E-6C8A6E9A17A9}"/>
    <cellStyle name="Poudarek6 2 2" xfId="466" xr:uid="{DA6F79A6-EC2F-411A-BF18-B71FB1A005CC}"/>
    <cellStyle name="Povezana celica 2" xfId="140" xr:uid="{2AF5AC85-189A-4ECE-86D3-2A46A6D9A910}"/>
    <cellStyle name="Povezana celica 2 2" xfId="467" xr:uid="{49E1B463-DA92-4FA9-BC86-FD775016B83C}"/>
    <cellStyle name="Preveri celico 2" xfId="141" xr:uid="{DA3E7CE7-1786-4C17-AC12-89E425D32312}"/>
    <cellStyle name="Preveri celico 2 2" xfId="468" xr:uid="{305EC636-5348-4926-9EF2-004FB833BC6E}"/>
    <cellStyle name="Računanje 2" xfId="142" xr:uid="{E291D813-EE93-4D96-ACFE-F3C58A1EA8CC}"/>
    <cellStyle name="Računanje 2 2" xfId="270" xr:uid="{26B25688-9A42-4FDA-86D6-04E8D11F2305}"/>
    <cellStyle name="Računanje 2 2 10" xfId="2312" xr:uid="{95785417-B100-4E55-A01B-839934392380}"/>
    <cellStyle name="Računanje 2 2 10 2" xfId="5211" xr:uid="{653F01D7-3FB0-4EEA-8855-9442C4768C17}"/>
    <cellStyle name="Računanje 2 2 10 2 2" xfId="17484" xr:uid="{17EDFCC6-FBE9-443B-8A79-030CCA2C8A0D}"/>
    <cellStyle name="Računanje 2 2 10 2 2 2" xfId="29022" xr:uid="{992A97F7-FB3E-4B28-95F3-6A9AEDBF3485}"/>
    <cellStyle name="Računanje 2 2 10 2 3" xfId="25959" xr:uid="{2088D17F-FDE4-479C-BD02-EEA99019465D}"/>
    <cellStyle name="Računanje 2 2 10 2 4" xfId="14623" xr:uid="{956C551B-38EB-49FD-A461-98FC7041BD02}"/>
    <cellStyle name="Računanje 2 2 10 3" xfId="6721" xr:uid="{4932F45D-F514-46E1-B76E-3B1C9551AE75}"/>
    <cellStyle name="Računanje 2 2 10 3 2" xfId="27462" xr:uid="{86D65069-E76A-4B87-9FDF-7A164AF5053D}"/>
    <cellStyle name="Računanje 2 2 10 3 3" xfId="16000" xr:uid="{DE176AD6-FEE1-478F-BC1C-93FD97589E92}"/>
    <cellStyle name="Računanje 2 2 10 4" xfId="8903" xr:uid="{A093D2E1-5202-4967-ABCC-3235D4604405}"/>
    <cellStyle name="Računanje 2 2 10 4 2" xfId="23061" xr:uid="{A96ECC2E-EBD4-4579-A4BA-72BF9538BF91}"/>
    <cellStyle name="Računanje 2 2 10 5" xfId="11986" xr:uid="{21D191B5-ED29-4DC6-BA60-00A934CDDD12}"/>
    <cellStyle name="Računanje 2 2 11" xfId="2813" xr:uid="{38D42F15-56DE-475E-B290-4BEF872802CF}"/>
    <cellStyle name="Računanje 2 2 11 2" xfId="5712" xr:uid="{DBE47376-0762-4A67-BA14-5F807C867794}"/>
    <cellStyle name="Računanje 2 2 11 2 2" xfId="17985" xr:uid="{5BEE2515-8324-4ED4-B509-C53D3BFD3BDF}"/>
    <cellStyle name="Računanje 2 2 11 2 2 2" xfId="29523" xr:uid="{B04B1F97-5156-4E41-8C29-A976AD6FFA24}"/>
    <cellStyle name="Računanje 2 2 11 2 3" xfId="26460" xr:uid="{EA1AAA0C-C443-4229-94F4-BFB1EA801C39}"/>
    <cellStyle name="Računanje 2 2 11 2 4" xfId="15068" xr:uid="{615D8D97-7FB0-45F8-93FB-52D1FE747E8A}"/>
    <cellStyle name="Računanje 2 2 11 3" xfId="8020" xr:uid="{3E74A59A-ECB2-4250-9FE3-9C3EC506A513}"/>
    <cellStyle name="Računanje 2 2 11 3 2" xfId="27963" xr:uid="{4D6E350A-DCDA-4118-A7F4-2D3F8C067733}"/>
    <cellStyle name="Računanje 2 2 11 3 3" xfId="16445" xr:uid="{3D53A6D4-5737-4D33-9AB9-E44A5D71C890}"/>
    <cellStyle name="Računanje 2 2 11 4" xfId="9454" xr:uid="{BBCBD16B-C181-4073-A8B3-30895B63F433}"/>
    <cellStyle name="Računanje 2 2 11 4 2" xfId="23562" xr:uid="{FC7B4F96-7D1D-4ECB-A58B-A2F6802277A8}"/>
    <cellStyle name="Računanje 2 2 11 5" xfId="12346" xr:uid="{E30EBAF3-F59E-41DD-9F3B-A8479F4576FF}"/>
    <cellStyle name="Računanje 2 2 12" xfId="3378" xr:uid="{5AC578CA-E625-4A64-8359-1CADFB7AF8A4}"/>
    <cellStyle name="Računanje 2 2 12 2" xfId="16908" xr:uid="{70C965B6-46B8-4873-BDA0-501909DAED44}"/>
    <cellStyle name="Računanje 2 2 12 2 2" xfId="28440" xr:uid="{4B64DA37-5AA5-4771-AB73-EE45CBF06792}"/>
    <cellStyle name="Računanje 2 2 12 3" xfId="24126" xr:uid="{7EDF7E4D-EA58-4E77-AE81-3F870CBF7767}"/>
    <cellStyle name="Računanje 2 2 12 4" xfId="12846" xr:uid="{B4B33595-170C-43B4-B02D-239163D191AD}"/>
    <cellStyle name="Računanje 2 2 13" xfId="6293" xr:uid="{49DB79BB-5491-40F0-A375-52C02E5EE685}"/>
    <cellStyle name="Računanje 2 2 13 2" xfId="21228" xr:uid="{9FED2E68-1F87-4639-A453-4D262B542248}"/>
    <cellStyle name="Računanje 2 2 14" xfId="6212" xr:uid="{92D20754-6F73-4F37-AED9-94BBFE323B78}"/>
    <cellStyle name="Računanje 2 2 2" xfId="667" xr:uid="{C0A47F93-BCC9-4BE4-81E3-4F09EB5C1725}"/>
    <cellStyle name="Računanje 2 2 2 10" xfId="6501" xr:uid="{7DE90DE3-08EB-4E4E-BAE6-94CBE505BA3C}"/>
    <cellStyle name="Računanje 2 2 2 10 2" xfId="21420" xr:uid="{125B834C-3E57-45CC-88F8-9CA871B76600}"/>
    <cellStyle name="Računanje 2 2 2 11" xfId="8850" xr:uid="{2CFC4A2A-5A11-431D-BD06-B2D1CECA02D8}"/>
    <cellStyle name="Računanje 2 2 2 12" xfId="10547" xr:uid="{6F1563B2-A32B-4B29-85B6-82A74C2ECD82}"/>
    <cellStyle name="Računanje 2 2 2 2" xfId="1670" xr:uid="{0DE74740-A193-4C48-952C-AF5E1139F82E}"/>
    <cellStyle name="Računanje 2 2 2 2 10" xfId="9103" xr:uid="{317CBBC7-2B4D-4DC8-BB52-7D1304EDAD2B}"/>
    <cellStyle name="Računanje 2 2 2 2 10 2" xfId="22423" xr:uid="{73AC9CA2-C4B5-4ED4-994D-A33BE9B72BD8}"/>
    <cellStyle name="Računanje 2 2 2 2 11" xfId="11425" xr:uid="{523849FD-B636-4A19-9693-5E6043AE8B1D}"/>
    <cellStyle name="Računanje 2 2 2 2 2" xfId="2229" xr:uid="{6A9830DD-EF03-4DD3-9EE2-7782369F93E6}"/>
    <cellStyle name="Računanje 2 2 2 2 2 2" xfId="5128" xr:uid="{9E05E918-F1C0-465C-901A-09105274B1E5}"/>
    <cellStyle name="Računanje 2 2 2 2 2 2 2" xfId="17401" xr:uid="{33659DA2-0B51-45CB-8A17-FECFF519A807}"/>
    <cellStyle name="Računanje 2 2 2 2 2 2 2 2" xfId="28939" xr:uid="{586B2B75-2D85-4112-8E0A-2E59FA19C37A}"/>
    <cellStyle name="Računanje 2 2 2 2 2 2 3" xfId="25876" xr:uid="{87A53B89-6E5B-41F2-A8D8-BF09252E09D6}"/>
    <cellStyle name="Računanje 2 2 2 2 2 2 4" xfId="14545" xr:uid="{F21AC6A7-9AAE-48B0-9745-8EC8B89569C1}"/>
    <cellStyle name="Računanje 2 2 2 2 2 3" xfId="8263" xr:uid="{A1B15716-FDC4-4280-8E72-343E1AC9B541}"/>
    <cellStyle name="Računanje 2 2 2 2 2 3 2" xfId="27379" xr:uid="{5397A15F-7683-4FC7-A965-F7F6B2A7500A}"/>
    <cellStyle name="Računanje 2 2 2 2 2 3 3" xfId="15922" xr:uid="{FC212A57-F925-48AC-AEC3-BABB7E08320C}"/>
    <cellStyle name="Računanje 2 2 2 2 2 4" xfId="9697" xr:uid="{F4E1B47C-A1A5-4E7C-95F8-1D1FC9DEBF32}"/>
    <cellStyle name="Računanje 2 2 2 2 2 4 2" xfId="22978" xr:uid="{6E5A66EA-A3DC-42B2-8199-0E68D8B35E11}"/>
    <cellStyle name="Računanje 2 2 2 2 2 5" xfId="11923" xr:uid="{AFB552AB-35A4-4376-8582-8F9577F913EC}"/>
    <cellStyle name="Računanje 2 2 2 2 3" xfId="1076" xr:uid="{70287291-124F-41FE-8DA3-039C57E6208B}"/>
    <cellStyle name="Računanje 2 2 2 2 3 2" xfId="3979" xr:uid="{6EC697E8-5C9F-42E6-8847-D6E35483BECC}"/>
    <cellStyle name="Računanje 2 2 2 2 3 2 2" xfId="17089" xr:uid="{F1580D62-1AFB-4D22-9C0F-F985301B25A3}"/>
    <cellStyle name="Računanje 2 2 2 2 3 2 2 2" xfId="28627" xr:uid="{A65843BC-3089-4D16-BF72-F219279ED3EB}"/>
    <cellStyle name="Računanje 2 2 2 2 3 2 3" xfId="24727" xr:uid="{FCF16A37-3967-40E6-8BA3-148E3F29A7C9}"/>
    <cellStyle name="Računanje 2 2 2 2 3 2 4" xfId="13412" xr:uid="{101FF2FC-0524-4C09-93EA-739300233224}"/>
    <cellStyle name="Računanje 2 2 2 2 3 3" xfId="8723" xr:uid="{EE1A1202-916F-4AD4-B78E-763F9F2D772F}"/>
    <cellStyle name="Računanje 2 2 2 2 3 3 2" xfId="27067" xr:uid="{B50A16D9-F5D7-4920-BBF6-C753351C3499}"/>
    <cellStyle name="Računanje 2 2 2 2 3 3 3" xfId="15626" xr:uid="{84CBF8E9-9680-4336-8FD4-FBCAC80BD8CF}"/>
    <cellStyle name="Računanje 2 2 2 2 3 4" xfId="10157" xr:uid="{80459C73-F5D8-476F-AE36-925F77580D82}"/>
    <cellStyle name="Računanje 2 2 2 2 3 4 2" xfId="21829" xr:uid="{E8455F30-D1CE-476B-B1F8-46A95A307D10}"/>
    <cellStyle name="Računanje 2 2 2 2 3 5" xfId="10902" xr:uid="{F4B808EB-5E17-42D8-8867-76B699269F52}"/>
    <cellStyle name="Računanje 2 2 2 2 4" xfId="2544" xr:uid="{BF41A639-8BDE-419A-A379-DA1F06FEBD37}"/>
    <cellStyle name="Računanje 2 2 2 2 4 2" xfId="5443" xr:uid="{2AB35F24-BF30-4B8F-8D96-2BE7E44FB648}"/>
    <cellStyle name="Računanje 2 2 2 2 4 2 2" xfId="17716" xr:uid="{EF742876-3AB4-4B8B-9473-8135FECF4D4A}"/>
    <cellStyle name="Računanje 2 2 2 2 4 2 2 2" xfId="29254" xr:uid="{8C0FED0A-E9BF-492B-829F-AE834764A050}"/>
    <cellStyle name="Računanje 2 2 2 2 4 2 3" xfId="26191" xr:uid="{25233DC7-B0CF-499A-8AF7-BAD59A63F87D}"/>
    <cellStyle name="Računanje 2 2 2 2 4 2 4" xfId="14831" xr:uid="{60A5D2FE-2CD5-46A2-8AE3-8996924CE89A}"/>
    <cellStyle name="Računanje 2 2 2 2 4 3" xfId="16208" xr:uid="{B04DED48-D7EF-48D0-9852-D8CB70E1F7FF}"/>
    <cellStyle name="Računanje 2 2 2 2 4 3 2" xfId="27694" xr:uid="{91C4D86A-7029-41B5-9816-6A0E25728931}"/>
    <cellStyle name="Računanje 2 2 2 2 4 4" xfId="23293" xr:uid="{BE3F04E6-C784-4AA5-B192-7563C865581B}"/>
    <cellStyle name="Računanje 2 2 2 2 4 5" xfId="12163" xr:uid="{A05F8647-AFC4-4640-863D-4CB46EF56502}"/>
    <cellStyle name="Računanje 2 2 2 2 5" xfId="2244" xr:uid="{A24BEFCD-7AB7-42EF-8E30-2FBA72A9C98A}"/>
    <cellStyle name="Računanje 2 2 2 2 5 2" xfId="5143" xr:uid="{1F43E976-1D26-4FDB-BE1C-1176F706AFD0}"/>
    <cellStyle name="Računanje 2 2 2 2 5 2 2" xfId="17416" xr:uid="{05701F35-F748-4F54-BAC9-C219188168E6}"/>
    <cellStyle name="Računanje 2 2 2 2 5 2 2 2" xfId="28954" xr:uid="{8176B5EF-F8E4-42BF-805C-3CCAF2FC2D46}"/>
    <cellStyle name="Računanje 2 2 2 2 5 2 3" xfId="25891" xr:uid="{1D429B0A-0AF0-4CC7-8296-D61B77D8C7C0}"/>
    <cellStyle name="Računanje 2 2 2 2 5 2 4" xfId="14559" xr:uid="{B857E4EB-3BF8-4F4D-87EF-8B092EBE3209}"/>
    <cellStyle name="Računanje 2 2 2 2 5 3" xfId="15936" xr:uid="{5724BA1B-180B-49BE-B7BC-0CA156CC1E70}"/>
    <cellStyle name="Računanje 2 2 2 2 5 3 2" xfId="27394" xr:uid="{488B3B5F-D1C6-4205-AC39-4EEAC50D47D3}"/>
    <cellStyle name="Računanje 2 2 2 2 5 4" xfId="22993" xr:uid="{B4EF06AD-E384-4145-9429-B644113BF27D}"/>
    <cellStyle name="Računanje 2 2 2 2 5 5" xfId="11936" xr:uid="{05EDBB65-95E7-4CAA-9B1A-1567082C37AD}"/>
    <cellStyle name="Računanje 2 2 2 2 6" xfId="2556" xr:uid="{9310740E-4A26-41C4-AF2E-19DFB331E593}"/>
    <cellStyle name="Računanje 2 2 2 2 6 2" xfId="5455" xr:uid="{5E91DB8C-5048-47A3-A037-115B63E329E2}"/>
    <cellStyle name="Računanje 2 2 2 2 6 2 2" xfId="17728" xr:uid="{2297DCE8-C605-433E-B522-1F20340A03AB}"/>
    <cellStyle name="Računanje 2 2 2 2 6 2 2 2" xfId="29266" xr:uid="{2366A2DF-1CC8-4319-8339-5189A4314153}"/>
    <cellStyle name="Računanje 2 2 2 2 6 2 3" xfId="26203" xr:uid="{1AC1283D-347F-4A26-AEDD-9B9E2621418A}"/>
    <cellStyle name="Računanje 2 2 2 2 6 2 4" xfId="14842" xr:uid="{47605EA1-605F-4E15-9790-0F4AA8A91F4A}"/>
    <cellStyle name="Računanje 2 2 2 2 6 3" xfId="16219" xr:uid="{6D9A6055-F990-4E4D-A0DD-8255CDCB818B}"/>
    <cellStyle name="Računanje 2 2 2 2 6 3 2" xfId="27706" xr:uid="{D27035E5-B9AF-4C2F-855B-D166A5B49C8D}"/>
    <cellStyle name="Računanje 2 2 2 2 6 4" xfId="23305" xr:uid="{075CFA71-6510-4EEF-88BC-1195189FD55F}"/>
    <cellStyle name="Računanje 2 2 2 2 6 5" xfId="12173" xr:uid="{2F3D300E-36F3-446C-B172-CE13558BC085}"/>
    <cellStyle name="Računanje 2 2 2 2 7" xfId="3140" xr:uid="{C55DF7ED-1216-4145-A6ED-3CAB3EDAF004}"/>
    <cellStyle name="Računanje 2 2 2 2 7 2" xfId="6039" xr:uid="{7E028F49-2ED6-4AE0-A0B5-7D9431794044}"/>
    <cellStyle name="Računanje 2 2 2 2 7 2 2" xfId="18312" xr:uid="{AB3EBE3F-85AF-436E-9F71-078C8330A75D}"/>
    <cellStyle name="Računanje 2 2 2 2 7 2 2 2" xfId="29850" xr:uid="{F5D16EEA-E9A3-4DDB-B5A7-2863D9853DEE}"/>
    <cellStyle name="Računanje 2 2 2 2 7 2 3" xfId="26787" xr:uid="{F55DD5B3-9CBB-4249-BE5A-629FB9FD599A}"/>
    <cellStyle name="Računanje 2 2 2 2 7 2 4" xfId="15381" xr:uid="{7CDD8024-4E7F-4127-9A5D-674BE4D651B9}"/>
    <cellStyle name="Računanje 2 2 2 2 7 3" xfId="16758" xr:uid="{185EFCB2-F35B-4F47-AF0C-EB1D0814C941}"/>
    <cellStyle name="Računanje 2 2 2 2 7 3 2" xfId="28290" xr:uid="{2CDA5DBA-75C6-4D75-9637-16BB01193224}"/>
    <cellStyle name="Računanje 2 2 2 2 7 4" xfId="23889" xr:uid="{966A71E0-C9E3-4074-98CE-60F8D5E9A2D0}"/>
    <cellStyle name="Računanje 2 2 2 2 7 5" xfId="12609" xr:uid="{A5CAE71C-FBB6-44C6-8DFB-527830FFD6EF}"/>
    <cellStyle name="Računanje 2 2 2 2 8" xfId="4573" xr:uid="{ACE1654C-3804-45BB-A5EF-4357182B8D92}"/>
    <cellStyle name="Računanje 2 2 2 2 8 2" xfId="17262" xr:uid="{9E9D27BB-B0E0-4112-A39D-2BB3E09484BC}"/>
    <cellStyle name="Računanje 2 2 2 2 8 2 2" xfId="28800" xr:uid="{AD542690-0CE1-43D7-95A9-BA1D3B9196C0}"/>
    <cellStyle name="Računanje 2 2 2 2 8 3" xfId="25321" xr:uid="{5F4DF4FB-EC9F-4ABE-B039-375B5F4C0DAB}"/>
    <cellStyle name="Računanje 2 2 2 2 8 4" xfId="13995" xr:uid="{DAC5B3B1-F82C-4A25-82EC-135165442502}"/>
    <cellStyle name="Računanje 2 2 2 2 9" xfId="7422" xr:uid="{D6A1DE56-3CB5-455A-B682-C1CEEA4BB5F0}"/>
    <cellStyle name="Računanje 2 2 2 2 9 2" xfId="27240" xr:uid="{AC9FF720-702F-4C9D-94D6-0A2BAF2D8312}"/>
    <cellStyle name="Računanje 2 2 2 2 9 3" xfId="15788" xr:uid="{755EF4D5-8E9F-4975-A37C-C77552539472}"/>
    <cellStyle name="Računanje 2 2 2 3" xfId="2138" xr:uid="{9C5A6E8E-3F73-4310-9346-4202EA0A6FDD}"/>
    <cellStyle name="Računanje 2 2 2 3 10" xfId="9265" xr:uid="{30C09699-253A-43C8-8F1A-70B67A3537EF}"/>
    <cellStyle name="Računanje 2 2 2 3 10 2" xfId="22887" xr:uid="{A5AFCEF3-DD89-4A57-9BF1-2A1DD0D4866C}"/>
    <cellStyle name="Računanje 2 2 2 3 11" xfId="11867" xr:uid="{529B7D50-8495-4F4A-AFFA-7853C7B502EA}"/>
    <cellStyle name="Računanje 2 2 2 3 2" xfId="2742" xr:uid="{B325DDCD-335F-4C17-A1C8-B81DCFEC2952}"/>
    <cellStyle name="Računanje 2 2 2 3 2 2" xfId="5641" xr:uid="{A8CBCA01-7DCD-4BDF-A062-C728809A3B50}"/>
    <cellStyle name="Računanje 2 2 2 3 2 2 2" xfId="17914" xr:uid="{143E279B-23F7-47F4-ABEC-FF86E235D7D4}"/>
    <cellStyle name="Računanje 2 2 2 3 2 2 2 2" xfId="29452" xr:uid="{D22DD82B-2DEF-4636-B99E-D308CC7EB96E}"/>
    <cellStyle name="Računanje 2 2 2 3 2 2 3" xfId="26389" xr:uid="{1E4ACBD8-2219-4F63-ADF4-4FB0C7DA1291}"/>
    <cellStyle name="Računanje 2 2 2 3 2 2 4" xfId="15005" xr:uid="{45A857DE-978A-4DF2-BFBD-C625A60C7F7C}"/>
    <cellStyle name="Računanje 2 2 2 3 2 3" xfId="8482" xr:uid="{788F80E5-91B6-45F3-818C-F2DADC1CB7A4}"/>
    <cellStyle name="Računanje 2 2 2 3 2 3 2" xfId="27892" xr:uid="{AAAB6BB4-BD01-4C62-ADD5-D9A1D4E839C5}"/>
    <cellStyle name="Računanje 2 2 2 3 2 3 3" xfId="16382" xr:uid="{77D442A4-C61A-46B7-AFC8-4294EC4B1677}"/>
    <cellStyle name="Računanje 2 2 2 3 2 4" xfId="9916" xr:uid="{28EE91C9-D54B-47B1-82F8-3B787A1F9636}"/>
    <cellStyle name="Računanje 2 2 2 3 2 4 2" xfId="23491" xr:uid="{E3A5051F-8C6F-4C10-B13F-722707949D85}"/>
    <cellStyle name="Računanje 2 2 2 3 2 5" xfId="12297" xr:uid="{AB7528B1-7CF0-479C-ABF4-5A8C576A79E7}"/>
    <cellStyle name="Računanje 2 2 2 3 3" xfId="2852" xr:uid="{4324ABD7-C60F-48C2-8682-28A74C143268}"/>
    <cellStyle name="Računanje 2 2 2 3 3 2" xfId="5751" xr:uid="{51376668-93CD-475E-969C-CE2CB4999E9A}"/>
    <cellStyle name="Računanje 2 2 2 3 3 2 2" xfId="18024" xr:uid="{9C1347F6-830C-49EB-9341-D6CF936BD030}"/>
    <cellStyle name="Računanje 2 2 2 3 3 2 2 2" xfId="29562" xr:uid="{9B893292-0478-4B9A-B33B-2C870BB5450C}"/>
    <cellStyle name="Računanje 2 2 2 3 3 2 3" xfId="26499" xr:uid="{6ADB7F64-BE6E-4CC5-AE55-1556DB9D4237}"/>
    <cellStyle name="Računanje 2 2 2 3 3 2 4" xfId="15102" xr:uid="{7C58BA25-4C2F-4B1D-A056-8F6E7BAF16D8}"/>
    <cellStyle name="Računanje 2 2 2 3 3 3" xfId="6827" xr:uid="{E137677A-5F5A-48B2-9D3E-01B48C78BFE8}"/>
    <cellStyle name="Računanje 2 2 2 3 3 3 2" xfId="28002" xr:uid="{DEC7DF29-4C2B-4CD3-91CE-C0F939FAC50A}"/>
    <cellStyle name="Računanje 2 2 2 3 3 3 3" xfId="16479" xr:uid="{397C95A6-0EDE-4BA8-BE9A-B80A9C5AEB3A}"/>
    <cellStyle name="Računanje 2 2 2 3 3 4" xfId="8929" xr:uid="{832E4FE3-63AB-4B61-A48C-AD8976A8CEAA}"/>
    <cellStyle name="Računanje 2 2 2 3 3 4 2" xfId="23601" xr:uid="{6267EEAC-2CA3-4E5C-83DD-AACA78D065F8}"/>
    <cellStyle name="Računanje 2 2 2 3 3 5" xfId="12370" xr:uid="{6383610B-5EBE-4865-BED6-08CCE070F4ED}"/>
    <cellStyle name="Računanje 2 2 2 3 4" xfId="2956" xr:uid="{AA840C95-3AEC-4F6B-8F32-A40D682FB749}"/>
    <cellStyle name="Računanje 2 2 2 3 4 2" xfId="5855" xr:uid="{47DEEDC6-9D12-4125-AAF2-38A573F6D54F}"/>
    <cellStyle name="Računanje 2 2 2 3 4 2 2" xfId="18128" xr:uid="{29C51350-F72B-4E49-9084-D4768561562B}"/>
    <cellStyle name="Računanje 2 2 2 3 4 2 2 2" xfId="29666" xr:uid="{900565A1-8540-4D91-88E4-AD4BDC40A26A}"/>
    <cellStyle name="Računanje 2 2 2 3 4 2 3" xfId="26603" xr:uid="{44B76C89-6ED1-43FB-A652-2DE144CF83CD}"/>
    <cellStyle name="Računanje 2 2 2 3 4 2 4" xfId="15197" xr:uid="{2E070B3A-85AC-4ECB-BDC0-A60654D25F92}"/>
    <cellStyle name="Računanje 2 2 2 3 4 3" xfId="16574" xr:uid="{A437EFA5-5AE1-4B3B-968B-6CAE2A3ADEAE}"/>
    <cellStyle name="Računanje 2 2 2 3 4 3 2" xfId="28106" xr:uid="{42F02810-38B5-43E9-9FB6-4BC91059515C}"/>
    <cellStyle name="Računanje 2 2 2 3 4 4" xfId="23705" xr:uid="{66AF5B7F-1F5F-4670-BEC0-717C3E29D37F}"/>
    <cellStyle name="Računanje 2 2 2 3 4 5" xfId="12448" xr:uid="{3F5239FD-A9B9-4121-9820-35A42BDDF6AB}"/>
    <cellStyle name="Računanje 2 2 2 3 5" xfId="3079" xr:uid="{C6046233-DC7E-4A2B-AAEC-B0B87BA9ACAB}"/>
    <cellStyle name="Računanje 2 2 2 3 5 2" xfId="5978" xr:uid="{07DC5078-E1A9-42CE-9C28-936A6ED3B199}"/>
    <cellStyle name="Računanje 2 2 2 3 5 2 2" xfId="18251" xr:uid="{DB967D4F-0AC6-4EAD-B55C-E582FD93C534}"/>
    <cellStyle name="Računanje 2 2 2 3 5 2 2 2" xfId="29789" xr:uid="{6852B574-EF4F-40F3-8419-FCDA9FCB03EF}"/>
    <cellStyle name="Računanje 2 2 2 3 5 2 3" xfId="26726" xr:uid="{B0B970FB-A591-496A-8E15-516FADDA993B}"/>
    <cellStyle name="Računanje 2 2 2 3 5 2 4" xfId="15320" xr:uid="{865697EA-FD38-4217-854A-E98F51FE74DF}"/>
    <cellStyle name="Računanje 2 2 2 3 5 3" xfId="16697" xr:uid="{F9C8C9A5-CE7E-403D-AB65-68EEC715D191}"/>
    <cellStyle name="Računanje 2 2 2 3 5 3 2" xfId="28229" xr:uid="{25716357-337D-4EE5-82A5-D87632EE8202}"/>
    <cellStyle name="Računanje 2 2 2 3 5 4" xfId="23828" xr:uid="{10144F51-C484-41AC-A7CC-1B946C9B7DAF}"/>
    <cellStyle name="Računanje 2 2 2 3 5 5" xfId="12553" xr:uid="{682D4895-E50C-4A56-9ED7-B38DAB98B83F}"/>
    <cellStyle name="Računanje 2 2 2 3 6" xfId="2814" xr:uid="{9B97FFB8-6700-476C-AA5A-C8009AA0B1DD}"/>
    <cellStyle name="Računanje 2 2 2 3 6 2" xfId="5713" xr:uid="{10372BCF-C464-4BEB-A29C-35073589E116}"/>
    <cellStyle name="Računanje 2 2 2 3 6 2 2" xfId="17986" xr:uid="{2693DB43-4E79-4709-926C-A752E4F79FAE}"/>
    <cellStyle name="Računanje 2 2 2 3 6 2 2 2" xfId="29524" xr:uid="{F3CB8CDC-B646-43FF-AC12-9D4864C0B756}"/>
    <cellStyle name="Računanje 2 2 2 3 6 2 3" xfId="26461" xr:uid="{F69109A1-754E-4A66-9534-06A3FEF66D3A}"/>
    <cellStyle name="Računanje 2 2 2 3 6 2 4" xfId="15069" xr:uid="{6CCCAF91-B00C-4EB1-91F6-55BF0CA2A507}"/>
    <cellStyle name="Računanje 2 2 2 3 6 3" xfId="16446" xr:uid="{B4CF9CB6-E77F-4AEF-9D7C-F4D6FF7E78B5}"/>
    <cellStyle name="Računanje 2 2 2 3 6 3 2" xfId="27964" xr:uid="{5AECC082-CB73-4EFC-A75C-0DA9407095FF}"/>
    <cellStyle name="Računanje 2 2 2 3 6 4" xfId="23563" xr:uid="{DE16DDBF-36BB-4F3B-AF64-F2D0A0BCFC3F}"/>
    <cellStyle name="Računanje 2 2 2 3 6 5" xfId="12347" xr:uid="{C6B6F9B0-0800-4425-83EE-F188F453805B}"/>
    <cellStyle name="Računanje 2 2 2 3 7" xfId="3228" xr:uid="{7AE7285A-C8CD-426C-8BB3-AACBD69C3C0F}"/>
    <cellStyle name="Računanje 2 2 2 3 7 2" xfId="6127" xr:uid="{11C33C74-C86F-420C-8F00-F05429C56B97}"/>
    <cellStyle name="Računanje 2 2 2 3 7 2 2" xfId="18400" xr:uid="{65B152BD-E0B2-41B8-800B-830D2E585269}"/>
    <cellStyle name="Računanje 2 2 2 3 7 2 2 2" xfId="29938" xr:uid="{B4593E68-837B-441C-AD3A-119D8AAD33F5}"/>
    <cellStyle name="Računanje 2 2 2 3 7 2 3" xfId="26875" xr:uid="{653E840F-0339-4E5F-A5CA-E289B4A4F563}"/>
    <cellStyle name="Računanje 2 2 2 3 7 2 4" xfId="15469" xr:uid="{0CE19DEF-5E93-4005-93EB-B999EECC13E3}"/>
    <cellStyle name="Računanje 2 2 2 3 7 3" xfId="16846" xr:uid="{7BEAC397-B5BF-4B3B-AFC2-FE8990E898D5}"/>
    <cellStyle name="Računanje 2 2 2 3 7 3 2" xfId="28378" xr:uid="{5F294469-F3BF-460E-905B-E161452659C9}"/>
    <cellStyle name="Računanje 2 2 2 3 7 4" xfId="23977" xr:uid="{A78F8C4E-2648-46B8-A9F3-D72DF9AE25F2}"/>
    <cellStyle name="Računanje 2 2 2 3 7 5" xfId="12697" xr:uid="{6C665BAD-D683-4C30-93F3-36BFB158D1D6}"/>
    <cellStyle name="Računanje 2 2 2 3 8" xfId="5037" xr:uid="{4DB68C1A-0B9E-4CCE-8C3B-0656C1FD7132}"/>
    <cellStyle name="Računanje 2 2 2 3 8 2" xfId="17310" xr:uid="{A21ED31B-FB92-4C60-8E63-F4D9C023B878}"/>
    <cellStyle name="Računanje 2 2 2 3 8 2 2" xfId="28848" xr:uid="{92390DDF-3B1B-4BDD-AB63-B9ED540AAEDA}"/>
    <cellStyle name="Računanje 2 2 2 3 8 3" xfId="25785" xr:uid="{C105749C-7040-45A6-87AC-D375EDFC861C}"/>
    <cellStyle name="Računanje 2 2 2 3 8 4" xfId="14459" xr:uid="{BFCDC0F2-F555-4AAD-9CE1-1501E22A3A45}"/>
    <cellStyle name="Računanje 2 2 2 3 9" xfId="7831" xr:uid="{F6D27300-4F37-4848-BAFE-19D81AD448E6}"/>
    <cellStyle name="Računanje 2 2 2 3 9 2" xfId="27288" xr:uid="{D0D9EE04-423E-412C-AF02-A661BACEF4C6}"/>
    <cellStyle name="Računanje 2 2 2 3 9 3" xfId="15836" xr:uid="{008E9FE9-B179-4D0B-931F-1D7B066B65E0}"/>
    <cellStyle name="Računanje 2 2 2 4" xfId="2179" xr:uid="{A96083D5-3288-429B-A481-C0D4FF77CF42}"/>
    <cellStyle name="Računanje 2 2 2 4 10" xfId="9284" xr:uid="{94E2C02E-2C0D-47C5-897C-88B169A0C599}"/>
    <cellStyle name="Računanje 2 2 2 4 10 2" xfId="22928" xr:uid="{626951AA-F0A0-47BD-B88E-86F54218295C}"/>
    <cellStyle name="Računanje 2 2 2 4 11" xfId="11888" xr:uid="{C00A1845-9329-4373-8A70-9F426268B80B}"/>
    <cellStyle name="Računanje 2 2 2 4 2" xfId="2783" xr:uid="{FDB41C69-F0C9-48EA-8BD4-62AB8346CFCD}"/>
    <cellStyle name="Računanje 2 2 2 4 2 2" xfId="5682" xr:uid="{DBBDCAD5-9085-4829-B3A8-A0EB970D3F45}"/>
    <cellStyle name="Računanje 2 2 2 4 2 2 2" xfId="17955" xr:uid="{1163A8F3-2F77-4119-9F93-2F4C8B130712}"/>
    <cellStyle name="Računanje 2 2 2 4 2 2 2 2" xfId="29493" xr:uid="{1D24C93D-718F-48DA-833B-BCEBA136F534}"/>
    <cellStyle name="Računanje 2 2 2 4 2 2 3" xfId="26430" xr:uid="{CD5A6029-7690-449E-AAB3-D2A8E21A591A}"/>
    <cellStyle name="Računanje 2 2 2 4 2 2 4" xfId="15038" xr:uid="{95D887D2-B0C0-42EA-954D-F9B73E1B0272}"/>
    <cellStyle name="Računanje 2 2 2 4 2 3" xfId="8501" xr:uid="{ED2CDA5D-A9CC-4680-9D5E-E1082146C9CD}"/>
    <cellStyle name="Računanje 2 2 2 4 2 3 2" xfId="27933" xr:uid="{87582896-4D4F-4F9F-AF51-CDE4DC0E0433}"/>
    <cellStyle name="Računanje 2 2 2 4 2 3 3" xfId="16415" xr:uid="{923EA3E2-2414-40AC-957B-7C1380FD3A19}"/>
    <cellStyle name="Računanje 2 2 2 4 2 4" xfId="9935" xr:uid="{251B23B5-C85B-4395-8C34-F43919C8C6CD}"/>
    <cellStyle name="Računanje 2 2 2 4 2 4 2" xfId="23532" xr:uid="{05A3A3DE-AF47-4E9B-9EBC-1FFCA34F9A95}"/>
    <cellStyle name="Računanje 2 2 2 4 2 5" xfId="12321" xr:uid="{E7BC613B-8694-4742-8A51-D887D607973D}"/>
    <cellStyle name="Računanje 2 2 2 4 3" xfId="2893" xr:uid="{8031F66E-D473-4067-B81C-C51974DDDAC3}"/>
    <cellStyle name="Računanje 2 2 2 4 3 2" xfId="5792" xr:uid="{5565CDF9-BBA1-4687-88DE-BEAF918B3BD7}"/>
    <cellStyle name="Računanje 2 2 2 4 3 2 2" xfId="18065" xr:uid="{9126DB1E-EAD5-498F-9A1B-5D48EC997FB1}"/>
    <cellStyle name="Računanje 2 2 2 4 3 2 2 2" xfId="29603" xr:uid="{09418E8B-8F8C-4B53-9DFF-5999EB2EC871}"/>
    <cellStyle name="Računanje 2 2 2 4 3 2 3" xfId="26540" xr:uid="{BC3D2C3D-E4CF-46B9-8B7E-019261E8816A}"/>
    <cellStyle name="Računanje 2 2 2 4 3 2 4" xfId="15135" xr:uid="{6B37F18E-C282-44CC-B086-2860ED3BCA18}"/>
    <cellStyle name="Računanje 2 2 2 4 3 3" xfId="8719" xr:uid="{B1CB8D1D-2475-4DB5-A195-9C9AD132FE67}"/>
    <cellStyle name="Računanje 2 2 2 4 3 3 2" xfId="28043" xr:uid="{A5C8271C-4073-4A09-AD52-42F4C897B4B3}"/>
    <cellStyle name="Računanje 2 2 2 4 3 3 3" xfId="16512" xr:uid="{CD645C19-C9B6-4820-8EE4-6E22A7B16D74}"/>
    <cellStyle name="Računanje 2 2 2 4 3 4" xfId="10153" xr:uid="{3B9C4B38-79DC-48A7-956B-EFC1BD0B9D82}"/>
    <cellStyle name="Računanje 2 2 2 4 3 4 2" xfId="23642" xr:uid="{F5DE1D03-E2BC-4670-88FB-0F6F50A6BA7F}"/>
    <cellStyle name="Računanje 2 2 2 4 3 5" xfId="12394" xr:uid="{9C3D4D90-71FB-4C5C-85E7-05B1C4D2DA11}"/>
    <cellStyle name="Računanje 2 2 2 4 4" xfId="2997" xr:uid="{C0F3BC9D-C555-4C4A-B0D8-C7683E10D096}"/>
    <cellStyle name="Računanje 2 2 2 4 4 2" xfId="5896" xr:uid="{81990953-E6D1-47E4-BBF8-6EACB444BFBA}"/>
    <cellStyle name="Računanje 2 2 2 4 4 2 2" xfId="18169" xr:uid="{D28ECABE-C0DE-4AE1-A658-4C2ECEF8843F}"/>
    <cellStyle name="Računanje 2 2 2 4 4 2 2 2" xfId="29707" xr:uid="{45A7BB9B-8021-4724-A04F-E18A21DE4319}"/>
    <cellStyle name="Računanje 2 2 2 4 4 2 3" xfId="26644" xr:uid="{9DE0AE39-A8D2-4B7F-A6A7-C43DED62CA08}"/>
    <cellStyle name="Računanje 2 2 2 4 4 2 4" xfId="15238" xr:uid="{96A6F44A-33F5-4056-9A2E-72EBA440B3A6}"/>
    <cellStyle name="Računanje 2 2 2 4 4 3" xfId="16615" xr:uid="{34D1BBA8-A328-45D4-9E10-2942871001D1}"/>
    <cellStyle name="Računanje 2 2 2 4 4 3 2" xfId="28147" xr:uid="{2939D8CF-2F3A-42F1-9398-53990CA534F3}"/>
    <cellStyle name="Računanje 2 2 2 4 4 4" xfId="23746" xr:uid="{DF829BFD-8FD1-4725-AF21-2354289F34C6}"/>
    <cellStyle name="Računanje 2 2 2 4 4 5" xfId="12481" xr:uid="{282AB61C-AA1A-4D37-8AAB-60238EF0E432}"/>
    <cellStyle name="Računanje 2 2 2 4 5" xfId="3120" xr:uid="{59E43585-5353-408D-AE55-54C8CDCFE4DD}"/>
    <cellStyle name="Računanje 2 2 2 4 5 2" xfId="6019" xr:uid="{C6C4FF92-48F6-4B0C-8EB6-5D93A2200E36}"/>
    <cellStyle name="Računanje 2 2 2 4 5 2 2" xfId="18292" xr:uid="{54621E69-26A1-4D18-B0F6-ECAD4D450644}"/>
    <cellStyle name="Računanje 2 2 2 4 5 2 2 2" xfId="29830" xr:uid="{E1401B03-2A99-4D54-BD5C-48D9851E5BA4}"/>
    <cellStyle name="Računanje 2 2 2 4 5 2 3" xfId="26767" xr:uid="{55115BEE-13DA-46ED-8739-946390A543AD}"/>
    <cellStyle name="Računanje 2 2 2 4 5 2 4" xfId="15361" xr:uid="{66AD1AA8-4BC7-48B4-90CA-69D4E91BF4B5}"/>
    <cellStyle name="Računanje 2 2 2 4 5 3" xfId="16738" xr:uid="{14976D0E-E61B-4F4E-8C5A-B01B5011D9F6}"/>
    <cellStyle name="Računanje 2 2 2 4 5 3 2" xfId="28270" xr:uid="{6DE582C2-31D4-4CBF-9467-B1B683F6B3F7}"/>
    <cellStyle name="Računanje 2 2 2 4 5 4" xfId="23869" xr:uid="{2048EDE6-F47C-48B8-9C47-1B2BEEF280C4}"/>
    <cellStyle name="Računanje 2 2 2 4 5 5" xfId="12589" xr:uid="{B145B6ED-4ECB-410F-8005-F3E4CF7B4629}"/>
    <cellStyle name="Računanje 2 2 2 4 6" xfId="3192" xr:uid="{3A9214D7-7160-440C-98C3-CE0FA6A0A35D}"/>
    <cellStyle name="Računanje 2 2 2 4 6 2" xfId="6091" xr:uid="{22EF7C8B-D287-4F94-8F47-66241CA6E6DF}"/>
    <cellStyle name="Računanje 2 2 2 4 6 2 2" xfId="18364" xr:uid="{BA9A9943-4C44-40D6-85A8-D475A50F2D3F}"/>
    <cellStyle name="Računanje 2 2 2 4 6 2 2 2" xfId="29902" xr:uid="{B5588F36-58BB-49F0-8115-82CD5427C335}"/>
    <cellStyle name="Računanje 2 2 2 4 6 2 3" xfId="26839" xr:uid="{C22214F3-1386-40E2-9229-5F1F9E68F3B8}"/>
    <cellStyle name="Računanje 2 2 2 4 6 2 4" xfId="15433" xr:uid="{E7C5924B-AA8A-4DB8-A24C-F2F1A94BAE24}"/>
    <cellStyle name="Računanje 2 2 2 4 6 3" xfId="16810" xr:uid="{D413EB96-6F5C-4CB2-81D1-F3E11DA760A6}"/>
    <cellStyle name="Računanje 2 2 2 4 6 3 2" xfId="28342" xr:uid="{BCC791A1-1B30-4151-8A1A-9D6B6C422699}"/>
    <cellStyle name="Računanje 2 2 2 4 6 4" xfId="23941" xr:uid="{88F59E8C-6AB3-4156-8D8B-812F72A494D3}"/>
    <cellStyle name="Računanje 2 2 2 4 6 5" xfId="12661" xr:uid="{4BFAA48D-C43D-4675-BC51-001BA820F532}"/>
    <cellStyle name="Računanje 2 2 2 4 7" xfId="3269" xr:uid="{F76AB5E4-A92C-413E-8755-12CE5A7CAEB5}"/>
    <cellStyle name="Računanje 2 2 2 4 7 2" xfId="6168" xr:uid="{8A2EE86E-932F-49B1-9957-32FD6D3760D2}"/>
    <cellStyle name="Računanje 2 2 2 4 7 2 2" xfId="18441" xr:uid="{B903869E-F120-408E-876A-B0601F241788}"/>
    <cellStyle name="Računanje 2 2 2 4 7 2 2 2" xfId="29979" xr:uid="{D2557FED-E988-4661-A722-9E20D23167BD}"/>
    <cellStyle name="Računanje 2 2 2 4 7 2 3" xfId="26916" xr:uid="{2DC90B13-6A97-4A54-9491-D6746CD0D981}"/>
    <cellStyle name="Računanje 2 2 2 4 7 2 4" xfId="15510" xr:uid="{3C0863E2-383D-4D31-8D78-8126E26483A6}"/>
    <cellStyle name="Računanje 2 2 2 4 7 3" xfId="16887" xr:uid="{BF7B5F61-80EE-4343-8FD1-323877B21D0D}"/>
    <cellStyle name="Računanje 2 2 2 4 7 3 2" xfId="28419" xr:uid="{4EB536E0-C040-4B81-A2BC-A3C18FD4CEFF}"/>
    <cellStyle name="Računanje 2 2 2 4 7 4" xfId="24018" xr:uid="{E2E56531-A855-44C7-A94F-51B02F07F1E2}"/>
    <cellStyle name="Računanje 2 2 2 4 7 5" xfId="12738" xr:uid="{CA8267B4-DA9A-4FA3-8DD9-92DF4F7F0A4F}"/>
    <cellStyle name="Računanje 2 2 2 4 8" xfId="5078" xr:uid="{42E7533A-010F-4450-8752-6238B911570B}"/>
    <cellStyle name="Računanje 2 2 2 4 8 2" xfId="17351" xr:uid="{AFA55518-6F65-4269-86FD-A95C04800031}"/>
    <cellStyle name="Računanje 2 2 2 4 8 2 2" xfId="28889" xr:uid="{1A295533-DB9A-4E2F-AD7F-B06C2310F727}"/>
    <cellStyle name="Računanje 2 2 2 4 8 3" xfId="25826" xr:uid="{02B7456F-6BA4-43E2-AAC3-EEC84E91EA2B}"/>
    <cellStyle name="Računanje 2 2 2 4 8 4" xfId="14500" xr:uid="{13495EC4-3FBC-47AD-91E5-9D5E85037A8D}"/>
    <cellStyle name="Računanje 2 2 2 4 9" xfId="7850" xr:uid="{4908663B-AEC9-49D7-B3BB-B82B8CDA06E7}"/>
    <cellStyle name="Računanje 2 2 2 4 9 2" xfId="27329" xr:uid="{DEE31A94-04A0-481A-A31E-5791422F5B74}"/>
    <cellStyle name="Računanje 2 2 2 4 9 3" xfId="15877" xr:uid="{E0F494ED-10CD-48D8-96B3-06C46F1D5C5F}"/>
    <cellStyle name="Računanje 2 2 2 5" xfId="1237" xr:uid="{2C61CBC0-88A2-450E-9749-58AF9B6358DA}"/>
    <cellStyle name="Računanje 2 2 2 5 2" xfId="4140" xr:uid="{4D0AD7C8-F7DD-4F65-B293-198E70743876}"/>
    <cellStyle name="Računanje 2 2 2 5 2 2" xfId="17163" xr:uid="{6D0361DA-F106-468A-B251-86B7DA49EA69}"/>
    <cellStyle name="Računanje 2 2 2 5 2 2 2" xfId="28701" xr:uid="{B5FCA860-8D0F-4BD7-8186-EBDC624C17E4}"/>
    <cellStyle name="Računanje 2 2 2 5 2 3" xfId="24888" xr:uid="{3AA6EB79-636A-4103-8505-47C77C709172}"/>
    <cellStyle name="Računanje 2 2 2 5 2 4" xfId="13562" xr:uid="{1153781F-31EA-4711-82A2-8F1E2B5CE42C}"/>
    <cellStyle name="Računanje 2 2 2 5 3" xfId="6959" xr:uid="{08A20737-88D0-4CD3-93F9-55C5BDF787C3}"/>
    <cellStyle name="Računanje 2 2 2 5 3 2" xfId="27141" xr:uid="{52E1DA48-A18C-4FE6-B131-22171F14EA5F}"/>
    <cellStyle name="Računanje 2 2 2 5 3 3" xfId="15689" xr:uid="{60872599-C103-4CC1-A4F8-230DCFA6B967}"/>
    <cellStyle name="Računanje 2 2 2 5 4" xfId="8974" xr:uid="{1DE232F9-8EBA-4867-B3BF-62E00C70D1E0}"/>
    <cellStyle name="Računanje 2 2 2 5 4 2" xfId="21990" xr:uid="{A3E9B441-5BC9-4009-BBE8-DBEAFDC4EA33}"/>
    <cellStyle name="Računanje 2 2 2 5 5" xfId="11038" xr:uid="{65ECDC5A-35FA-49A3-A492-EAF74649FD1F}"/>
    <cellStyle name="Računanje 2 2 2 6" xfId="2316" xr:uid="{023E008C-150F-491F-AAD8-9FF4D9212419}"/>
    <cellStyle name="Računanje 2 2 2 6 2" xfId="5215" xr:uid="{9E3C10AE-CF4B-4A2E-B71A-BE0BA90326E7}"/>
    <cellStyle name="Računanje 2 2 2 6 2 2" xfId="17488" xr:uid="{7976E1E9-85F8-49EC-82B8-4402106CB23E}"/>
    <cellStyle name="Računanje 2 2 2 6 2 2 2" xfId="29026" xr:uid="{73DDA19A-986E-4515-B730-ED9A1304B6F2}"/>
    <cellStyle name="Računanje 2 2 2 6 2 3" xfId="25963" xr:uid="{95E11DD4-42D6-48D6-9301-6121DEA1C03B}"/>
    <cellStyle name="Računanje 2 2 2 6 2 4" xfId="14627" xr:uid="{2B0D95D1-7C51-40CA-A3F8-676983709F08}"/>
    <cellStyle name="Računanje 2 2 2 6 3" xfId="8151" xr:uid="{58E063F7-2F29-49C4-A206-87224728EFFA}"/>
    <cellStyle name="Računanje 2 2 2 6 3 2" xfId="27466" xr:uid="{25FA5E7C-CAB7-4CD3-819E-1DFFDBF88633}"/>
    <cellStyle name="Računanje 2 2 2 6 3 3" xfId="16004" xr:uid="{4EE89BB3-FB31-4AF3-9735-880E9B4BCE48}"/>
    <cellStyle name="Računanje 2 2 2 6 4" xfId="9585" xr:uid="{D02B5432-6C09-4CBF-942F-E8C5E8E462D0}"/>
    <cellStyle name="Računanje 2 2 2 6 4 2" xfId="23065" xr:uid="{798DECF3-3947-4D3F-9659-BCBB741DED62}"/>
    <cellStyle name="Računanje 2 2 2 6 5" xfId="11990" xr:uid="{6FCDE664-A320-4594-B31F-3949416BB2BE}"/>
    <cellStyle name="Računanje 2 2 2 7" xfId="2599" xr:uid="{CA807BA1-241E-4CD9-90E8-71BF2BEF57CF}"/>
    <cellStyle name="Računanje 2 2 2 7 2" xfId="5498" xr:uid="{35B96113-24E4-4040-A106-811CB9B22BAC}"/>
    <cellStyle name="Računanje 2 2 2 7 2 2" xfId="17771" xr:uid="{F06D31B8-39DB-43CA-AD50-D10844D169D4}"/>
    <cellStyle name="Računanje 2 2 2 7 2 2 2" xfId="29309" xr:uid="{FDF24014-6EAF-4114-B665-E08EDED43AC3}"/>
    <cellStyle name="Računanje 2 2 2 7 2 3" xfId="26246" xr:uid="{9C9F91B9-8665-4E8A-8453-1757BD785B22}"/>
    <cellStyle name="Računanje 2 2 2 7 2 4" xfId="14877" xr:uid="{F3D19D99-F526-49FC-B35B-C90BB2B09533}"/>
    <cellStyle name="Računanje 2 2 2 7 3" xfId="16254" xr:uid="{A2ED65E3-2CC7-4D82-A1F4-84E2E5BAEE12}"/>
    <cellStyle name="Računanje 2 2 2 7 3 2" xfId="27749" xr:uid="{A81EB661-C881-4075-A9DA-A1D1CFD0604B}"/>
    <cellStyle name="Računanje 2 2 2 7 4" xfId="23348" xr:uid="{928E16F3-F5CC-49E2-8DFC-7B951FCADAAB}"/>
    <cellStyle name="Računanje 2 2 2 7 5" xfId="12201" xr:uid="{BE1108A1-EDE5-4681-932A-5EF993AD2187}"/>
    <cellStyle name="Računanje 2 2 2 8" xfId="2616" xr:uid="{9FF94226-009C-4BAB-8335-D6B46784D675}"/>
    <cellStyle name="Računanje 2 2 2 8 2" xfId="5515" xr:uid="{14B83C88-E56D-4535-98F2-D27CEB85A4A9}"/>
    <cellStyle name="Računanje 2 2 2 8 2 2" xfId="17788" xr:uid="{51E5DEE4-C386-4020-B1FA-DFF1AE2F4C68}"/>
    <cellStyle name="Računanje 2 2 2 8 2 2 2" xfId="29326" xr:uid="{2D9F247C-4BF7-4FA4-9AEA-00CE0B4D82F3}"/>
    <cellStyle name="Računanje 2 2 2 8 2 3" xfId="26263" xr:uid="{63BAB905-4079-451A-90AE-1CE8F36AF023}"/>
    <cellStyle name="Računanje 2 2 2 8 2 4" xfId="14891" xr:uid="{A6AEAF38-27AD-470F-95FA-C445471966F4}"/>
    <cellStyle name="Računanje 2 2 2 8 3" xfId="16268" xr:uid="{482B6166-1543-477C-9289-3925DA455597}"/>
    <cellStyle name="Računanje 2 2 2 8 3 2" xfId="27766" xr:uid="{27A88312-462D-42D6-8252-21550393EDC4}"/>
    <cellStyle name="Računanje 2 2 2 8 4" xfId="23365" xr:uid="{246E4459-2D75-4C4F-9807-6B2F4D276611}"/>
    <cellStyle name="Računanje 2 2 2 8 5" xfId="12211" xr:uid="{4D22D3DF-E630-42FD-9343-B53DF97BD0F6}"/>
    <cellStyle name="Računanje 2 2 2 9" xfId="3570" xr:uid="{DED434FB-EC9D-45F3-A1A6-82FDCA0F380D}"/>
    <cellStyle name="Računanje 2 2 2 9 2" xfId="16933" xr:uid="{A4C399F3-6BCE-4054-AE17-47688FBEBF0B}"/>
    <cellStyle name="Računanje 2 2 2 9 2 2" xfId="28465" xr:uid="{E7EC925E-A1DD-4E74-B589-64635EE1D143}"/>
    <cellStyle name="Računanje 2 2 2 9 3" xfId="24318" xr:uid="{D68881AF-A891-4331-B021-59F0B9575731}"/>
    <cellStyle name="Računanje 2 2 2 9 4" xfId="13038" xr:uid="{827A4D06-D1FE-46A3-B39B-4AFCB8E20F8E}"/>
    <cellStyle name="Računanje 2 2 3" xfId="1457" xr:uid="{618677D1-ED05-49E8-B85D-A6374DBB6C54}"/>
    <cellStyle name="Računanje 2 2 3 10" xfId="9150" xr:uid="{4740B1A0-8816-4B86-94CB-948E025E7B49}"/>
    <cellStyle name="Računanje 2 2 3 10 2" xfId="22210" xr:uid="{961BFD2B-E2F7-4557-AA50-A58BDA493FED}"/>
    <cellStyle name="Računanje 2 2 3 11" xfId="11236" xr:uid="{DA7721D3-384E-4E91-B08A-2380E7BB8F44}"/>
    <cellStyle name="Računanje 2 2 3 2" xfId="2705" xr:uid="{8E1A3D96-8EB9-47CC-AC53-0F767D6179BC}"/>
    <cellStyle name="Računanje 2 2 3 2 2" xfId="5604" xr:uid="{378030B2-EEDB-48DA-B633-E0DE0CBC164C}"/>
    <cellStyle name="Računanje 2 2 3 2 2 2" xfId="8574" xr:uid="{DFFA892E-0EE6-48A2-BF10-75D5FAB6F5DD}"/>
    <cellStyle name="Računanje 2 2 3 2 2 2 2" xfId="29415" xr:uid="{939E8106-748F-42B1-8FD1-2DCD885F7EA3}"/>
    <cellStyle name="Računanje 2 2 3 2 2 2 3" xfId="17877" xr:uid="{EF20F8F7-C1BB-40F1-83A3-23D14EA968A7}"/>
    <cellStyle name="Računanje 2 2 3 2 2 3" xfId="10008" xr:uid="{332B307B-851C-44A6-BCA2-F7984B75C5AD}"/>
    <cellStyle name="Računanje 2 2 3 2 2 3 2" xfId="26352" xr:uid="{02CE3712-45F2-4506-9CBC-CB74E36ECB8E}"/>
    <cellStyle name="Računanje 2 2 3 2 2 4" xfId="14968" xr:uid="{8CABEF73-FA69-471B-9144-A4C7E2ED97AF}"/>
    <cellStyle name="Računanje 2 2 3 2 3" xfId="8032" xr:uid="{5CE7C17A-29AF-4AD8-83D7-ECD20801B373}"/>
    <cellStyle name="Računanje 2 2 3 2 3 2" xfId="9466" xr:uid="{602CDB3D-59FC-4D06-8B95-C58808F2824D}"/>
    <cellStyle name="Računanje 2 2 3 2 3 2 2" xfId="27855" xr:uid="{CE274516-0330-49C6-85CD-5D227C347ACB}"/>
    <cellStyle name="Računanje 2 2 3 2 3 3" xfId="16345" xr:uid="{A9F5465B-F22D-4A5E-831E-5943CFEFA02E}"/>
    <cellStyle name="Računanje 2 2 3 2 4" xfId="7923" xr:uid="{31F3F5E1-83E7-4BC0-9833-04B551035C4F}"/>
    <cellStyle name="Računanje 2 2 3 2 4 2" xfId="23454" xr:uid="{503ED38D-1486-4908-B811-29C5DE0CD381}"/>
    <cellStyle name="Računanje 2 2 3 2 5" xfId="9357" xr:uid="{AA535EE5-2A18-489A-9B7B-ED74BB670009}"/>
    <cellStyle name="Računanje 2 2 3 2 6" xfId="12271" xr:uid="{086F3200-2B7F-4735-82A2-EF9AE8A18375}"/>
    <cellStyle name="Računanje 2 2 3 3" xfId="2258" xr:uid="{716FA8DB-5A86-419A-A499-4BA71AA7803E}"/>
    <cellStyle name="Računanje 2 2 3 3 2" xfId="5157" xr:uid="{3A806A49-2404-440A-9B88-6A15415AB496}"/>
    <cellStyle name="Računanje 2 2 3 3 2 2" xfId="8087" xr:uid="{7EF47727-7588-4F6B-BF7C-4599BD1EAAC9}"/>
    <cellStyle name="Računanje 2 2 3 3 2 2 2" xfId="28968" xr:uid="{40C9A6CA-C773-4131-8803-4D16650371F1}"/>
    <cellStyle name="Računanje 2 2 3 3 2 2 3" xfId="17430" xr:uid="{4B06641E-AF30-4DBE-B59D-58FC9BBE22E0}"/>
    <cellStyle name="Računanje 2 2 3 3 2 3" xfId="9521" xr:uid="{8E1B03AB-D799-40B8-A36B-C574AE5EBFFB}"/>
    <cellStyle name="Računanje 2 2 3 3 2 3 2" xfId="25905" xr:uid="{7B246B15-BE5F-4009-85C1-51A8FBFD8F39}"/>
    <cellStyle name="Računanje 2 2 3 3 2 4" xfId="14573" xr:uid="{186DF149-CBEE-4F7B-9DCF-89169307F8DF}"/>
    <cellStyle name="Računanje 2 2 3 3 3" xfId="6636" xr:uid="{D7CFD5DD-03CB-417E-A2F2-C129F818364A}"/>
    <cellStyle name="Računanje 2 2 3 3 3 2" xfId="8895" xr:uid="{2A56FE4C-6315-4965-B464-EF2AE39BF898}"/>
    <cellStyle name="Računanje 2 2 3 3 3 2 2" xfId="27408" xr:uid="{102142BB-CEA8-40F7-A7A8-42F9FA991F0E}"/>
    <cellStyle name="Računanje 2 2 3 3 3 3" xfId="15950" xr:uid="{46B28112-71ED-40B6-A1F4-CA629EAB2343}"/>
    <cellStyle name="Računanje 2 2 3 3 4" xfId="7061" xr:uid="{84D3CB47-EE8C-4A01-93F7-12539EFCA50C}"/>
    <cellStyle name="Računanje 2 2 3 3 4 2" xfId="23007" xr:uid="{628E5AED-41C7-43E2-91E5-9277E241A15D}"/>
    <cellStyle name="Računanje 2 2 3 3 5" xfId="8996" xr:uid="{8D307228-FD44-47C2-AB3D-EA1BEAF5230B}"/>
    <cellStyle name="Računanje 2 2 3 3 6" xfId="11948" xr:uid="{08F6193D-D375-412C-B299-52480B83BC98}"/>
    <cellStyle name="Računanje 2 2 3 4" xfId="2427" xr:uid="{6EEF4B10-0808-4B4B-9E12-413D82E50B80}"/>
    <cellStyle name="Računanje 2 2 3 4 2" xfId="5326" xr:uid="{D4F7C98E-EAD3-437E-9F49-2514B7BB2081}"/>
    <cellStyle name="Računanje 2 2 3 4 2 2" xfId="17599" xr:uid="{F131C375-5912-4567-BF23-E6B0DF39F645}"/>
    <cellStyle name="Računanje 2 2 3 4 2 2 2" xfId="29137" xr:uid="{64606C7D-ECFB-4399-BD15-61D12E12C3EF}"/>
    <cellStyle name="Računanje 2 2 3 4 2 3" xfId="26074" xr:uid="{1C00C65C-066B-417B-BB4B-C77180EB247C}"/>
    <cellStyle name="Računanje 2 2 3 4 2 4" xfId="14726" xr:uid="{A1CB86C8-44E0-4652-BBC7-DC6D959B206D}"/>
    <cellStyle name="Računanje 2 2 3 4 3" xfId="8367" xr:uid="{CECD59B9-F497-467B-B545-5F87CC9AE7E7}"/>
    <cellStyle name="Računanje 2 2 3 4 3 2" xfId="27577" xr:uid="{DEE02E4B-8A63-42D9-AADE-679AF2A4E44E}"/>
    <cellStyle name="Računanje 2 2 3 4 3 3" xfId="16103" xr:uid="{F4CDB884-DBE9-494F-8E37-B6DC9F274186}"/>
    <cellStyle name="Računanje 2 2 3 4 4" xfId="9801" xr:uid="{CD8FABE6-6B9F-4C6B-B5BF-71DC83F1C426}"/>
    <cellStyle name="Računanje 2 2 3 4 4 2" xfId="23176" xr:uid="{6FF43DAD-561A-47CF-B8B6-572253882E44}"/>
    <cellStyle name="Računanje 2 2 3 4 5" xfId="12069" xr:uid="{A4932F00-944B-4822-B307-C789B40EE8C0}"/>
    <cellStyle name="Računanje 2 2 3 5" xfId="3033" xr:uid="{D10DD7EA-8538-4313-A0CF-344C5113CACE}"/>
    <cellStyle name="Računanje 2 2 3 5 2" xfId="5932" xr:uid="{BE59F70B-27DD-499C-BB8E-527B07B14392}"/>
    <cellStyle name="Računanje 2 2 3 5 2 2" xfId="18205" xr:uid="{648B65B7-7841-4EF0-816E-07592485EF80}"/>
    <cellStyle name="Računanje 2 2 3 5 2 2 2" xfId="29743" xr:uid="{5B8F78CC-17AC-4B95-9DA4-8AEDBCD22A78}"/>
    <cellStyle name="Računanje 2 2 3 5 2 3" xfId="26680" xr:uid="{556CA986-1670-4D3F-B246-CFC113B8C9C5}"/>
    <cellStyle name="Računanje 2 2 3 5 2 4" xfId="15274" xr:uid="{F4AD716C-BDC6-4B6B-A66E-AA3A7103E59D}"/>
    <cellStyle name="Računanje 2 2 3 5 3" xfId="8772" xr:uid="{CE759605-CE89-4AF3-AF5D-E57FD7A361B5}"/>
    <cellStyle name="Računanje 2 2 3 5 3 2" xfId="28183" xr:uid="{5B65E235-97E0-469D-9AF0-A080C5927891}"/>
    <cellStyle name="Računanje 2 2 3 5 3 3" xfId="16651" xr:uid="{D839FF28-190A-461E-BFCA-BBEC55C32490}"/>
    <cellStyle name="Računanje 2 2 3 5 4" xfId="10206" xr:uid="{CEB0A4DE-2FEC-44B8-B3C1-2052C92CAA4A}"/>
    <cellStyle name="Računanje 2 2 3 5 4 2" xfId="23782" xr:uid="{5F156700-A2B1-4296-B05E-53CFFEED25F9}"/>
    <cellStyle name="Računanje 2 2 3 5 5" xfId="12512" xr:uid="{0AFB57AA-A62A-47CC-AEAA-B1BBF4D5F22A}"/>
    <cellStyle name="Računanje 2 2 3 6" xfId="3129" xr:uid="{3675C5CA-ABF5-4820-B405-BA10156582E1}"/>
    <cellStyle name="Računanje 2 2 3 6 2" xfId="6028" xr:uid="{D506A487-2171-4CAD-B9CB-3EB28DFCE178}"/>
    <cellStyle name="Računanje 2 2 3 6 2 2" xfId="18301" xr:uid="{0ED58561-5FE9-4F71-A78D-801440ED5D85}"/>
    <cellStyle name="Računanje 2 2 3 6 2 2 2" xfId="29839" xr:uid="{FCA5C777-ABF9-4F59-B483-92C194F78B5A}"/>
    <cellStyle name="Računanje 2 2 3 6 2 3" xfId="26776" xr:uid="{EE1FB6E0-4458-48D2-95A1-7356E43A7741}"/>
    <cellStyle name="Računanje 2 2 3 6 2 4" xfId="15370" xr:uid="{0CB0BDBA-7022-4FBA-9180-3E968ADCEE45}"/>
    <cellStyle name="Računanje 2 2 3 6 3" xfId="16747" xr:uid="{FC8A7AA9-31EF-4669-8979-2FFCE5DD4E6A}"/>
    <cellStyle name="Računanje 2 2 3 6 3 2" xfId="28279" xr:uid="{A371C63C-E4A5-4EF1-ACB3-DC1B6AB52D93}"/>
    <cellStyle name="Računanje 2 2 3 6 4" xfId="23878" xr:uid="{E0B849FB-8AAB-4544-A67E-84D9E1A028CA}"/>
    <cellStyle name="Računanje 2 2 3 6 5" xfId="12598" xr:uid="{CFB7DF4F-8E77-4E7B-947B-523E0D895933}"/>
    <cellStyle name="Računanje 2 2 3 7" xfId="2687" xr:uid="{BFBD5982-9FA8-4B3B-BE77-F39B64EE9DA1}"/>
    <cellStyle name="Računanje 2 2 3 7 2" xfId="5586" xr:uid="{6CE98DFB-221C-4044-A9B2-35CEADE6AF01}"/>
    <cellStyle name="Računanje 2 2 3 7 2 2" xfId="17859" xr:uid="{1F6BCE05-E1C2-4AE4-9EF6-435E0DF805F1}"/>
    <cellStyle name="Računanje 2 2 3 7 2 2 2" xfId="29397" xr:uid="{D4C46FEA-9593-4380-9578-C235F9DE665A}"/>
    <cellStyle name="Računanje 2 2 3 7 2 3" xfId="26334" xr:uid="{B8ADD95A-E160-49A1-BAA1-745F5A8AD5D5}"/>
    <cellStyle name="Računanje 2 2 3 7 2 4" xfId="14951" xr:uid="{73F54C9B-FEF9-41F7-A6B1-072D1145986F}"/>
    <cellStyle name="Računanje 2 2 3 7 3" xfId="16328" xr:uid="{0627AED8-DC92-4032-8653-6AC71C5F8462}"/>
    <cellStyle name="Računanje 2 2 3 7 3 2" xfId="27837" xr:uid="{3A0A218D-E0DE-4B2F-B706-5A9B4954E853}"/>
    <cellStyle name="Računanje 2 2 3 7 4" xfId="23436" xr:uid="{6B71B2D3-133F-4C20-AF0C-E4C337C9C17A}"/>
    <cellStyle name="Računanje 2 2 3 7 5" xfId="12259" xr:uid="{09BE40C2-1825-4716-8AC9-03138C68B88B}"/>
    <cellStyle name="Računanje 2 2 3 8" xfId="4360" xr:uid="{5CD72DF3-9437-454A-AD84-7BCDDEC45056}"/>
    <cellStyle name="Računanje 2 2 3 8 2" xfId="17216" xr:uid="{8163137C-8CAD-4FA3-839E-BAE4F691FEEB}"/>
    <cellStyle name="Računanje 2 2 3 8 2 2" xfId="28754" xr:uid="{FF4CB87E-290C-486A-B41B-E5B4546E27C6}"/>
    <cellStyle name="Računanje 2 2 3 8 3" xfId="25108" xr:uid="{E82690DC-461A-465D-93D1-E3E731347D1C}"/>
    <cellStyle name="Računanje 2 2 3 8 4" xfId="13782" xr:uid="{836AC6D5-4B41-4330-B525-E1661033C857}"/>
    <cellStyle name="Računanje 2 2 3 9" xfId="7716" xr:uid="{739E1254-03AD-417A-A0CB-AE52FBCDD702}"/>
    <cellStyle name="Računanje 2 2 3 9 2" xfId="27194" xr:uid="{C36A11AC-5E8E-43DB-B01F-B8F724661031}"/>
    <cellStyle name="Računanje 2 2 3 9 3" xfId="15742" xr:uid="{CB2BA5CB-DCA4-4C84-8B4C-C170501AF29B}"/>
    <cellStyle name="Računanje 2 2 4" xfId="1376" xr:uid="{164243FE-4729-41A1-91DA-C63EABF8E6C0}"/>
    <cellStyle name="Računanje 2 2 4 10" xfId="9155" xr:uid="{1F060699-7AEC-47AA-AA39-D167BE43E70F}"/>
    <cellStyle name="Računanje 2 2 4 10 2" xfId="22129" xr:uid="{CE664889-5BED-4C88-A0D5-1449C2D804AB}"/>
    <cellStyle name="Računanje 2 2 4 11" xfId="11158" xr:uid="{40C8825C-DA79-4E06-BD9A-DD755EDBE341}"/>
    <cellStyle name="Računanje 2 2 4 2" xfId="2238" xr:uid="{57AF0DF9-0828-487A-825F-C3074D3166A6}"/>
    <cellStyle name="Računanje 2 2 4 2 2" xfId="5137" xr:uid="{288A7020-D389-48BE-B7F9-B5BD370A8F0D}"/>
    <cellStyle name="Računanje 2 2 4 2 2 2" xfId="8579" xr:uid="{67F5B528-4BE4-4F77-9C16-84DE37043F48}"/>
    <cellStyle name="Računanje 2 2 4 2 2 2 2" xfId="28948" xr:uid="{15C0F4B2-A161-4CFB-999D-C898D0703213}"/>
    <cellStyle name="Računanje 2 2 4 2 2 2 3" xfId="17410" xr:uid="{1C1DB12D-2E9D-465C-9A06-EC2CD8BF5C2C}"/>
    <cellStyle name="Računanje 2 2 4 2 2 3" xfId="10013" xr:uid="{B71CA3D8-FFD5-48DC-95AD-A4BC4F203472}"/>
    <cellStyle name="Računanje 2 2 4 2 2 3 2" xfId="25885" xr:uid="{F416AC23-1045-4EBA-8C9A-9A445B3FD636}"/>
    <cellStyle name="Računanje 2 2 4 2 2 4" xfId="14553" xr:uid="{A9358961-A8CF-40E7-B70A-4256FF791B6F}"/>
    <cellStyle name="Računanje 2 2 4 2 3" xfId="8342" xr:uid="{4E31E9D1-E5CE-41DA-83BF-579E92B3690E}"/>
    <cellStyle name="Računanje 2 2 4 2 3 2" xfId="9776" xr:uid="{5E32A74E-A054-4C94-95A0-703BAF8362EF}"/>
    <cellStyle name="Računanje 2 2 4 2 3 2 2" xfId="27388" xr:uid="{FC3371EB-1A24-48AE-AEEA-4F6DE6E50951}"/>
    <cellStyle name="Računanje 2 2 4 2 3 3" xfId="15930" xr:uid="{214548AB-B618-4001-AD06-A0AAD2266D1D}"/>
    <cellStyle name="Računanje 2 2 4 2 4" xfId="7928" xr:uid="{4B3D4943-8DAB-4C19-A562-EFD0A024367F}"/>
    <cellStyle name="Računanje 2 2 4 2 4 2" xfId="22987" xr:uid="{4FCB4C12-720A-44F9-A2CE-5C0BE2F656ED}"/>
    <cellStyle name="Računanje 2 2 4 2 5" xfId="9362" xr:uid="{7879E9CB-0931-48C3-855D-9640CB141B5B}"/>
    <cellStyle name="Računanje 2 2 4 2 6" xfId="11931" xr:uid="{0F8AFB36-6627-46B6-AD02-FDF1F7DCEDEC}"/>
    <cellStyle name="Računanje 2 2 4 3" xfId="1092" xr:uid="{938DD119-8E16-4427-BC90-C9E2A2A85B4A}"/>
    <cellStyle name="Računanje 2 2 4 3 2" xfId="3995" xr:uid="{BE4FD425-3B6F-4FBB-ADF0-A3D0E4A91F71}"/>
    <cellStyle name="Računanje 2 2 4 3 2 2" xfId="8538" xr:uid="{E5A62A5D-F686-4421-8B79-3D11C7501380}"/>
    <cellStyle name="Računanje 2 2 4 3 2 2 2" xfId="28643" xr:uid="{0A305DC6-6699-48B4-95AF-C384DD692985}"/>
    <cellStyle name="Računanje 2 2 4 3 2 2 3" xfId="17105" xr:uid="{CD09C60E-B2E3-4316-A461-4A31EDEADDE8}"/>
    <cellStyle name="Računanje 2 2 4 3 2 3" xfId="9972" xr:uid="{F3EA5C90-F7DA-4241-9731-2377C25CF347}"/>
    <cellStyle name="Računanje 2 2 4 3 2 3 2" xfId="24743" xr:uid="{721FC366-D0F7-4C69-9F4E-FA3DA21F80F8}"/>
    <cellStyle name="Računanje 2 2 4 3 2 4" xfId="13425" xr:uid="{6D48DF47-F2CA-4BA3-89BE-338F92B7C2A2}"/>
    <cellStyle name="Računanje 2 2 4 3 3" xfId="8093" xr:uid="{53676EBD-37E7-467F-8246-78CA10661444}"/>
    <cellStyle name="Računanje 2 2 4 3 3 2" xfId="9527" xr:uid="{6220E0F1-34C1-4F6F-90F6-2921D1E08FC8}"/>
    <cellStyle name="Računanje 2 2 4 3 3 2 2" xfId="27083" xr:uid="{3476BC6F-9467-4CA0-BA4B-E89B0712F7A0}"/>
    <cellStyle name="Računanje 2 2 4 3 3 3" xfId="15639" xr:uid="{9D4D4244-5363-4C4C-99E1-DA512B0E8F9E}"/>
    <cellStyle name="Računanje 2 2 4 3 4" xfId="7887" xr:uid="{AE82A518-33C5-4C53-8E75-2A2010C13393}"/>
    <cellStyle name="Računanje 2 2 4 3 4 2" xfId="21845" xr:uid="{3C5425D3-DBA0-4B5D-9F8A-311F0EC37C44}"/>
    <cellStyle name="Računanje 2 2 4 3 5" xfId="9321" xr:uid="{95718DEA-A4CD-4C27-B4C1-BE6B8D401F96}"/>
    <cellStyle name="Računanje 2 2 4 3 6" xfId="10913" xr:uid="{4C5487FA-B561-4009-BF1C-56F2EE335655}"/>
    <cellStyle name="Računanje 2 2 4 4" xfId="2262" xr:uid="{A8DBB1DC-30BD-4264-881D-12707E348302}"/>
    <cellStyle name="Računanje 2 2 4 4 2" xfId="5161" xr:uid="{18BE35F1-0E1F-4D70-85A0-7FAA72A87A1E}"/>
    <cellStyle name="Računanje 2 2 4 4 2 2" xfId="17434" xr:uid="{D33E5785-5611-48CE-A887-3B15DB1A6D40}"/>
    <cellStyle name="Računanje 2 2 4 4 2 2 2" xfId="28972" xr:uid="{18AEC9D1-C943-449B-8AA0-47EB0B266FAE}"/>
    <cellStyle name="Računanje 2 2 4 4 2 3" xfId="25909" xr:uid="{D7FD101B-8AEA-4B66-81FF-F9666E29362D}"/>
    <cellStyle name="Računanje 2 2 4 4 2 4" xfId="14577" xr:uid="{A3B3E9B9-BEF2-4A3F-9022-3A306368393B}"/>
    <cellStyle name="Računanje 2 2 4 4 3" xfId="8372" xr:uid="{107CCB2D-946F-4F92-82DD-D527C764D2E1}"/>
    <cellStyle name="Računanje 2 2 4 4 3 2" xfId="27412" xr:uid="{A51C89E7-7EEB-4ACC-A6D3-C94DF6C6FE63}"/>
    <cellStyle name="Računanje 2 2 4 4 3 3" xfId="15954" xr:uid="{52C9B804-81A5-4920-81B2-C097286B1616}"/>
    <cellStyle name="Računanje 2 2 4 4 4" xfId="9806" xr:uid="{04484733-759C-47E3-929C-AD599F49F5CC}"/>
    <cellStyle name="Računanje 2 2 4 4 4 2" xfId="23011" xr:uid="{AE6BD8B4-3F09-47E1-84A9-0F29C53BBE72}"/>
    <cellStyle name="Računanje 2 2 4 4 5" xfId="11951" xr:uid="{077F986E-4B78-4496-8BD4-B0CB02FDAF11}"/>
    <cellStyle name="Računanje 2 2 4 5" xfId="2797" xr:uid="{D3A2D18D-C217-4B22-9F15-A02EBF066318}"/>
    <cellStyle name="Računanje 2 2 4 5 2" xfId="5696" xr:uid="{97056F78-812C-4234-B61C-B3E9C3614F9B}"/>
    <cellStyle name="Računanje 2 2 4 5 2 2" xfId="17969" xr:uid="{9D44595B-3900-4DF2-B163-982FC817173C}"/>
    <cellStyle name="Računanje 2 2 4 5 2 2 2" xfId="29507" xr:uid="{1511F824-E435-4C54-BD36-AAB03ED473B7}"/>
    <cellStyle name="Računanje 2 2 4 5 2 3" xfId="26444" xr:uid="{8B912FDE-1238-46B3-885F-0D4D7B17BF68}"/>
    <cellStyle name="Računanje 2 2 4 5 2 4" xfId="15052" xr:uid="{294676E1-31DD-439B-90B2-1B81D51CC8E6}"/>
    <cellStyle name="Računanje 2 2 4 5 3" xfId="8739" xr:uid="{F7BBBB06-CC63-4465-8511-C81DCBB8F56D}"/>
    <cellStyle name="Računanje 2 2 4 5 3 2" xfId="27947" xr:uid="{03BFC5C4-51B0-4B8B-9540-A65B6D0110FA}"/>
    <cellStyle name="Računanje 2 2 4 5 3 3" xfId="16429" xr:uid="{354BD5B8-9E6A-4179-B8C6-B67386A0586B}"/>
    <cellStyle name="Računanje 2 2 4 5 4" xfId="10173" xr:uid="{00BC94A8-E64F-430A-BB7D-3BDE79DF5AFD}"/>
    <cellStyle name="Računanje 2 2 4 5 4 2" xfId="23546" xr:uid="{6CD3208E-D134-4819-995F-E4AE69BDE964}"/>
    <cellStyle name="Računanje 2 2 4 5 5" xfId="12332" xr:uid="{F8E78333-1422-4697-BEEF-802F57CC3223}"/>
    <cellStyle name="Računanje 2 2 4 6" xfId="1096" xr:uid="{8BCE8E3B-4885-4BE1-BD35-3E95948F077C}"/>
    <cellStyle name="Računanje 2 2 4 6 2" xfId="3999" xr:uid="{6276FCBA-C442-45BF-8556-51E414E035CC}"/>
    <cellStyle name="Računanje 2 2 4 6 2 2" xfId="17109" xr:uid="{13125BFB-AC86-4E81-BF05-FC44799EE6E6}"/>
    <cellStyle name="Računanje 2 2 4 6 2 2 2" xfId="28647" xr:uid="{D1730B05-7173-4276-B015-D159DD8E5ADF}"/>
    <cellStyle name="Računanje 2 2 4 6 2 3" xfId="24747" xr:uid="{A2F3AFE5-C388-4804-B654-652FEC2535BD}"/>
    <cellStyle name="Računanje 2 2 4 6 2 4" xfId="13429" xr:uid="{6C363A9E-FA3E-4BAF-9159-29872786CCF2}"/>
    <cellStyle name="Računanje 2 2 4 6 3" xfId="15643" xr:uid="{FDE854B9-8442-41C6-8575-EC0B353681AB}"/>
    <cellStyle name="Računanje 2 2 4 6 3 2" xfId="27087" xr:uid="{C480259B-4A8B-4368-A4F2-66B81AC19170}"/>
    <cellStyle name="Računanje 2 2 4 6 4" xfId="21849" xr:uid="{4536D016-483D-4C3F-A351-80CA6623D44B}"/>
    <cellStyle name="Računanje 2 2 4 6 5" xfId="10916" xr:uid="{DAF14A9F-A72D-4FFE-8126-A0434735E6E2}"/>
    <cellStyle name="Računanje 2 2 4 7" xfId="2334" xr:uid="{C4E84EE8-B9C4-4047-BC8C-035983D7563D}"/>
    <cellStyle name="Računanje 2 2 4 7 2" xfId="5233" xr:uid="{A6679509-655B-4C4A-B039-C3E852DC3EF9}"/>
    <cellStyle name="Računanje 2 2 4 7 2 2" xfId="17506" xr:uid="{0D3C9BC2-92C3-4EA1-AEC1-7D312CAEA82B}"/>
    <cellStyle name="Računanje 2 2 4 7 2 2 2" xfId="29044" xr:uid="{28026178-DE9C-4546-8203-232E67D8C129}"/>
    <cellStyle name="Računanje 2 2 4 7 2 3" xfId="25981" xr:uid="{6FAB5BF4-DD84-4B6B-AEE7-F1D0512FC95B}"/>
    <cellStyle name="Računanje 2 2 4 7 2 4" xfId="14645" xr:uid="{BBEB5BDB-B57B-47E6-8385-05BEA3E9F152}"/>
    <cellStyle name="Računanje 2 2 4 7 3" xfId="16022" xr:uid="{C9F24E1A-24EE-45C0-A3FC-5FDE103DABD3}"/>
    <cellStyle name="Računanje 2 2 4 7 3 2" xfId="27484" xr:uid="{A713FD5B-2BEF-47E0-A450-CD16A35ECA72}"/>
    <cellStyle name="Računanje 2 2 4 7 4" xfId="23083" xr:uid="{17EA2462-607A-4E4F-8B9D-B0CB5C066CF6}"/>
    <cellStyle name="Računanje 2 2 4 7 5" xfId="12004" xr:uid="{CBB256E8-DFC1-4AAE-867A-F822C0EF0AEE}"/>
    <cellStyle name="Računanje 2 2 4 8" xfId="4279" xr:uid="{C350B6EB-4344-4A14-9BFF-03085061E25E}"/>
    <cellStyle name="Računanje 2 2 4 8 2" xfId="17209" xr:uid="{81252F83-0454-4AFC-A017-2BF8B8FE6C22}"/>
    <cellStyle name="Računanje 2 2 4 8 2 2" xfId="28747" xr:uid="{8C47FC57-6C6B-4E6D-B7BE-8CFEB7AC337A}"/>
    <cellStyle name="Računanje 2 2 4 8 3" xfId="25027" xr:uid="{141B56B0-1839-403B-9F07-2B2343184972}"/>
    <cellStyle name="Računanje 2 2 4 8 4" xfId="13701" xr:uid="{62E8615C-7B3F-4DDF-90B4-B5BC78C925F5}"/>
    <cellStyle name="Računanje 2 2 4 9" xfId="7721" xr:uid="{3BFD8C22-0DDB-4AFE-9EB6-7B315A8949BF}"/>
    <cellStyle name="Računanje 2 2 4 9 2" xfId="27187" xr:uid="{D75D4559-B27F-42D8-AE10-53F5A403F9B3}"/>
    <cellStyle name="Računanje 2 2 4 9 3" xfId="15735" xr:uid="{734481FA-A7C7-45D6-A4EC-D514D40065BF}"/>
    <cellStyle name="Računanje 2 2 5" xfId="2162" xr:uid="{A49118AB-6F75-4324-A4D9-5E745D4421AF}"/>
    <cellStyle name="Računanje 2 2 5 10" xfId="9124" xr:uid="{9518B9B6-1E08-4D48-87BF-B31AB5228839}"/>
    <cellStyle name="Računanje 2 2 5 10 2" xfId="22911" xr:uid="{4E1C843C-BE71-42AF-9C6A-3C165AD485F9}"/>
    <cellStyle name="Računanje 2 2 5 11" xfId="11880" xr:uid="{C2D8C257-5BD0-4B38-A9C4-8520864A587F}"/>
    <cellStyle name="Računanje 2 2 5 2" xfId="2766" xr:uid="{7959464D-5AD4-4FB2-8979-BE14B4566FF5}"/>
    <cellStyle name="Računanje 2 2 5 2 2" xfId="5665" xr:uid="{F7E4BF6F-BF1E-47BF-8EEE-39FAD474FCEA}"/>
    <cellStyle name="Računanje 2 2 5 2 2 2" xfId="8517" xr:uid="{B28405B9-291F-415B-AEF4-3433096ECCC0}"/>
    <cellStyle name="Računanje 2 2 5 2 2 2 2" xfId="29476" xr:uid="{7D380FC5-1AA8-46F5-B67E-2998EF55856D}"/>
    <cellStyle name="Računanje 2 2 5 2 2 2 3" xfId="17938" xr:uid="{7312186E-379B-41D8-90E5-30142124408B}"/>
    <cellStyle name="Računanje 2 2 5 2 2 3" xfId="9951" xr:uid="{6147CBC8-5C8F-4DD3-95FE-44DCD565EB00}"/>
    <cellStyle name="Računanje 2 2 5 2 2 3 2" xfId="26413" xr:uid="{1E045BB0-76BB-49E2-9A48-7290A85E60FE}"/>
    <cellStyle name="Računanje 2 2 5 2 2 4" xfId="15024" xr:uid="{1E55D27B-34DF-4964-BE49-3E5C786DFB23}"/>
    <cellStyle name="Računanje 2 2 5 2 3" xfId="8188" xr:uid="{7C9AF4D4-5CA9-42F1-B478-41B5D18F87CD}"/>
    <cellStyle name="Računanje 2 2 5 2 3 2" xfId="9622" xr:uid="{F14DDFB3-9BE8-4767-B298-E5B83E4DD0AA}"/>
    <cellStyle name="Računanje 2 2 5 2 3 2 2" xfId="27916" xr:uid="{5A2236EA-7869-4BDC-9176-45143C8B76D4}"/>
    <cellStyle name="Računanje 2 2 5 2 3 3" xfId="16401" xr:uid="{F6D52C16-DD87-4A63-BFF1-023F75EF3C41}"/>
    <cellStyle name="Računanje 2 2 5 2 4" xfId="7866" xr:uid="{7AB88D31-0719-4EE5-A7FE-9E1E501CEF8C}"/>
    <cellStyle name="Računanje 2 2 5 2 4 2" xfId="23515" xr:uid="{FFB3236A-DF74-4D55-A178-485671047A6A}"/>
    <cellStyle name="Računanje 2 2 5 2 5" xfId="9300" xr:uid="{6B2FD577-6C03-42D1-9291-8C253C47321D}"/>
    <cellStyle name="Računanje 2 2 5 2 6" xfId="12310" xr:uid="{C8CF38C0-E6BB-4F6F-85E4-82FC2218D312}"/>
    <cellStyle name="Računanje 2 2 5 3" xfId="2876" xr:uid="{33533E5E-B183-4127-945B-99A5E66B93F1}"/>
    <cellStyle name="Računanje 2 2 5 3 2" xfId="5775" xr:uid="{DB58112A-7481-46F2-8552-56B331A0D15E}"/>
    <cellStyle name="Računanje 2 2 5 3 2 2" xfId="8219" xr:uid="{51578AB7-6547-4968-B41A-2D5BE2924496}"/>
    <cellStyle name="Računanje 2 2 5 3 2 2 2" xfId="29586" xr:uid="{E5C2D497-6F37-4E41-B0AD-F25E548A348D}"/>
    <cellStyle name="Računanje 2 2 5 3 2 2 3" xfId="18048" xr:uid="{22A60062-EC1E-4E1E-8363-568B6EC1C878}"/>
    <cellStyle name="Računanje 2 2 5 3 2 3" xfId="9653" xr:uid="{BD0F6240-DE13-4A2C-A262-92957DF09750}"/>
    <cellStyle name="Računanje 2 2 5 3 2 3 2" xfId="26523" xr:uid="{8A2620DF-DED4-4FBC-902D-13D361813A3D}"/>
    <cellStyle name="Računanje 2 2 5 3 2 4" xfId="15121" xr:uid="{C2B4368A-47FC-4EA0-A1C6-9BC479305B33}"/>
    <cellStyle name="Računanje 2 2 5 3 3" xfId="8674" xr:uid="{7B25199E-DDF5-4FF3-B2E9-D212E438BF3F}"/>
    <cellStyle name="Računanje 2 2 5 3 3 2" xfId="10108" xr:uid="{A76A4C57-6DB9-4549-A5CB-C2DF834A98BD}"/>
    <cellStyle name="Računanje 2 2 5 3 3 2 2" xfId="28026" xr:uid="{BF5DF611-89B3-4DC8-B5C7-D2AFBFC1B92C}"/>
    <cellStyle name="Računanje 2 2 5 3 3 3" xfId="16498" xr:uid="{A897211E-4AC9-43F3-A83F-408567C90C52}"/>
    <cellStyle name="Računanje 2 2 5 3 4" xfId="7316" xr:uid="{6176A42B-21B1-4FBF-9A85-959B8C95EF98}"/>
    <cellStyle name="Računanje 2 2 5 3 4 2" xfId="23625" xr:uid="{637C295A-7DAA-44EE-9AFF-D172B64666EC}"/>
    <cellStyle name="Računanje 2 2 5 3 5" xfId="9084" xr:uid="{46AA024A-0C52-43EF-9E75-02A29F72D8C6}"/>
    <cellStyle name="Računanje 2 2 5 3 6" xfId="12383" xr:uid="{1F89E270-7E3A-4806-94C3-1E85AE8BECB4}"/>
    <cellStyle name="Računanje 2 2 5 4" xfId="2980" xr:uid="{00973CEF-A5C5-44EA-9FDC-75E663CB22D8}"/>
    <cellStyle name="Računanje 2 2 5 4 2" xfId="5879" xr:uid="{1EDEC15F-7219-4CEC-99EF-179DE584303C}"/>
    <cellStyle name="Računanje 2 2 5 4 2 2" xfId="18152" xr:uid="{90FDEC98-E849-4330-B55D-0B5583A4CB6C}"/>
    <cellStyle name="Računanje 2 2 5 4 2 2 2" xfId="29690" xr:uid="{B5B2CA58-AC55-4E3A-9A7E-DD3CA9FD6466}"/>
    <cellStyle name="Računanje 2 2 5 4 2 3" xfId="26627" xr:uid="{9A26193A-2293-44F1-B054-A8D7834BD752}"/>
    <cellStyle name="Računanje 2 2 5 4 2 4" xfId="15221" xr:uid="{4E149D17-21B1-4A3E-9B53-47012943A1DD}"/>
    <cellStyle name="Računanje 2 2 5 4 3" xfId="8307" xr:uid="{3C9683AF-7893-488A-B76E-5FEB4D14740D}"/>
    <cellStyle name="Računanje 2 2 5 4 3 2" xfId="28130" xr:uid="{BE199F73-767F-49FB-B02B-AE03712B73A3}"/>
    <cellStyle name="Računanje 2 2 5 4 3 3" xfId="16598" xr:uid="{61A1721C-CD8C-4697-B3B0-5DB767F1E6D2}"/>
    <cellStyle name="Računanje 2 2 5 4 4" xfId="9741" xr:uid="{4832DC7A-5D80-469E-B354-D1B9FA0653AC}"/>
    <cellStyle name="Računanje 2 2 5 4 4 2" xfId="23729" xr:uid="{44E8AC31-5FD1-4C06-8CB4-652E6282A9ED}"/>
    <cellStyle name="Računanje 2 2 5 4 5" xfId="12467" xr:uid="{4678C2C4-FFBA-44F2-B028-45114A9E8AC2}"/>
    <cellStyle name="Računanje 2 2 5 5" xfId="3103" xr:uid="{FB903184-5C85-40EB-BF7D-CE7B1EECD10E}"/>
    <cellStyle name="Računanje 2 2 5 5 2" xfId="6002" xr:uid="{F50CC5BF-31BF-4791-B3C1-11DB4DE46C61}"/>
    <cellStyle name="Računanje 2 2 5 5 2 2" xfId="18275" xr:uid="{FFF1B993-A5F5-42F3-BD7D-921EC375B3EE}"/>
    <cellStyle name="Računanje 2 2 5 5 2 2 2" xfId="29813" xr:uid="{665C594E-15AF-4580-BC9E-FD34079FD9B7}"/>
    <cellStyle name="Računanje 2 2 5 5 2 3" xfId="26750" xr:uid="{15B9AD86-CD5A-46F6-AACA-B90966463B23}"/>
    <cellStyle name="Računanje 2 2 5 5 2 4" xfId="15344" xr:uid="{AC068E28-A2C1-4A5D-8AA7-1F7BA47E4A7B}"/>
    <cellStyle name="Računanje 2 2 5 5 3" xfId="8688" xr:uid="{3B7394E1-3BC8-4CC3-A94B-855D4DAFACA9}"/>
    <cellStyle name="Računanje 2 2 5 5 3 2" xfId="28253" xr:uid="{A1E937C5-2047-4DFF-A900-6AC2DB72B8F5}"/>
    <cellStyle name="Računanje 2 2 5 5 3 3" xfId="16721" xr:uid="{8C56733B-41B3-43EC-B3AF-E3E441E28BAA}"/>
    <cellStyle name="Računanje 2 2 5 5 4" xfId="10122" xr:uid="{77506BE4-3A93-4655-A5ED-ED78D2F28ED4}"/>
    <cellStyle name="Računanje 2 2 5 5 4 2" xfId="23852" xr:uid="{7B2AACC1-92B0-4995-8472-FABE3FD830BE}"/>
    <cellStyle name="Računanje 2 2 5 5 5" xfId="12574" xr:uid="{CEB54EFA-9031-4C07-8EA3-FC49BE8BF360}"/>
    <cellStyle name="Računanje 2 2 5 6" xfId="3175" xr:uid="{5319DD09-062E-493B-A23B-C2957BA49014}"/>
    <cellStyle name="Računanje 2 2 5 6 2" xfId="6074" xr:uid="{2BC5C8B4-AF74-4E23-B23C-D5E3AA8BAEF8}"/>
    <cellStyle name="Računanje 2 2 5 6 2 2" xfId="18347" xr:uid="{6D69CFB2-AD7E-4B98-B9FD-137EB1D1ACF2}"/>
    <cellStyle name="Računanje 2 2 5 6 2 2 2" xfId="29885" xr:uid="{8140E08E-1E4D-4869-A833-930945A355ED}"/>
    <cellStyle name="Računanje 2 2 5 6 2 3" xfId="26822" xr:uid="{BD424B89-F589-4EAB-B170-49B7935E5FB6}"/>
    <cellStyle name="Računanje 2 2 5 6 2 4" xfId="15416" xr:uid="{68AD0053-42D6-4B81-B23D-C9A9BEEDCE0B}"/>
    <cellStyle name="Računanje 2 2 5 6 3" xfId="16793" xr:uid="{C169E61F-3853-4AB4-AD26-CC4FA62086F2}"/>
    <cellStyle name="Računanje 2 2 5 6 3 2" xfId="28325" xr:uid="{0C6A7E60-9337-4C5A-A6D0-922454272174}"/>
    <cellStyle name="Računanje 2 2 5 6 4" xfId="23924" xr:uid="{25005B02-3587-4913-8E9C-A82935E5ED7D}"/>
    <cellStyle name="Računanje 2 2 5 6 5" xfId="12644" xr:uid="{F8F8EC20-DBA8-4F8D-AA6B-0819B669C6F7}"/>
    <cellStyle name="Računanje 2 2 5 7" xfId="3252" xr:uid="{09234829-5A5C-4162-A659-B821045E7EE1}"/>
    <cellStyle name="Računanje 2 2 5 7 2" xfId="6151" xr:uid="{20DEE664-751D-42E9-BE7A-FA0C6ABE88DC}"/>
    <cellStyle name="Računanje 2 2 5 7 2 2" xfId="18424" xr:uid="{9867F13F-B6AD-44F0-B085-7A20087D5F7E}"/>
    <cellStyle name="Računanje 2 2 5 7 2 2 2" xfId="29962" xr:uid="{41C1DBD8-B4E3-4C88-9506-CAE1824794C9}"/>
    <cellStyle name="Računanje 2 2 5 7 2 3" xfId="26899" xr:uid="{F66DE943-F0E0-465F-8054-3948EFF056BB}"/>
    <cellStyle name="Računanje 2 2 5 7 2 4" xfId="15493" xr:uid="{E15874A8-AB16-4B25-9E4E-21372F8EC564}"/>
    <cellStyle name="Računanje 2 2 5 7 3" xfId="16870" xr:uid="{32D43A99-8A21-48F1-A884-D6964B9C4006}"/>
    <cellStyle name="Računanje 2 2 5 7 3 2" xfId="28402" xr:uid="{27F9CE2D-C299-4D95-9354-396EE3E51349}"/>
    <cellStyle name="Računanje 2 2 5 7 4" xfId="24001" xr:uid="{6B2E35C4-A994-41AA-A53C-C1C036998B6D}"/>
    <cellStyle name="Računanje 2 2 5 7 5" xfId="12721" xr:uid="{DE33F2F3-128D-4C9C-BF5E-4D93BFCF472E}"/>
    <cellStyle name="Računanje 2 2 5 8" xfId="5061" xr:uid="{A5632E18-C019-46B6-AB1C-FE1C0A8161CA}"/>
    <cellStyle name="Računanje 2 2 5 8 2" xfId="17334" xr:uid="{80D8EB97-EE62-4B14-8BCA-3C7C46F62023}"/>
    <cellStyle name="Računanje 2 2 5 8 2 2" xfId="28872" xr:uid="{736D7D02-856A-48A7-B9BA-029FC7A7E0BB}"/>
    <cellStyle name="Računanje 2 2 5 8 3" xfId="25809" xr:uid="{52F9611F-7707-4F45-8246-DD1F79605453}"/>
    <cellStyle name="Računanje 2 2 5 8 4" xfId="14483" xr:uid="{F9686F41-F731-41B6-803A-2919C9D80EE3}"/>
    <cellStyle name="Računanje 2 2 5 9" xfId="7529" xr:uid="{D6417F47-02F7-4C85-9F94-00115DAB45D3}"/>
    <cellStyle name="Računanje 2 2 5 9 2" xfId="27312" xr:uid="{63576AF5-9D18-46B2-9A03-F06021ED04F1}"/>
    <cellStyle name="Računanje 2 2 5 9 3" xfId="15860" xr:uid="{F6804C75-D4F0-4773-B79B-DE209D53E8A8}"/>
    <cellStyle name="Računanje 2 2 6" xfId="2110" xr:uid="{96E5EB55-C54B-4229-B0EF-E0A79042D285}"/>
    <cellStyle name="Računanje 2 2 6 10" xfId="9156" xr:uid="{16E5F267-AE07-4C48-89BB-1FF4A46127D8}"/>
    <cellStyle name="Računanje 2 2 6 10 2" xfId="22859" xr:uid="{28E33723-2069-4F52-A910-37A314C29F02}"/>
    <cellStyle name="Računanje 2 2 6 11" xfId="11854" xr:uid="{9CC850E6-05BE-4406-807C-F8623127240F}"/>
    <cellStyle name="Računanje 2 2 6 2" xfId="849" xr:uid="{7D70D589-4C41-470B-9FCE-34C593BBF812}"/>
    <cellStyle name="Računanje 2 2 6 2 2" xfId="3752" xr:uid="{7D3EE884-BDF4-49BE-A306-B281F936F2AF}"/>
    <cellStyle name="Računanje 2 2 6 2 2 2" xfId="8580" xr:uid="{BB362141-9575-4506-BA10-58FC06FB0B8F}"/>
    <cellStyle name="Računanje 2 2 6 2 2 2 2" xfId="28559" xr:uid="{A932F5CA-70BB-45E7-93D8-AA8260AF0C80}"/>
    <cellStyle name="Računanje 2 2 6 2 2 2 3" xfId="17023" xr:uid="{E458FF50-326B-405A-89BB-132D45574966}"/>
    <cellStyle name="Računanje 2 2 6 2 2 3" xfId="10014" xr:uid="{9B0C7E30-04FC-4BA8-B111-CE28330DCECD}"/>
    <cellStyle name="Računanje 2 2 6 2 2 3 2" xfId="24500" xr:uid="{5D263D1B-43C9-43E1-BEBF-F3BDF6F1A119}"/>
    <cellStyle name="Računanje 2 2 6 2 2 4" xfId="13199" xr:uid="{84297C33-003C-4258-91B2-48D52BFC8DE5}"/>
    <cellStyle name="Računanje 2 2 6 2 3" xfId="6624" xr:uid="{93F65E7A-D464-4EB5-B0F6-55D6F7D0E27F}"/>
    <cellStyle name="Računanje 2 2 6 2 3 2" xfId="8886" xr:uid="{FF0E8E6F-1460-451E-9E64-64CB9793CAAD}"/>
    <cellStyle name="Računanje 2 2 6 2 3 2 2" xfId="26999" xr:uid="{807C2482-31EC-4E87-B620-CF5A12707F3A}"/>
    <cellStyle name="Računanje 2 2 6 2 3 3" xfId="15572" xr:uid="{8EC0F71B-9FC9-43A4-BEA1-4F939FC03CAB}"/>
    <cellStyle name="Računanje 2 2 6 2 4" xfId="7929" xr:uid="{63E050D7-441D-49EE-9384-7489B304A8F8}"/>
    <cellStyle name="Računanje 2 2 6 2 4 2" xfId="21602" xr:uid="{B665ACC6-2050-4D0D-B384-2B59C3DC08DC}"/>
    <cellStyle name="Računanje 2 2 6 2 5" xfId="9363" xr:uid="{FA9A978C-BBFE-48DE-8F66-E5E27FC1337A}"/>
    <cellStyle name="Računanje 2 2 6 2 6" xfId="10696" xr:uid="{1E1BF564-76C5-45B7-887F-661E57EABFEF}"/>
    <cellStyle name="Računanje 2 2 6 3" xfId="2824" xr:uid="{D181B968-555C-4B49-977F-E6A4FAB08B94}"/>
    <cellStyle name="Računanje 2 2 6 3 2" xfId="5723" xr:uid="{F64D0B67-332D-41B8-8D2F-E0B9CC407090}"/>
    <cellStyle name="Računanje 2 2 6 3 2 2" xfId="8506" xr:uid="{495A5C46-39D7-4AF7-98BB-ABAC080C5595}"/>
    <cellStyle name="Računanje 2 2 6 3 2 2 2" xfId="29534" xr:uid="{2B9A8134-B5D2-44F9-85E7-31FDC7F3C49B}"/>
    <cellStyle name="Računanje 2 2 6 3 2 2 3" xfId="17996" xr:uid="{52BB7F7F-9CA1-4A4A-BB8B-27024CFB2033}"/>
    <cellStyle name="Računanje 2 2 6 3 2 3" xfId="9940" xr:uid="{2F414749-1EBF-4FC0-9325-05ED23515A26}"/>
    <cellStyle name="Računanje 2 2 6 3 2 3 2" xfId="26471" xr:uid="{FD6AFC09-0DED-4245-9B01-458675BC4FC3}"/>
    <cellStyle name="Računanje 2 2 6 3 2 4" xfId="15078" xr:uid="{23FE0043-721F-4D76-8148-2F5DEE60EE37}"/>
    <cellStyle name="Računanje 2 2 6 3 3" xfId="8024" xr:uid="{A59B9663-6E7F-484F-92B6-4121FF71D400}"/>
    <cellStyle name="Računanje 2 2 6 3 3 2" xfId="9458" xr:uid="{2BA8AB79-441E-4736-BC29-51AD44C758CD}"/>
    <cellStyle name="Računanje 2 2 6 3 3 2 2" xfId="27974" xr:uid="{C438EAF5-71D4-4B27-AECC-A55A448314B6}"/>
    <cellStyle name="Računanje 2 2 6 3 3 3" xfId="16455" xr:uid="{0668ED17-EDF8-4723-B474-7A1BD6FA88F2}"/>
    <cellStyle name="Računanje 2 2 6 3 4" xfId="7855" xr:uid="{B9C954A8-EC94-442F-8E90-6F1F4FDDC972}"/>
    <cellStyle name="Računanje 2 2 6 3 4 2" xfId="23573" xr:uid="{62C3FC8B-EA13-430B-B48F-0D194FFF8C0F}"/>
    <cellStyle name="Računanje 2 2 6 3 5" xfId="9289" xr:uid="{C72D3DBB-4392-48C9-A326-E124DB373C80}"/>
    <cellStyle name="Računanje 2 2 6 3 6" xfId="12356" xr:uid="{DE251C3B-D8E9-42EF-85D4-3D2A2BDCDD27}"/>
    <cellStyle name="Računanje 2 2 6 4" xfId="2928" xr:uid="{23822994-2647-40D8-9D69-31997E27C463}"/>
    <cellStyle name="Računanje 2 2 6 4 2" xfId="5827" xr:uid="{B301A0D7-BC70-4E9E-A525-E76A7C43602D}"/>
    <cellStyle name="Računanje 2 2 6 4 2 2" xfId="18100" xr:uid="{97BA253B-94E6-43BC-9D44-95794101CF69}"/>
    <cellStyle name="Računanje 2 2 6 4 2 2 2" xfId="29638" xr:uid="{0EC6DC86-8169-4E24-A98B-B11B02CE9A6A}"/>
    <cellStyle name="Računanje 2 2 6 4 2 3" xfId="26575" xr:uid="{715DCADD-0A8F-475E-BDA9-021285D89A74}"/>
    <cellStyle name="Računanje 2 2 6 4 2 4" xfId="15169" xr:uid="{7B14AAFE-1116-4315-8C60-B48F6702BD11}"/>
    <cellStyle name="Računanje 2 2 6 4 3" xfId="8373" xr:uid="{2F093116-BF09-4E39-8372-3064FA011082}"/>
    <cellStyle name="Računanje 2 2 6 4 3 2" xfId="28078" xr:uid="{87BB844B-1EED-4F89-9CDD-BECC2CF262E5}"/>
    <cellStyle name="Računanje 2 2 6 4 3 3" xfId="16546" xr:uid="{D1D2B7D8-12FA-407B-891F-054F4A416EF4}"/>
    <cellStyle name="Računanje 2 2 6 4 4" xfId="9807" xr:uid="{93B09765-7B98-403A-AB72-D4BD2F84AA7A}"/>
    <cellStyle name="Računanje 2 2 6 4 4 2" xfId="23677" xr:uid="{FB1C720B-3732-4822-9AFB-9192E01CE040}"/>
    <cellStyle name="Računanje 2 2 6 4 5" xfId="12424" xr:uid="{0057F392-4722-45CC-961A-A310ABA38C5C}"/>
    <cellStyle name="Računanje 2 2 6 5" xfId="2906" xr:uid="{FD4F7CEF-D9BE-4E22-9896-FA7F69993831}"/>
    <cellStyle name="Računanje 2 2 6 5 2" xfId="5805" xr:uid="{B34269BE-CECC-40AE-94A7-C5D771A8BAB3}"/>
    <cellStyle name="Računanje 2 2 6 5 2 2" xfId="18078" xr:uid="{FA54E238-502F-4051-9D71-53A430B0CD03}"/>
    <cellStyle name="Računanje 2 2 6 5 2 2 2" xfId="29616" xr:uid="{74F0AC60-F61B-4A4B-8B1D-BAB52E188692}"/>
    <cellStyle name="Računanje 2 2 6 5 2 3" xfId="26553" xr:uid="{2D177684-FBED-4BF5-BD6D-0820C7FEDD2E}"/>
    <cellStyle name="Računanje 2 2 6 5 2 4" xfId="15148" xr:uid="{C8BCCD8E-9578-48DD-ABFD-4E9BE2892FB4}"/>
    <cellStyle name="Računanje 2 2 6 5 3" xfId="8758" xr:uid="{0E752125-498A-489A-A78C-44CBCA7F154F}"/>
    <cellStyle name="Računanje 2 2 6 5 3 2" xfId="28056" xr:uid="{ECAC0A0C-E7C4-40D6-A207-7EF97B0CA6E8}"/>
    <cellStyle name="Računanje 2 2 6 5 3 3" xfId="16525" xr:uid="{53782D0A-0B84-42DC-94D0-7CEFBBA7F700}"/>
    <cellStyle name="Računanje 2 2 6 5 4" xfId="10192" xr:uid="{0669AB53-2FA9-40FE-97FC-C4C13AB8421E}"/>
    <cellStyle name="Računanje 2 2 6 5 4 2" xfId="23655" xr:uid="{24C79426-7F81-4A56-A452-461E9E8F6F2A}"/>
    <cellStyle name="Računanje 2 2 6 5 5" xfId="12405" xr:uid="{C842FDAD-DCDD-46F2-AC3C-508C0B327285}"/>
    <cellStyle name="Računanje 2 2 6 6" xfId="2397" xr:uid="{D6AEAD36-CF7C-4C02-9351-91F62C708BAA}"/>
    <cellStyle name="Računanje 2 2 6 6 2" xfId="5296" xr:uid="{1B6C339B-78E2-4662-805E-D2E40320771F}"/>
    <cellStyle name="Računanje 2 2 6 6 2 2" xfId="17569" xr:uid="{6478623B-91E1-4589-B7F6-1C617B056664}"/>
    <cellStyle name="Računanje 2 2 6 6 2 2 2" xfId="29107" xr:uid="{2215B225-7101-4277-8818-DA169F17E6C0}"/>
    <cellStyle name="Računanje 2 2 6 6 2 3" xfId="26044" xr:uid="{F3D34B60-1214-4F4A-B2D0-6C4BA2AC95A1}"/>
    <cellStyle name="Računanje 2 2 6 6 2 4" xfId="14699" xr:uid="{9470E18C-58CE-4E90-8E57-288DED142F84}"/>
    <cellStyle name="Računanje 2 2 6 6 3" xfId="16076" xr:uid="{C81821E5-2848-4645-8A68-7228DCD0DEC8}"/>
    <cellStyle name="Računanje 2 2 6 6 3 2" xfId="27547" xr:uid="{EEFB76FF-407F-423B-B7ED-5C05FA29119C}"/>
    <cellStyle name="Računanje 2 2 6 6 4" xfId="23146" xr:uid="{CD7E644F-856E-4F66-8E53-3CED370FDEF9}"/>
    <cellStyle name="Računanje 2 2 6 6 5" xfId="12048" xr:uid="{71F307E5-50A7-48FD-AB33-5B893A9A19A1}"/>
    <cellStyle name="Računanje 2 2 6 7" xfId="3200" xr:uid="{C6905776-525C-455B-8792-F647DEEE6D38}"/>
    <cellStyle name="Računanje 2 2 6 7 2" xfId="6099" xr:uid="{0BB64CF5-B140-4810-AA26-CCCB4C5F5E78}"/>
    <cellStyle name="Računanje 2 2 6 7 2 2" xfId="18372" xr:uid="{BE352212-EECA-450B-BA04-D6DC370F0B9D}"/>
    <cellStyle name="Računanje 2 2 6 7 2 2 2" xfId="29910" xr:uid="{8D8462C8-C0FC-4E07-8788-CDB0934874D6}"/>
    <cellStyle name="Računanje 2 2 6 7 2 3" xfId="26847" xr:uid="{EFFDA057-69DD-460C-A1D3-F211463CC46F}"/>
    <cellStyle name="Računanje 2 2 6 7 2 4" xfId="15441" xr:uid="{3A3AA378-79A7-4452-8F64-B660B303AA6C}"/>
    <cellStyle name="Računanje 2 2 6 7 3" xfId="16818" xr:uid="{93251338-844F-4018-9531-E1DD62A6917C}"/>
    <cellStyle name="Računanje 2 2 6 7 3 2" xfId="28350" xr:uid="{AEC2D0A1-76E9-4BBF-88D8-FA5C15BEE8DB}"/>
    <cellStyle name="Računanje 2 2 6 7 4" xfId="23949" xr:uid="{CC1D441D-6BEB-4334-9BE9-E62524C65667}"/>
    <cellStyle name="Računanje 2 2 6 7 5" xfId="12669" xr:uid="{548C0D37-F2CC-41AD-941C-18C3C6276AAA}"/>
    <cellStyle name="Računanje 2 2 6 8" xfId="5009" xr:uid="{9BF1813F-E401-465D-A396-C86DC929F93E}"/>
    <cellStyle name="Računanje 2 2 6 8 2" xfId="17282" xr:uid="{347D8347-3C58-4F9B-BA2B-982828EBCBD5}"/>
    <cellStyle name="Računanje 2 2 6 8 2 2" xfId="28820" xr:uid="{E4637604-4539-47F1-A0CA-30B852A717DB}"/>
    <cellStyle name="Računanje 2 2 6 8 3" xfId="25757" xr:uid="{D2BCEC0D-3A1B-4D41-A4BB-AFB43C5A61ED}"/>
    <cellStyle name="Računanje 2 2 6 8 4" xfId="14431" xr:uid="{080C8D66-5AD0-4666-A0FF-C96C5CD8DEAD}"/>
    <cellStyle name="Računanje 2 2 6 9" xfId="7722" xr:uid="{5178D217-B152-42D6-AFDA-373E4A19258E}"/>
    <cellStyle name="Računanje 2 2 6 9 2" xfId="27260" xr:uid="{26E0761D-8BDC-4A09-86C4-9F17069C1557}"/>
    <cellStyle name="Računanje 2 2 6 9 3" xfId="15808" xr:uid="{5F3705D0-B446-48D6-8A50-21C15189A51C}"/>
    <cellStyle name="Računanje 2 2 7" xfId="946" xr:uid="{2D229644-6B2A-4739-BA99-BE19A286431E}"/>
    <cellStyle name="Računanje 2 2 7 2" xfId="3849" xr:uid="{6D793889-4B13-4B8A-895B-B668A520994A}"/>
    <cellStyle name="Računanje 2 2 7 2 2" xfId="8160" xr:uid="{167A153C-503A-4E7C-AEF0-2B0EB84AC7BE}"/>
    <cellStyle name="Računanje 2 2 7 2 2 2" xfId="28577" xr:uid="{4D91C557-816D-4204-BCFE-B9F914FF116B}"/>
    <cellStyle name="Računanje 2 2 7 2 2 3" xfId="17039" xr:uid="{41A4F978-C930-4AD3-B872-65881455B067}"/>
    <cellStyle name="Računanje 2 2 7 2 3" xfId="9594" xr:uid="{9925ED9A-E225-40C6-B776-406BD409C87C}"/>
    <cellStyle name="Računanje 2 2 7 2 3 2" xfId="24597" xr:uid="{A0EB8433-CD11-4101-AF33-CC762B68CF09}"/>
    <cellStyle name="Računanje 2 2 7 2 4" xfId="13292" xr:uid="{10B29C34-F69B-450D-9345-D06F4FCFA54A}"/>
    <cellStyle name="Računanje 2 2 7 3" xfId="8657" xr:uid="{F9D7CF6B-898B-4DCB-9438-E71E52F98D48}"/>
    <cellStyle name="Računanje 2 2 7 3 2" xfId="10091" xr:uid="{2B46FDD9-CA38-429D-AF23-ADB4BA671C5F}"/>
    <cellStyle name="Računanje 2 2 7 3 2 2" xfId="27017" xr:uid="{2FC959C4-2E5F-4729-B83A-EDCA2B1B4CFE}"/>
    <cellStyle name="Računanje 2 2 7 3 3" xfId="15586" xr:uid="{5ABB77B1-4601-4C0F-9FA7-FEE733AFA433}"/>
    <cellStyle name="Računanje 2 2 7 4" xfId="7197" xr:uid="{BE4F60DD-C13D-4171-B140-4955999EFEB0}"/>
    <cellStyle name="Računanje 2 2 7 4 2" xfId="21699" xr:uid="{5E07CF96-7FF5-40C9-9AFB-27EEBAEEAE1E}"/>
    <cellStyle name="Računanje 2 2 7 5" xfId="9045" xr:uid="{DF5C1D66-323B-4010-AC99-8E6B4F514FC6}"/>
    <cellStyle name="Računanje 2 2 7 6" xfId="10787" xr:uid="{0A62DC78-19FA-4294-91DD-1A1DCA64E83B}"/>
    <cellStyle name="Računanje 2 2 8" xfId="801" xr:uid="{6CE10996-EF87-4D00-9E7B-5837484D5614}"/>
    <cellStyle name="Računanje 2 2 8 2" xfId="3704" xr:uid="{CB5428BD-5574-4454-99EE-3EDD1C50EFB5}"/>
    <cellStyle name="Računanje 2 2 8 2 2" xfId="8104" xr:uid="{E0CC3718-7FC7-4B7B-A0F7-2234F67B0B45}"/>
    <cellStyle name="Računanje 2 2 8 2 2 2" xfId="28513" xr:uid="{D24B91E4-AAC3-4E99-B7B5-A94C868377C5}"/>
    <cellStyle name="Računanje 2 2 8 2 2 3" xfId="16979" xr:uid="{1C4D8D01-D495-48A4-8AAB-AF796A8C56D7}"/>
    <cellStyle name="Računanje 2 2 8 2 3" xfId="9538" xr:uid="{03337673-330A-4381-8DFC-62D7DE9E5504}"/>
    <cellStyle name="Računanje 2 2 8 2 3 2" xfId="24452" xr:uid="{2A10E95D-4BDA-4547-980B-CBE0F66082C6}"/>
    <cellStyle name="Računanje 2 2 8 2 4" xfId="13161" xr:uid="{6538D8A7-A1B7-4124-8ECD-8E7408533666}"/>
    <cellStyle name="Računanje 2 2 8 3" xfId="6855" xr:uid="{E0C98612-5137-4501-879C-2FB6F7C7FF17}"/>
    <cellStyle name="Računanje 2 2 8 3 2" xfId="8957" xr:uid="{939DF722-6F5F-463B-8FEC-E26C03B36D15}"/>
    <cellStyle name="Računanje 2 2 8 3 2 2" xfId="26953" xr:uid="{AE0E00DC-7D90-46B3-9802-8E7692AC0398}"/>
    <cellStyle name="Računanje 2 2 8 3 3" xfId="15536" xr:uid="{713A0887-2BE4-4D20-8886-E19B161A1501}"/>
    <cellStyle name="Računanje 2 2 8 4" xfId="7080" xr:uid="{FD4932A4-1B19-4953-94D4-5A7793183424}"/>
    <cellStyle name="Računanje 2 2 8 4 2" xfId="21554" xr:uid="{670ABEE9-5BC6-49F2-ADB3-DBDA6344A16F}"/>
    <cellStyle name="Računanje 2 2 8 5" xfId="9009" xr:uid="{E68C54F3-B744-4C2A-9AD3-2BB8972C543C}"/>
    <cellStyle name="Računanje 2 2 8 6" xfId="10660" xr:uid="{AF343A8C-2504-47A1-8659-1596A8560CB7}"/>
    <cellStyle name="Računanje 2 2 9" xfId="2361" xr:uid="{4D99AB04-1045-4138-96DF-6C2B8069FA1B}"/>
    <cellStyle name="Računanje 2 2 9 2" xfId="5260" xr:uid="{5A323AB9-A759-40BD-8587-A1AE8230C711}"/>
    <cellStyle name="Računanje 2 2 9 2 2" xfId="8092" xr:uid="{AC585016-F8A3-4463-BED9-08647E21DA16}"/>
    <cellStyle name="Računanje 2 2 9 2 2 2" xfId="29071" xr:uid="{73A72FA9-6FFA-4B0F-B4AD-79690E298784}"/>
    <cellStyle name="Računanje 2 2 9 2 2 3" xfId="17533" xr:uid="{F07D4877-2F9C-4AE1-B07C-C07102308621}"/>
    <cellStyle name="Računanje 2 2 9 2 3" xfId="9526" xr:uid="{C9980E16-9E81-4460-B178-B213103BBDB8}"/>
    <cellStyle name="Računanje 2 2 9 2 3 2" xfId="26008" xr:uid="{E9E6CB23-0121-4764-B61E-622D313B2DFD}"/>
    <cellStyle name="Računanje 2 2 9 2 4" xfId="14668" xr:uid="{AE1F2110-DD8D-49D6-8892-54C879E41E7A}"/>
    <cellStyle name="Računanje 2 2 9 3" xfId="8172" xr:uid="{D5A4BDE2-7FCF-40D3-99BF-7F1543A4602D}"/>
    <cellStyle name="Računanje 2 2 9 3 2" xfId="9606" xr:uid="{46414A11-E06B-4D50-A6E4-FA05437ABF8F}"/>
    <cellStyle name="Računanje 2 2 9 3 2 2" xfId="27511" xr:uid="{78FB9E04-D024-4893-8755-471AE7FC2696}"/>
    <cellStyle name="Računanje 2 2 9 3 3" xfId="16045" xr:uid="{A192D632-B4EA-4EC6-BA5A-3A498DC792FC}"/>
    <cellStyle name="Računanje 2 2 9 4" xfId="7066" xr:uid="{098DA677-0631-4E10-A0AC-E80BCE98974A}"/>
    <cellStyle name="Računanje 2 2 9 4 2" xfId="23110" xr:uid="{91AC1DFB-6BC4-471D-B81D-3AF7EC5A695C}"/>
    <cellStyle name="Računanje 2 2 9 5" xfId="9001" xr:uid="{209256D0-2D52-4F62-8812-FF052B2ED051}"/>
    <cellStyle name="Računanje 2 2 9 6" xfId="12023" xr:uid="{8B45D01D-F9D4-4BC0-87C9-3E09074EE43D}"/>
    <cellStyle name="Računanje 2 3" xfId="469" xr:uid="{79A4C04B-F8F2-49FC-9BEF-476008C4397D}"/>
    <cellStyle name="Računanje 2 4" xfId="1363" xr:uid="{CD345EAE-1BF6-4CD4-A48B-9925D909D402}"/>
    <cellStyle name="Računanje 2 4 10" xfId="9025" xr:uid="{0F7AE560-794A-4D2D-9EB0-D71B974E1C32}"/>
    <cellStyle name="Računanje 2 4 10 2" xfId="22116" xr:uid="{3B5606C5-6F97-46C9-B616-B5746DFFFF67}"/>
    <cellStyle name="Računanje 2 4 11" xfId="11149" xr:uid="{35C81B5E-9F72-408A-8DDB-3E204CE0165C}"/>
    <cellStyle name="Računanje 2 4 2" xfId="2278" xr:uid="{54B1B046-5987-4C4B-B488-5C356245D660}"/>
    <cellStyle name="Računanje 2 4 2 2" xfId="5177" xr:uid="{E2B6AD2D-0963-4BD4-BFDB-2B580E4DA624}"/>
    <cellStyle name="Računanje 2 4 2 2 2" xfId="17450" xr:uid="{A3CBAC1F-FD34-4BEB-B380-C59EBB4C5215}"/>
    <cellStyle name="Računanje 2 4 2 2 2 2" xfId="28988" xr:uid="{DCF2F92C-F3B0-44C8-B24A-49A6B4B39233}"/>
    <cellStyle name="Računanje 2 4 2 2 3" xfId="25925" xr:uid="{64F5F578-9F8D-4C51-B065-D86B9B707791}"/>
    <cellStyle name="Računanje 2 4 2 2 4" xfId="14593" xr:uid="{9B53EE49-773A-4F80-A797-2AA526AC3751}"/>
    <cellStyle name="Računanje 2 4 2 3" xfId="8120" xr:uid="{5D62772B-A958-4B15-89C1-C2AF31F02D61}"/>
    <cellStyle name="Računanje 2 4 2 3 2" xfId="27428" xr:uid="{B963870F-C320-45DC-BEF7-D22A508BDE6A}"/>
    <cellStyle name="Računanje 2 4 2 3 3" xfId="15970" xr:uid="{B1635D3D-1299-4BBB-8AD1-94831A486934}"/>
    <cellStyle name="Računanje 2 4 2 4" xfId="9554" xr:uid="{4D1372DF-7C55-4FC4-B2EC-8C5E0985513C}"/>
    <cellStyle name="Računanje 2 4 2 4 2" xfId="23027" xr:uid="{17893341-629B-4DD7-BEE9-AC7144394B2F}"/>
    <cellStyle name="Računanje 2 4 2 5" xfId="11964" xr:uid="{33C7A571-DC48-415C-A469-7376D059507B}"/>
    <cellStyle name="Računanje 2 4 3" xfId="836" xr:uid="{6AA711D4-95FE-4B97-A94A-9FF997983415}"/>
    <cellStyle name="Računanje 2 4 3 2" xfId="3739" xr:uid="{200C05E1-7904-40A6-ADB9-323F0CD1BEAA}"/>
    <cellStyle name="Računanje 2 4 3 2 2" xfId="17012" xr:uid="{E0E2DCA9-90FB-4C50-A2ED-819E61D18014}"/>
    <cellStyle name="Računanje 2 4 3 2 2 2" xfId="28547" xr:uid="{6D986F61-3DD3-403A-8B5B-36310D99649F}"/>
    <cellStyle name="Računanje 2 4 3 2 3" xfId="24487" xr:uid="{4B082FE5-D584-4F5A-B368-C840BA7F90DD}"/>
    <cellStyle name="Računanje 2 4 3 2 4" xfId="13191" xr:uid="{ED91EA1F-FAE3-468D-AA7E-4CD6E3E37665}"/>
    <cellStyle name="Računanje 2 4 3 3" xfId="6850" xr:uid="{CD351EDC-5D65-4581-AEFB-B0AC26B435DC}"/>
    <cellStyle name="Računanje 2 4 3 3 2" xfId="26987" xr:uid="{07552DE3-E545-41CD-8F97-1A49D6DE0EE9}"/>
    <cellStyle name="Računanje 2 4 3 3 3" xfId="15565" xr:uid="{8EAE2A73-2F82-4913-ACAF-FE2AEE57EA5D}"/>
    <cellStyle name="Računanje 2 4 3 4" xfId="8952" xr:uid="{727DDE27-F298-4862-8F75-B1FB2FBC8F4E}"/>
    <cellStyle name="Računanje 2 4 3 4 2" xfId="21589" xr:uid="{D8E8E75C-EDE5-4F12-A39A-6FA76ECEC3B9}"/>
    <cellStyle name="Računanje 2 4 3 5" xfId="10688" xr:uid="{4C18FDA6-4CFF-4294-9CB1-DC59C8D8F300}"/>
    <cellStyle name="Računanje 2 4 4" xfId="2251" xr:uid="{0253624F-210C-42B8-B244-5EB3E4278C72}"/>
    <cellStyle name="Računanje 2 4 4 2" xfId="5150" xr:uid="{C10B5B95-0C31-4361-BC22-D957372E395D}"/>
    <cellStyle name="Računanje 2 4 4 2 2" xfId="17423" xr:uid="{D99C8D31-EA22-47E4-96D0-574C741F5344}"/>
    <cellStyle name="Računanje 2 4 4 2 2 2" xfId="28961" xr:uid="{ECF47230-4461-4C67-80E8-3EFEE7880C80}"/>
    <cellStyle name="Računanje 2 4 4 2 3" xfId="25898" xr:uid="{A7A08C71-4F44-4CAD-A7F4-62A4984A52EC}"/>
    <cellStyle name="Računanje 2 4 4 2 4" xfId="14566" xr:uid="{3F4813EF-FE72-424E-8A58-8157DB6F450F}"/>
    <cellStyle name="Računanje 2 4 4 3" xfId="15943" xr:uid="{0923472A-5DA0-459F-8266-E14AAA0A14A6}"/>
    <cellStyle name="Računanje 2 4 4 3 2" xfId="27401" xr:uid="{42B8B6F4-C75A-4584-8ABA-C2C29878A653}"/>
    <cellStyle name="Računanje 2 4 4 4" xfId="23000" xr:uid="{E61F3CDA-F85A-475C-A2C1-0F73DEEDD571}"/>
    <cellStyle name="Računanje 2 4 4 5" xfId="11941" xr:uid="{13C2C026-88C1-4614-9F39-4949184064E7}"/>
    <cellStyle name="Računanje 2 4 5" xfId="2275" xr:uid="{3EEAEDD8-106C-462A-BB77-0DF471BEFCF5}"/>
    <cellStyle name="Računanje 2 4 5 2" xfId="5174" xr:uid="{8DF41DD9-5B15-456F-9B4D-4AF045939EBB}"/>
    <cellStyle name="Računanje 2 4 5 2 2" xfId="17447" xr:uid="{83D6C3B6-42C0-4AC8-9ADB-E1D068120044}"/>
    <cellStyle name="Računanje 2 4 5 2 2 2" xfId="28985" xr:uid="{59518014-B80D-4C50-9F22-9872497EFC81}"/>
    <cellStyle name="Računanje 2 4 5 2 3" xfId="25922" xr:uid="{83814F56-8486-45D0-B859-F7489E9B832B}"/>
    <cellStyle name="Računanje 2 4 5 2 4" xfId="14590" xr:uid="{C0D72FEA-85B8-41D7-B837-7AF56C69844E}"/>
    <cellStyle name="Računanje 2 4 5 3" xfId="15967" xr:uid="{EB7E1F62-6DD8-45E8-B879-46BB151821B5}"/>
    <cellStyle name="Računanje 2 4 5 3 2" xfId="27425" xr:uid="{26477083-A779-4506-BFE4-CAC8B4C2FA7D}"/>
    <cellStyle name="Računanje 2 4 5 4" xfId="23024" xr:uid="{DE4D4613-6AA7-4F07-B942-2E07511CDB8C}"/>
    <cellStyle name="Računanje 2 4 5 5" xfId="11962" xr:uid="{FA1AB0F2-D861-4FDD-9AC3-0C0BC456CFF4}"/>
    <cellStyle name="Računanje 2 4 6" xfId="2453" xr:uid="{97908229-874B-45C0-97BC-973FD4829CC1}"/>
    <cellStyle name="Računanje 2 4 6 2" xfId="5352" xr:uid="{BA3C5552-7BF1-4CA1-9F72-80C69708AD13}"/>
    <cellStyle name="Računanje 2 4 6 2 2" xfId="17625" xr:uid="{B9D8012B-1DA5-4F3B-9B2F-0B2757D612EF}"/>
    <cellStyle name="Računanje 2 4 6 2 2 2" xfId="29163" xr:uid="{8C095F3F-EE21-4C22-8478-87350A27D760}"/>
    <cellStyle name="Računanje 2 4 6 2 3" xfId="26100" xr:uid="{486E6935-CD2B-4137-AFFC-46B25D720B1D}"/>
    <cellStyle name="Računanje 2 4 6 2 4" xfId="14750" xr:uid="{A61F156E-1C97-4FD9-9E01-2501F1A53573}"/>
    <cellStyle name="Računanje 2 4 6 3" xfId="16127" xr:uid="{992079E0-C424-4DC9-A0C7-333C36424341}"/>
    <cellStyle name="Računanje 2 4 6 3 2" xfId="27603" xr:uid="{6102C393-9CD0-4F70-8F6C-1595C799CD48}"/>
    <cellStyle name="Računanje 2 4 6 4" xfId="23202" xr:uid="{87244509-E619-48B0-9232-EADBF9C6BB1E}"/>
    <cellStyle name="Računanje 2 4 6 5" xfId="12090" xr:uid="{3250AB16-DEF2-4E99-998B-393D9B1AB8D8}"/>
    <cellStyle name="Računanje 2 4 7" xfId="1129" xr:uid="{3B6FA29E-62BB-4395-9B46-834C191826BB}"/>
    <cellStyle name="Računanje 2 4 7 2" xfId="4032" xr:uid="{4786FE41-20DF-4371-A796-858E367D075F}"/>
    <cellStyle name="Računanje 2 4 7 2 2" xfId="17142" xr:uid="{74C9F4A7-CB17-4C5F-B023-2D4301A3633F}"/>
    <cellStyle name="Računanje 2 4 7 2 2 2" xfId="28680" xr:uid="{6D766C3A-510A-42E8-97EC-C8C1972C350A}"/>
    <cellStyle name="Računanje 2 4 7 2 3" xfId="24780" xr:uid="{785BA4A2-DD91-4845-BE99-C4C8D73FDF4C}"/>
    <cellStyle name="Računanje 2 4 7 2 4" xfId="13455" xr:uid="{5E0277CD-A572-41BA-B608-7FCC702D8275}"/>
    <cellStyle name="Računanje 2 4 7 3" xfId="15669" xr:uid="{CE38DCBD-6B4F-4C2B-AB40-75F4F2E78C3C}"/>
    <cellStyle name="Računanje 2 4 7 3 2" xfId="27120" xr:uid="{69293377-48DA-4BB2-BDF3-38AEFD21EE7B}"/>
    <cellStyle name="Računanje 2 4 7 4" xfId="21882" xr:uid="{25C1C7F8-1C34-4F5B-A3D2-CF70862583ED}"/>
    <cellStyle name="Računanje 2 4 7 5" xfId="10938" xr:uid="{096C7400-FF09-4C0C-91BF-900694D46EBE}"/>
    <cellStyle name="Računanje 2 4 8" xfId="4266" xr:uid="{6D9C1859-50BE-458C-A7BA-9A07AF06A309}"/>
    <cellStyle name="Računanje 2 4 8 2" xfId="17202" xr:uid="{F51F204D-DCE0-4761-8C39-1EF36DFBBC1B}"/>
    <cellStyle name="Računanje 2 4 8 2 2" xfId="28740" xr:uid="{78A91166-0F04-460E-8B8A-83058965DCBC}"/>
    <cellStyle name="Računanje 2 4 8 3" xfId="25014" xr:uid="{7AEF5294-66E5-4929-B326-EC34CC333E07}"/>
    <cellStyle name="Računanje 2 4 8 4" xfId="13688" xr:uid="{55FD64D6-DD9E-4E93-B3EB-F40F64F34BF0}"/>
    <cellStyle name="Računanje 2 4 9" xfId="7097" xr:uid="{44582F3F-43FC-4689-9F49-70736E83C208}"/>
    <cellStyle name="Računanje 2 4 9 2" xfId="27180" xr:uid="{12D9A749-E551-4572-9959-3D5C63734F28}"/>
    <cellStyle name="Računanje 2 4 9 3" xfId="15728" xr:uid="{05E7616F-DAEA-4173-8C2D-4A724F51A13B}"/>
    <cellStyle name="Računanje 2 5" xfId="837" xr:uid="{A3AF87B6-3467-48CC-83FC-006F749DCCBF}"/>
    <cellStyle name="Računanje 2 5 2" xfId="3740" xr:uid="{99AAC974-83B9-491A-A7CE-DD8BF2D2F0CE}"/>
    <cellStyle name="Računanje 2 5 2 2" xfId="17013" xr:uid="{1A37B895-B28C-43DA-8652-39B08EB76051}"/>
    <cellStyle name="Računanje 2 5 2 2 2" xfId="28548" xr:uid="{DAC44D74-3DEB-4077-9E4E-8068C09D5EEC}"/>
    <cellStyle name="Računanje 2 5 2 3" xfId="24488" xr:uid="{2E4FAFF1-4DA2-41A9-9E13-4F2F44BEE672}"/>
    <cellStyle name="Računanje 2 5 2 4" xfId="13192" xr:uid="{CFEBBEB4-5A8D-4621-858C-43012D03FBA4}"/>
    <cellStyle name="Računanje 2 5 3" xfId="15566" xr:uid="{F9236817-237F-4720-9C56-2B31AD896548}"/>
    <cellStyle name="Računanje 2 5 3 2" xfId="26988" xr:uid="{B09888E5-13DC-4F1E-96FA-26012C7BF855}"/>
    <cellStyle name="Računanje 2 5 4" xfId="21590" xr:uid="{005FEF22-9181-431A-BB50-B36D568934B9}"/>
    <cellStyle name="Računanje 2 5 5" xfId="10689" xr:uid="{C7BD39F4-0792-479F-B045-B86E6C78D430}"/>
    <cellStyle name="Računanje 2 6" xfId="3290" xr:uid="{F274A303-BA44-4E9D-A7F4-D2A7738D1635}"/>
    <cellStyle name="Računanje 2 6 2" xfId="16900" xr:uid="{C8DB4D1A-B9DF-47D9-B1C6-AAFA944C02D7}"/>
    <cellStyle name="Računanje 2 6 2 2" xfId="28432" xr:uid="{EC3EEAE0-7065-48EE-B2C0-137FB02B678E}"/>
    <cellStyle name="Računanje 2 6 3" xfId="24038" xr:uid="{41B54F0F-6DA9-403A-AE6D-33298F622244}"/>
    <cellStyle name="Računanje 2 6 4" xfId="12758" xr:uid="{BFB64F09-7EB1-4474-B770-B5F33AEF00FF}"/>
    <cellStyle name="Računanje 2 7" xfId="6199" xr:uid="{9F4B0663-4E72-4385-8C8E-51D357882D0B}"/>
    <cellStyle name="Računanje 2 7 2" xfId="21140" xr:uid="{A5125D96-5F0C-4720-B84D-22FBD611A889}"/>
    <cellStyle name="Računanje 2 8" xfId="6393" xr:uid="{C217278C-1684-4E2F-8F67-5D6D3ED2A634}"/>
    <cellStyle name="Računanje 2 9" xfId="10289" xr:uid="{69A56BF8-9ED6-446C-9096-4E1C6D1F5D65}"/>
    <cellStyle name="S10" xfId="126" xr:uid="{4CD890FE-1905-4581-B2DA-A4A3D176456A}"/>
    <cellStyle name="S10 2" xfId="470" xr:uid="{959FFECD-E932-40AB-94FE-0E5864FF279F}"/>
    <cellStyle name="S10 3" xfId="150" xr:uid="{BD3DF2F1-59F5-4778-BA3C-3C7A81D05EB8}"/>
    <cellStyle name="S5" xfId="151" xr:uid="{B2033863-6225-4EE9-A898-5946B6AAA941}"/>
    <cellStyle name="S5 2" xfId="471" xr:uid="{6D381A47-B282-4017-B03A-23612A67EB6D}"/>
    <cellStyle name="S6" xfId="152" xr:uid="{2E0E38E5-6D60-4F87-8883-CAC4336536C4}"/>
    <cellStyle name="S6 2" xfId="472" xr:uid="{64587592-B5DE-44D7-ACCA-45A66354BEA2}"/>
    <cellStyle name="S9" xfId="153" xr:uid="{CC8D0AEB-451A-4ADB-BE8D-22FBB285A819}"/>
    <cellStyle name="S9 2" xfId="473" xr:uid="{D80729B2-7614-4F89-80FC-26E93850E4E5}"/>
    <cellStyle name="Slabo 2" xfId="143" xr:uid="{47E04307-4C19-4C77-84DC-B6E993D7EEE0}"/>
    <cellStyle name="Slabo 2 2" xfId="474" xr:uid="{0877234A-A3FA-49C7-936E-901393CAA1CE}"/>
    <cellStyle name="TableStyleLight1" xfId="154" xr:uid="{D567FF82-85C1-42D9-BDF5-087F44397310}"/>
    <cellStyle name="Title" xfId="55" xr:uid="{468A9903-F0B2-46AB-B4A2-892E2D27A58C}"/>
    <cellStyle name="Title 2" xfId="475" xr:uid="{0A0E163D-70C7-4501-AB54-47FF11716840}"/>
    <cellStyle name="Total" xfId="56" xr:uid="{7B02DE5B-8750-4CED-B7AB-98A9966AF9F2}"/>
    <cellStyle name="Total 10" xfId="1116" xr:uid="{5F77E3EF-F909-4514-8821-226631AEF997}"/>
    <cellStyle name="Total 10 2" xfId="4019" xr:uid="{2226F189-717E-4EF6-ABF3-A016CC044A31}"/>
    <cellStyle name="Total 10 2 2" xfId="8091" xr:uid="{94D25397-5EBF-4AEF-8591-4803A2A318DF}"/>
    <cellStyle name="Total 10 2 2 2" xfId="28667" xr:uid="{AA22C83D-8B62-488B-8B2D-FE3B7AFD4B94}"/>
    <cellStyle name="Total 10 2 2 3" xfId="17129" xr:uid="{00E8B089-6472-4FC1-AD24-AF75B238C967}"/>
    <cellStyle name="Total 10 2 3" xfId="9525" xr:uid="{DBDF3213-25C0-4532-B11F-7F5ACA85EDF1}"/>
    <cellStyle name="Total 10 2 3 2" xfId="24767" xr:uid="{3966677F-3083-461A-B3A4-FC3F6299A269}"/>
    <cellStyle name="Total 10 3" xfId="6847" xr:uid="{3913D418-236C-41C1-AD5F-7044966C15DD}"/>
    <cellStyle name="Total 10 3 2" xfId="8949" xr:uid="{21E8694F-E72B-4D1D-A01D-41C8C08B5D72}"/>
    <cellStyle name="Total 10 3 2 2" xfId="27107" xr:uid="{AC601022-931C-4330-94AD-AF9D6E51D67B}"/>
    <cellStyle name="Total 10 4" xfId="7065" xr:uid="{D3011BCA-B831-4CA7-874E-A73764661EAF}"/>
    <cellStyle name="Total 10 4 2" xfId="21869" xr:uid="{120E1C55-D7E6-4BF2-AC0A-283BACDC6E3F}"/>
    <cellStyle name="Total 10 5" xfId="9000" xr:uid="{4A67D147-2D30-4D97-A0D1-CEC0306926FF}"/>
    <cellStyle name="Total 11" xfId="2526" xr:uid="{D313DB90-DCD1-4354-B8E2-D0A76292C9EB}"/>
    <cellStyle name="Total 11 2" xfId="5425" xr:uid="{29FDBE6C-DD48-4DC5-B917-9DEFF6ED0557}"/>
    <cellStyle name="Total 11 2 2" xfId="8220" xr:uid="{E74B34EE-C4AD-40FA-82DD-1CCE45CE6F5B}"/>
    <cellStyle name="Total 11 2 2 2" xfId="29236" xr:uid="{B0C7F597-DEBA-4A19-BF80-B3721259B683}"/>
    <cellStyle name="Total 11 2 2 3" xfId="17698" xr:uid="{2EBA7FDF-D018-4E87-8637-0E674989A9CC}"/>
    <cellStyle name="Total 11 2 3" xfId="9654" xr:uid="{E5551036-A355-44AF-AAE4-8948D44484B9}"/>
    <cellStyle name="Total 11 2 3 2" xfId="26173" xr:uid="{B14E7F5D-FB25-4692-9B6B-B0BABAA49310}"/>
    <cellStyle name="Total 11 3" xfId="6848" xr:uid="{0BF97C4F-EAAB-4FEC-955A-BB40DD0ECE1F}"/>
    <cellStyle name="Total 11 3 2" xfId="8950" xr:uid="{5BBB0E91-6725-495A-AA58-B8C3AD7830C6}"/>
    <cellStyle name="Total 11 3 2 2" xfId="27676" xr:uid="{6DB5EB58-C217-4F50-9EC5-DD7CF05A8093}"/>
    <cellStyle name="Total 11 4" xfId="7317" xr:uid="{13725FAD-9740-41D5-ACFE-ED9CEEBCF15F}"/>
    <cellStyle name="Total 11 4 2" xfId="23275" xr:uid="{E9C2B014-5784-41A9-96B6-B025CB1489D1}"/>
    <cellStyle name="Total 11 5" xfId="9085" xr:uid="{078E3B99-2DE0-41CE-832A-A3324ABFF3C9}"/>
    <cellStyle name="Total 12" xfId="2911" xr:uid="{7E96C2F5-46F0-4452-A6A7-1E13B079B5D5}"/>
    <cellStyle name="Total 12 2" xfId="5810" xr:uid="{03A8F33C-F45F-4D3B-964B-47100157E06C}"/>
    <cellStyle name="Total 12 2 2" xfId="8211" xr:uid="{25568F4E-E8CC-4C0B-AA87-E3CD36C290F4}"/>
    <cellStyle name="Total 12 2 2 2" xfId="29621" xr:uid="{69208A1C-0D37-49A6-8BAB-044AF290778C}"/>
    <cellStyle name="Total 12 2 2 3" xfId="18083" xr:uid="{7155780B-BA35-4992-88A4-8786B7FD90F6}"/>
    <cellStyle name="Total 12 2 3" xfId="9645" xr:uid="{682AEB51-BA88-43AB-84F9-D9A7E6DA722F}"/>
    <cellStyle name="Total 12 2 3 2" xfId="26558" xr:uid="{E11EEB9D-11EA-4CCF-84BB-296A5CA84E5C}"/>
    <cellStyle name="Total 12 3" xfId="8692" xr:uid="{D411D121-74AA-4B1C-8603-140CF0024A63}"/>
    <cellStyle name="Total 12 3 2" xfId="10126" xr:uid="{24DA9F41-0762-4211-B5BB-8A23C212CA93}"/>
    <cellStyle name="Total 12 3 2 2" xfId="28061" xr:uid="{8CADF8BB-5663-4A90-944A-DF5905BF4929}"/>
    <cellStyle name="Total 12 4" xfId="7308" xr:uid="{94AC829D-0F09-4AB9-A7A3-3E2062F9989A}"/>
    <cellStyle name="Total 12 4 2" xfId="23660" xr:uid="{C19B53E2-D1B1-4F9A-9624-406ED47E55F4}"/>
    <cellStyle name="Total 12 5" xfId="9076" xr:uid="{C7B63667-9EC8-442B-B435-3191A17BD548}"/>
    <cellStyle name="Total 13" xfId="2686" xr:uid="{C351698D-0DB3-485F-A48F-AA32F468CAAD}"/>
    <cellStyle name="Total 13 2" xfId="5585" xr:uid="{C43DEA58-4B33-45FC-B457-8D0AB93A57EC}"/>
    <cellStyle name="Total 13 2 2" xfId="17858" xr:uid="{D730268A-0F90-4572-AA06-6A167063F2F9}"/>
    <cellStyle name="Total 13 2 2 2" xfId="29396" xr:uid="{B89C1AF6-ECB2-4790-9925-DB60F0AA225E}"/>
    <cellStyle name="Total 13 2 3" xfId="26333" xr:uid="{ED452AB3-7F7F-4BF9-810E-CB87504BCBD8}"/>
    <cellStyle name="Total 13 2 4" xfId="14950" xr:uid="{6084A41E-33BD-4BB5-9EE7-65475500FDD4}"/>
    <cellStyle name="Total 13 3" xfId="6832" xr:uid="{AD621776-2B10-43BD-A717-7237AE63E238}"/>
    <cellStyle name="Total 13 3 2" xfId="27836" xr:uid="{9051E65B-0191-4520-9003-CE04A7E305AD}"/>
    <cellStyle name="Total 13 3 3" xfId="16327" xr:uid="{98AF3F51-6166-409D-9316-00973F535174}"/>
    <cellStyle name="Total 13 4" xfId="8934" xr:uid="{12D5E2A5-1253-4F6B-852C-B5658EF378D6}"/>
    <cellStyle name="Total 13 4 2" xfId="23435" xr:uid="{5EEC07EF-8522-447B-A505-E043685A3E23}"/>
    <cellStyle name="Total 14" xfId="3276" xr:uid="{07332B1F-A343-4297-9FFC-545AB51C1889}"/>
    <cellStyle name="Total 14 2" xfId="16893" xr:uid="{CD7947A7-0611-477A-8EC8-55E7B95EEB99}"/>
    <cellStyle name="Total 14 2 2" xfId="28425" xr:uid="{87C18286-3571-4ABF-B257-E5D23EF5CDFF}"/>
    <cellStyle name="Total 14 3" xfId="24024" xr:uid="{3041656A-9591-4F30-B54F-62187890B63A}"/>
    <cellStyle name="Total 14 4" xfId="12744" xr:uid="{85E1E779-562D-4051-9E14-62559633BF9A}"/>
    <cellStyle name="Total 15" xfId="6181" xr:uid="{68200A10-8CA1-4C5B-AC51-C7226D1AB099}"/>
    <cellStyle name="Total 15 2" xfId="21126" xr:uid="{C1CBAE80-7D36-4050-AEB9-CFD5F55245BD}"/>
    <cellStyle name="Total 16" xfId="6397" xr:uid="{4668FEA9-D04F-4C54-B7BB-19C9402B43FB}"/>
    <cellStyle name="Total 17" xfId="10275" xr:uid="{ADAF9B59-95A0-458B-B3A0-C8C4F45CA16C}"/>
    <cellStyle name="Total 2" xfId="210" xr:uid="{A6794590-73DE-49F6-92C2-6FA8AF2FA36B}"/>
    <cellStyle name="Total 2 10" xfId="2400" xr:uid="{356FCCD8-1904-463D-8EEE-C453F28B44E1}"/>
    <cellStyle name="Total 2 10 2" xfId="5299" xr:uid="{4DBB4D16-7CA5-4AEB-9A4E-3D37DA0D410F}"/>
    <cellStyle name="Total 2 10 2 2" xfId="8140" xr:uid="{A913F9C4-6B91-4CB8-B19A-D3B54EF13936}"/>
    <cellStyle name="Total 2 10 2 2 2" xfId="29110" xr:uid="{736BA8E2-F972-43D3-97A8-8FB356F6698F}"/>
    <cellStyle name="Total 2 10 2 2 3" xfId="17572" xr:uid="{E986DF83-16BE-48B4-BC7E-3746D5D24CAD}"/>
    <cellStyle name="Total 2 10 2 3" xfId="9574" xr:uid="{1EAF44EC-AB2A-452B-BDA4-1E4AE0F46D4D}"/>
    <cellStyle name="Total 2 10 2 3 2" xfId="26047" xr:uid="{6831D24F-3835-40C5-ADDF-01A883B44173}"/>
    <cellStyle name="Total 2 10 3" xfId="6630" xr:uid="{97E47175-6CE7-402F-AC7E-0254C5CBF7C1}"/>
    <cellStyle name="Total 2 10 3 2" xfId="8891" xr:uid="{1332C518-693A-419E-871A-5AE84F5722DE}"/>
    <cellStyle name="Total 2 10 3 2 2" xfId="27550" xr:uid="{B648DFF7-B4FD-4208-912C-B4F71E2853EA}"/>
    <cellStyle name="Total 2 10 4" xfId="7135" xr:uid="{2ED41DED-B060-48D5-8F5E-606ECDCFC76D}"/>
    <cellStyle name="Total 2 10 4 2" xfId="23149" xr:uid="{37F3014B-2658-49DF-8AB0-39D9D4BC624E}"/>
    <cellStyle name="Total 2 10 5" xfId="9039" xr:uid="{57CAE7EE-8EBC-42C9-A135-BD7F334A2AD6}"/>
    <cellStyle name="Total 2 11" xfId="2364" xr:uid="{76DC7B16-0519-4DB0-97D7-CB742E38D68A}"/>
    <cellStyle name="Total 2 11 2" xfId="5263" xr:uid="{70B7B2A1-75A3-48EC-9ABA-0C60F1D17581}"/>
    <cellStyle name="Total 2 11 2 2" xfId="8634" xr:uid="{2C604102-4F53-4018-908D-6369805EA7DF}"/>
    <cellStyle name="Total 2 11 2 2 2" xfId="29074" xr:uid="{5C264259-61E9-42E1-9578-31349F99391C}"/>
    <cellStyle name="Total 2 11 2 2 3" xfId="17536" xr:uid="{D3C82738-18B6-4B43-BDAA-AF2939454572}"/>
    <cellStyle name="Total 2 11 2 3" xfId="10068" xr:uid="{967162C3-9EB2-431F-915B-850A17B7E95A}"/>
    <cellStyle name="Total 2 11 2 3 2" xfId="26011" xr:uid="{6D0181C5-4259-430F-943D-E21EC2212418}"/>
    <cellStyle name="Total 2 11 3" xfId="8828" xr:uid="{F68A608D-1306-4612-9D24-FDCABCC2B371}"/>
    <cellStyle name="Total 2 11 3 2" xfId="10262" xr:uid="{DCFF6A4D-8ABF-42D4-AA24-3EBA1F644C43}"/>
    <cellStyle name="Total 2 11 3 2 2" xfId="27514" xr:uid="{F6D333B7-431F-42C9-9CBD-D12516986542}"/>
    <cellStyle name="Total 2 11 4" xfId="7983" xr:uid="{416054D6-9A66-4221-84B3-7D2DB0F3F2A1}"/>
    <cellStyle name="Total 2 11 4 2" xfId="23113" xr:uid="{A2028DD1-8210-4382-82AA-A7D89075DE9D}"/>
    <cellStyle name="Total 2 11 5" xfId="9417" xr:uid="{559B6847-6872-467F-9058-0AF78B9DFFB1}"/>
    <cellStyle name="Total 2 12" xfId="2634" xr:uid="{C15DB820-3DA7-4B2C-8F29-72E462D6C49F}"/>
    <cellStyle name="Total 2 12 2" xfId="5533" xr:uid="{A673782D-CD40-4093-ABD8-36F1A68DFFD5}"/>
    <cellStyle name="Total 2 12 2 2" xfId="17806" xr:uid="{43F992AE-2724-458F-B0E6-34B0D69042F9}"/>
    <cellStyle name="Total 2 12 2 2 2" xfId="29344" xr:uid="{56F4F27B-2113-4F99-AD30-B184B7979DE5}"/>
    <cellStyle name="Total 2 12 2 3" xfId="26281" xr:uid="{3C207774-3A10-4D32-BA78-7775C15FDC0A}"/>
    <cellStyle name="Total 2 12 2 4" xfId="14908" xr:uid="{EC996982-254F-4936-8F69-5E125EA2C467}"/>
    <cellStyle name="Total 2 12 3" xfId="6819" xr:uid="{28DF282E-A3EC-428B-8E24-2370006FB15E}"/>
    <cellStyle name="Total 2 12 3 2" xfId="27784" xr:uid="{4AE3D014-4ECF-4B71-8EB0-566A1A6FE0D0}"/>
    <cellStyle name="Total 2 12 3 3" xfId="16285" xr:uid="{9E71C5CA-1FE4-4615-B664-C7E58A5D6183}"/>
    <cellStyle name="Total 2 12 4" xfId="8921" xr:uid="{A6994A27-6922-45B3-9379-4F153A8D91FD}"/>
    <cellStyle name="Total 2 12 4 2" xfId="23383" xr:uid="{DFC3A7B5-9AF5-49DE-8065-892DC7CA6520}"/>
    <cellStyle name="Total 2 13" xfId="3320" xr:uid="{21961716-146E-498A-874B-0EAC64790EE3}"/>
    <cellStyle name="Total 2 13 2" xfId="16905" xr:uid="{9BBB447F-8E02-4995-8A64-64F80BC5EBDB}"/>
    <cellStyle name="Total 2 13 2 2" xfId="28437" xr:uid="{BE646E6E-53C7-405E-B3BF-ABB45B0D799C}"/>
    <cellStyle name="Total 2 13 3" xfId="24068" xr:uid="{DAA7803B-50FB-40BC-A4D8-EBE46E8FF8C5}"/>
    <cellStyle name="Total 2 13 4" xfId="12788" xr:uid="{F9265969-3AE7-4F14-B3F7-1779125CBDA9}"/>
    <cellStyle name="Total 2 14" xfId="6235" xr:uid="{B3DFD0B8-C9CA-46E4-8CF7-EF4542614D21}"/>
    <cellStyle name="Total 2 14 2" xfId="21170" xr:uid="{852B5A01-9CCC-48E6-ACE1-64F38BD6918A}"/>
    <cellStyle name="Total 2 15" xfId="6391" xr:uid="{B75A338C-F11E-4EA3-88C4-0ADC49FD0ABA}"/>
    <cellStyle name="Total 2 16" xfId="10319" xr:uid="{9D831DEC-BF52-45A7-A1E4-DE454087750D}"/>
    <cellStyle name="Total 2 2" xfId="307" xr:uid="{0B6B749E-09A1-489A-8973-CFEC94ACE7A0}"/>
    <cellStyle name="Total 2 2 10" xfId="2600" xr:uid="{49FCDB77-90AD-4870-B60B-5DB9DBF2A3B5}"/>
    <cellStyle name="Total 2 2 10 2" xfId="5499" xr:uid="{F4E75690-E6E9-4639-8708-7863F6740D93}"/>
    <cellStyle name="Total 2 2 10 2 2" xfId="17772" xr:uid="{8CAA5D63-6EAA-49CB-844F-5D25B6DE7670}"/>
    <cellStyle name="Total 2 2 10 2 2 2" xfId="29310" xr:uid="{6B62C072-2FC0-42EC-BBD7-853D1A75565E}"/>
    <cellStyle name="Total 2 2 10 2 3" xfId="26247" xr:uid="{E1149184-1248-4A8D-97D5-F859635F3C96}"/>
    <cellStyle name="Total 2 2 10 2 4" xfId="14878" xr:uid="{4E22BFA9-2C19-4799-AF7A-4DC684C8A791}"/>
    <cellStyle name="Total 2 2 10 3" xfId="6758" xr:uid="{972651A3-C3DC-48CB-8CBF-02B70EEB76AC}"/>
    <cellStyle name="Total 2 2 10 3 2" xfId="27750" xr:uid="{27A4CE3D-91FB-41DE-B91C-E2BFE06A527A}"/>
    <cellStyle name="Total 2 2 10 3 3" xfId="16255" xr:uid="{16EAB2A2-23C1-487F-B9E0-544CB135B651}"/>
    <cellStyle name="Total 2 2 10 4" xfId="8915" xr:uid="{B6169C1B-13EE-4600-8087-B49C0EC0EFA4}"/>
    <cellStyle name="Total 2 2 10 4 2" xfId="23349" xr:uid="{5699E2B2-FC0E-4CA1-88CD-128951C603C2}"/>
    <cellStyle name="Total 2 2 11" xfId="2918" xr:uid="{098D0BDE-556A-4746-88FF-E495203FE942}"/>
    <cellStyle name="Total 2 2 11 2" xfId="5817" xr:uid="{9FEFC10B-0425-4728-8340-5C2D21FFB141}"/>
    <cellStyle name="Total 2 2 11 2 2" xfId="18090" xr:uid="{4FF16826-7E54-4A46-9379-85E61D007243}"/>
    <cellStyle name="Total 2 2 11 2 2 2" xfId="29628" xr:uid="{EA489ED8-52E6-4D96-95CF-CDB20F3BC3B7}"/>
    <cellStyle name="Total 2 2 11 2 3" xfId="26565" xr:uid="{30FEA72A-A0A5-4FB5-BB52-80BD69E68FA5}"/>
    <cellStyle name="Total 2 2 11 2 4" xfId="15159" xr:uid="{8314547E-6444-4412-A79A-861EDEC98CA1}"/>
    <cellStyle name="Total 2 2 11 3" xfId="8283" xr:uid="{DF9C011C-7D0C-4646-8CE2-92D9375216BC}"/>
    <cellStyle name="Total 2 2 11 3 2" xfId="28068" xr:uid="{3E82F925-87F7-43C3-A8F8-2A0EE4EA9CEB}"/>
    <cellStyle name="Total 2 2 11 3 3" xfId="16536" xr:uid="{946A49C6-B82C-49C3-BFB7-BE792D1A57F5}"/>
    <cellStyle name="Total 2 2 11 4" xfId="9717" xr:uid="{F7A8284F-DDB6-4C4D-BEB4-C1A3435400A9}"/>
    <cellStyle name="Total 2 2 11 4 2" xfId="23667" xr:uid="{47F697F1-9477-4646-8370-8532A642C1F9}"/>
    <cellStyle name="Total 2 2 12" xfId="3415" xr:uid="{0518C260-C243-48FD-9DED-AA1F06C16176}"/>
    <cellStyle name="Total 2 2 12 2" xfId="16920" xr:uid="{EA547246-D83D-4F51-A449-53559F6E69E6}"/>
    <cellStyle name="Total 2 2 12 2 2" xfId="28452" xr:uid="{7150A74A-99F1-49CB-96CC-86929AA78714}"/>
    <cellStyle name="Total 2 2 12 3" xfId="24163" xr:uid="{F5CA07E2-50CB-4B87-9E12-A3CCC21BE416}"/>
    <cellStyle name="Total 2 2 12 4" xfId="12883" xr:uid="{57466CBF-0B60-4CB0-80AC-A106FCF2817A}"/>
    <cellStyle name="Total 2 2 13" xfId="6330" xr:uid="{41FA0073-AD53-4F6D-ABA3-7AA24E8A8D75}"/>
    <cellStyle name="Total 2 2 13 2" xfId="21265" xr:uid="{3496DCDB-3F00-4E10-B16B-DC2219066D33}"/>
    <cellStyle name="Total 2 2 14" xfId="6172" xr:uid="{8B53FB15-C8E0-476E-B1B0-E9D6759858EA}"/>
    <cellStyle name="Total 2 2 2" xfId="704" xr:uid="{A067E174-8668-419E-BA09-9EB8F8C9B683}"/>
    <cellStyle name="Total 2 2 2 10" xfId="6538" xr:uid="{C5CFC31D-B720-497D-8F43-730162958010}"/>
    <cellStyle name="Total 2 2 2 10 2" xfId="21457" xr:uid="{C329606F-9318-427B-8DBF-F341C7A76EE8}"/>
    <cellStyle name="Total 2 2 2 11" xfId="8862" xr:uid="{913E970E-7B16-4729-802D-045AB7E13BA4}"/>
    <cellStyle name="Total 2 2 2 2" xfId="1707" xr:uid="{CE7F6D0C-BC5C-4D18-B206-690E8177D486}"/>
    <cellStyle name="Total 2 2 2 2 10" xfId="9115" xr:uid="{FE7CCDF8-2A12-4404-B7A0-8DCD59C300B4}"/>
    <cellStyle name="Total 2 2 2 2 10 2" xfId="22460" xr:uid="{F5A2B7BC-E373-458D-B5A6-90A79AC1E3DB}"/>
    <cellStyle name="Total 2 2 2 2 2" xfId="2713" xr:uid="{7F3BA3C3-0D81-4720-94FE-05E7D8AFFA1E}"/>
    <cellStyle name="Total 2 2 2 2 2 2" xfId="5612" xr:uid="{25072C21-2B44-405B-96B1-892AED293E45}"/>
    <cellStyle name="Total 2 2 2 2 2 2 2" xfId="17885" xr:uid="{D3FB4219-621B-4CFC-88B9-CC6CF79E8CEC}"/>
    <cellStyle name="Total 2 2 2 2 2 2 2 2" xfId="29423" xr:uid="{534ECB13-5E23-4F7F-BD21-71932D868426}"/>
    <cellStyle name="Total 2 2 2 2 2 2 3" xfId="26360" xr:uid="{DD4F5118-111C-47DC-891A-3DBA257B045D}"/>
    <cellStyle name="Total 2 2 2 2 2 2 4" xfId="14976" xr:uid="{D2EFB34A-7CF7-43B5-9791-1CEB2BA9D04F}"/>
    <cellStyle name="Total 2 2 2 2 2 3" xfId="8279" xr:uid="{056DAA7F-F7E5-4133-8510-688026ACA90A}"/>
    <cellStyle name="Total 2 2 2 2 2 3 2" xfId="27863" xr:uid="{104CEADC-582C-4E92-AE6E-CA7C5088A7EA}"/>
    <cellStyle name="Total 2 2 2 2 2 3 3" xfId="16353" xr:uid="{B65BD660-C7D3-405A-9B3E-AA4DD388C1C5}"/>
    <cellStyle name="Total 2 2 2 2 2 4" xfId="9713" xr:uid="{21E788C0-3108-410A-A546-5C66209B2B88}"/>
    <cellStyle name="Total 2 2 2 2 2 4 2" xfId="23462" xr:uid="{D029403F-1F8A-4573-825A-CAD135090323}"/>
    <cellStyle name="Total 2 2 2 2 3" xfId="2579" xr:uid="{A6FAAD6A-DFB7-49B2-A96D-D01A730A1DFB}"/>
    <cellStyle name="Total 2 2 2 2 3 2" xfId="5478" xr:uid="{7991400A-DB45-4FE5-9D7B-C74D4A4E6C6E}"/>
    <cellStyle name="Total 2 2 2 2 3 2 2" xfId="17751" xr:uid="{0A14387C-B6B2-49EE-B98F-029E8DB647E9}"/>
    <cellStyle name="Total 2 2 2 2 3 2 2 2" xfId="29289" xr:uid="{F0D25F3C-1E1D-48A1-8E3A-36946D40A14B}"/>
    <cellStyle name="Total 2 2 2 2 3 2 3" xfId="26226" xr:uid="{2A988E98-F63E-4AB4-99C0-98C8C6FCB503}"/>
    <cellStyle name="Total 2 2 2 2 3 2 4" xfId="14860" xr:uid="{81ABA44F-358D-4760-929F-D62A51C675EC}"/>
    <cellStyle name="Total 2 2 2 2 3 3" xfId="8682" xr:uid="{3B1A28FA-3BD2-4A9D-BC24-B98B50E1DAE6}"/>
    <cellStyle name="Total 2 2 2 2 3 3 2" xfId="27729" xr:uid="{FE58FF1F-2B24-4A66-8E0C-D4DF31721901}"/>
    <cellStyle name="Total 2 2 2 2 3 3 3" xfId="16237" xr:uid="{43A64DD8-A969-4F5D-A2DF-FC6F2332B582}"/>
    <cellStyle name="Total 2 2 2 2 3 4" xfId="10116" xr:uid="{346143ED-CF25-4043-B8B3-C707481329E3}"/>
    <cellStyle name="Total 2 2 2 2 3 4 2" xfId="23328" xr:uid="{7487D74F-3A62-4E1E-A52D-BEA91D7BA684}"/>
    <cellStyle name="Total 2 2 2 2 4" xfId="1042" xr:uid="{D173D823-A8DE-4FC7-8FB5-98B7498C4BD0}"/>
    <cellStyle name="Total 2 2 2 2 4 2" xfId="3945" xr:uid="{23061DC5-5DC7-42D9-9B7F-1BC24F7C6C0C}"/>
    <cellStyle name="Total 2 2 2 2 4 2 2" xfId="17055" xr:uid="{30A73CC0-DB32-4735-8322-06DA644BFCE3}"/>
    <cellStyle name="Total 2 2 2 2 4 2 2 2" xfId="28593" xr:uid="{DB39E3FD-4BD8-459C-94FD-55D296B4A402}"/>
    <cellStyle name="Total 2 2 2 2 4 2 3" xfId="24693" xr:uid="{42BF315E-89B3-4B2D-A4B8-3F2073758F3C}"/>
    <cellStyle name="Total 2 2 2 2 4 2 4" xfId="13383" xr:uid="{2783BA94-7687-4D86-B506-3908E6829ED9}"/>
    <cellStyle name="Total 2 2 2 2 4 3" xfId="15597" xr:uid="{B3C0F010-0A62-479A-A186-B54F4EF40E1C}"/>
    <cellStyle name="Total 2 2 2 2 4 3 2" xfId="27033" xr:uid="{98D1870F-677A-4284-ADB6-00907E7037E6}"/>
    <cellStyle name="Total 2 2 2 2 4 4" xfId="21795" xr:uid="{7B179663-EDDF-4452-8F33-99ADB0BFFEAD}"/>
    <cellStyle name="Total 2 2 2 2 4 5" xfId="10877" xr:uid="{A0245294-0C89-4226-B88C-75EE78102EEB}"/>
    <cellStyle name="Total 2 2 2 2 5" xfId="3041" xr:uid="{6D31DCD3-CCBD-40FB-9221-0C6B4FDF04DC}"/>
    <cellStyle name="Total 2 2 2 2 5 2" xfId="5940" xr:uid="{2AB686B9-9D64-4FDB-B460-08195D424010}"/>
    <cellStyle name="Total 2 2 2 2 5 2 2" xfId="18213" xr:uid="{BB2478C3-0589-44F0-9C7D-76D0A74CAD4C}"/>
    <cellStyle name="Total 2 2 2 2 5 2 2 2" xfId="29751" xr:uid="{8135BBFA-E9A4-4C23-83C6-08356979A81D}"/>
    <cellStyle name="Total 2 2 2 2 5 2 3" xfId="26688" xr:uid="{14AB1ADE-8936-43E7-B322-0C7A4B52B1CF}"/>
    <cellStyle name="Total 2 2 2 2 5 2 4" xfId="15282" xr:uid="{ECB7D5AE-B8ED-4AC8-AC8E-A9E4B034C340}"/>
    <cellStyle name="Total 2 2 2 2 5 3" xfId="16659" xr:uid="{C3704602-A95F-43A2-AB93-1ACEB41665E9}"/>
    <cellStyle name="Total 2 2 2 2 5 3 2" xfId="28191" xr:uid="{24CA3581-E544-4FC3-9DBC-7A199C1BEF52}"/>
    <cellStyle name="Total 2 2 2 2 5 4" xfId="23790" xr:uid="{0D0429B2-DE05-46D3-B3DA-005DEB3E7A43}"/>
    <cellStyle name="Total 2 2 2 2 5 5" xfId="12519" xr:uid="{13CB66AA-890A-4944-AEDC-9C61C3AACF20}"/>
    <cellStyle name="Total 2 2 2 2 6" xfId="828" xr:uid="{CDAF0C10-C1F0-462E-B753-45F650DE7647}"/>
    <cellStyle name="Total 2 2 2 2 6 2" xfId="3731" xr:uid="{F1D6EA02-65FA-41E0-B8F2-7A37E925EEA6}"/>
    <cellStyle name="Total 2 2 2 2 6 2 2" xfId="17004" xr:uid="{A983FA14-24D6-4B83-BDB0-2E322E092700}"/>
    <cellStyle name="Total 2 2 2 2 6 2 2 2" xfId="28539" xr:uid="{627AFD32-1AE5-4ABE-9F73-E4D3064C5FC3}"/>
    <cellStyle name="Total 2 2 2 2 6 2 3" xfId="24479" xr:uid="{A0502B4B-55CF-40F8-B81F-473B72810058}"/>
    <cellStyle name="Total 2 2 2 2 6 2 4" xfId="13184" xr:uid="{1B3F96BB-A04A-4CC7-9B8E-AFF05BEA5B9F}"/>
    <cellStyle name="Total 2 2 2 2 6 3" xfId="15558" xr:uid="{C0FCEF54-47D9-4B06-8F9B-43813BD5DE90}"/>
    <cellStyle name="Total 2 2 2 2 6 3 2" xfId="26979" xr:uid="{014656EE-B006-49AA-AEE4-6743CEBC9148}"/>
    <cellStyle name="Total 2 2 2 2 6 4" xfId="21581" xr:uid="{1F4C55CD-1092-4A92-A812-DD35C6197197}"/>
    <cellStyle name="Total 2 2 2 2 6 5" xfId="10682" xr:uid="{A325251D-B258-4F1A-A0B3-6B7A505A2292}"/>
    <cellStyle name="Total 2 2 2 2 7" xfId="2387" xr:uid="{169CC6C0-7195-409B-91E1-1AE45D55BA5D}"/>
    <cellStyle name="Total 2 2 2 2 7 2" xfId="5286" xr:uid="{B29884FE-BBB8-4336-B2B6-EACA59692257}"/>
    <cellStyle name="Total 2 2 2 2 7 2 2" xfId="17559" xr:uid="{60006E7E-814B-48F8-9369-909174518C66}"/>
    <cellStyle name="Total 2 2 2 2 7 2 2 2" xfId="29097" xr:uid="{57ACEA99-C439-4B54-BC54-F843F21C1B7E}"/>
    <cellStyle name="Total 2 2 2 2 7 2 3" xfId="26034" xr:uid="{3C7EF118-5694-4DE5-BC76-496E9F1FEF5F}"/>
    <cellStyle name="Total 2 2 2 2 7 2 4" xfId="14690" xr:uid="{5F1A396C-A17F-4572-B592-4027269FB53C}"/>
    <cellStyle name="Total 2 2 2 2 7 3" xfId="16067" xr:uid="{6954C54D-B173-435B-9461-D211036D708C}"/>
    <cellStyle name="Total 2 2 2 2 7 3 2" xfId="27537" xr:uid="{DDB7D2FD-87AF-4F4E-AFB4-7DAFA3F905F3}"/>
    <cellStyle name="Total 2 2 2 2 7 4" xfId="23136" xr:uid="{8473C041-B97D-49C4-BCD2-C9D5975418BA}"/>
    <cellStyle name="Total 2 2 2 2 7 5" xfId="12041" xr:uid="{43A58FA9-0656-4431-B03F-263B29113A2C}"/>
    <cellStyle name="Total 2 2 2 2 8" xfId="4610" xr:uid="{35B5DA86-36BD-4330-965A-5000A6BA4E0B}"/>
    <cellStyle name="Total 2 2 2 2 8 2" xfId="17274" xr:uid="{02A45C88-7DA5-46BB-90EB-9022F281F766}"/>
    <cellStyle name="Total 2 2 2 2 8 2 2" xfId="28812" xr:uid="{41F574D7-3A38-45F4-B9F3-18357DF969A1}"/>
    <cellStyle name="Total 2 2 2 2 8 3" xfId="25358" xr:uid="{908DE111-56FC-43B5-877E-4EB29FF386C0}"/>
    <cellStyle name="Total 2 2 2 2 8 4" xfId="14032" xr:uid="{A1BCA76C-C6FD-4CD9-9588-2B450547DBCA}"/>
    <cellStyle name="Total 2 2 2 2 9" xfId="7459" xr:uid="{5A3A1B76-06A6-41FF-8B49-D72D84512742}"/>
    <cellStyle name="Total 2 2 2 2 9 2" xfId="27252" xr:uid="{A0A23353-CF5B-4B7A-B301-B3C96DFC2F96}"/>
    <cellStyle name="Total 2 2 2 2 9 3" xfId="15800" xr:uid="{9EFD326A-5955-4C3A-A6AF-03F8022ACC90}"/>
    <cellStyle name="Total 2 2 2 3" xfId="2151" xr:uid="{B3577FD9-124E-4A50-954F-5ADDCA8F4007}"/>
    <cellStyle name="Total 2 2 2 3 10" xfId="9281" xr:uid="{FB965B0C-8016-4C06-966F-9B8CAC57E2A8}"/>
    <cellStyle name="Total 2 2 2 3 10 2" xfId="22900" xr:uid="{46019626-97C6-436D-8D5F-5A5617F15E09}"/>
    <cellStyle name="Total 2 2 2 3 2" xfId="2755" xr:uid="{8AED95BD-F2C5-4686-9C5B-7B3B196D37ED}"/>
    <cellStyle name="Total 2 2 2 3 2 2" xfId="5654" xr:uid="{CC641134-DA43-4834-93EF-BB438B16B057}"/>
    <cellStyle name="Total 2 2 2 3 2 2 2" xfId="17927" xr:uid="{A96BB150-1745-417E-99DC-5F550274579C}"/>
    <cellStyle name="Total 2 2 2 3 2 2 2 2" xfId="29465" xr:uid="{3A180773-8C05-47A6-933E-666E7D043100}"/>
    <cellStyle name="Total 2 2 2 3 2 2 3" xfId="26402" xr:uid="{B1BFAFE9-E93D-43F6-B323-D573B702BE7B}"/>
    <cellStyle name="Total 2 2 2 3 2 2 4" xfId="15017" xr:uid="{85DB9043-FC48-4763-B648-DEB4F38EB65D}"/>
    <cellStyle name="Total 2 2 2 3 2 3" xfId="8498" xr:uid="{839BD9C4-190A-4C2F-AC21-6A5D8BD49555}"/>
    <cellStyle name="Total 2 2 2 3 2 3 2" xfId="27905" xr:uid="{4BA8E2CE-4BEE-4944-99A1-9BB365C990E4}"/>
    <cellStyle name="Total 2 2 2 3 2 3 3" xfId="16394" xr:uid="{4485AE2F-8B00-4A92-9534-8A36E3A863BD}"/>
    <cellStyle name="Total 2 2 2 3 2 4" xfId="9932" xr:uid="{AE5D0468-5E99-4097-8B97-E52320859BB0}"/>
    <cellStyle name="Total 2 2 2 3 2 4 2" xfId="23504" xr:uid="{09501499-7C1F-45D3-A7A6-00639D40439F}"/>
    <cellStyle name="Total 2 2 2 3 3" xfId="2865" xr:uid="{5F704934-4392-4B99-89DB-70DB16E23BCA}"/>
    <cellStyle name="Total 2 2 2 3 3 2" xfId="5764" xr:uid="{C3B88290-E9AB-4E30-8A6B-1D4519C08695}"/>
    <cellStyle name="Total 2 2 2 3 3 2 2" xfId="18037" xr:uid="{5DBDB86C-08F0-4DFD-B1EF-F947442475B4}"/>
    <cellStyle name="Total 2 2 2 3 3 2 2 2" xfId="29575" xr:uid="{2A805EC5-FCD1-4655-A414-AA0ED6A474F5}"/>
    <cellStyle name="Total 2 2 2 3 3 2 3" xfId="26512" xr:uid="{4B021DD7-DC8A-49A4-B4E4-73C5921C693F}"/>
    <cellStyle name="Total 2 2 2 3 3 2 4" xfId="15114" xr:uid="{042CE666-918E-440D-950E-C58FA4F47E32}"/>
    <cellStyle name="Total 2 2 2 3 3 3" xfId="8752" xr:uid="{503A691E-FE74-4C19-88A0-9C9FDF7D68A6}"/>
    <cellStyle name="Total 2 2 2 3 3 3 2" xfId="28015" xr:uid="{4B2E4FFC-AFD0-4FD5-B007-249513023DFA}"/>
    <cellStyle name="Total 2 2 2 3 3 3 3" xfId="16491" xr:uid="{5B5C9B3D-8B88-4622-A0CD-E926538F2565}"/>
    <cellStyle name="Total 2 2 2 3 3 4" xfId="10186" xr:uid="{0DE27DC7-41A6-47D3-83FF-BD8DC02CCF67}"/>
    <cellStyle name="Total 2 2 2 3 3 4 2" xfId="23614" xr:uid="{75528F1D-5B30-4224-9848-265B3B5E7BA2}"/>
    <cellStyle name="Total 2 2 2 3 4" xfId="2969" xr:uid="{9DC418A0-B05E-49FF-AE64-AC36A163B496}"/>
    <cellStyle name="Total 2 2 2 3 4 2" xfId="5868" xr:uid="{1867FDD2-EA7A-45C7-9D32-71EDEAFA7C3F}"/>
    <cellStyle name="Total 2 2 2 3 4 2 2" xfId="18141" xr:uid="{5A3276DE-0847-40CB-90EB-707032D13CB5}"/>
    <cellStyle name="Total 2 2 2 3 4 2 2 2" xfId="29679" xr:uid="{FA31B869-04DA-4291-B43B-4D2C6BC08E60}"/>
    <cellStyle name="Total 2 2 2 3 4 2 3" xfId="26616" xr:uid="{16171AEA-BB18-429D-B5CC-A8E93F0D580F}"/>
    <cellStyle name="Total 2 2 2 3 4 2 4" xfId="15210" xr:uid="{009BAB30-EBF5-4D49-85F7-389C22622A0C}"/>
    <cellStyle name="Total 2 2 2 3 4 3" xfId="16587" xr:uid="{AE8985EF-6E87-4D14-A4D0-62735396A3D7}"/>
    <cellStyle name="Total 2 2 2 3 4 3 2" xfId="28119" xr:uid="{64A43E3E-D069-490E-AAEF-61E1B6707556}"/>
    <cellStyle name="Total 2 2 2 3 4 4" xfId="23718" xr:uid="{4AFB3FCF-D852-4644-9777-1D71FF9CF713}"/>
    <cellStyle name="Total 2 2 2 3 4 5" xfId="12460" xr:uid="{7342868C-B891-4256-9132-2C2AE4F33FF7}"/>
    <cellStyle name="Total 2 2 2 3 5" xfId="3092" xr:uid="{B0EA99DF-EE30-42C1-A877-C8DB9DE8DD47}"/>
    <cellStyle name="Total 2 2 2 3 5 2" xfId="5991" xr:uid="{6BD26044-96BF-4CF2-9D48-22CA8838280E}"/>
    <cellStyle name="Total 2 2 2 3 5 2 2" xfId="18264" xr:uid="{6CC53B38-86F6-498E-9F75-9035056B0A5A}"/>
    <cellStyle name="Total 2 2 2 3 5 2 2 2" xfId="29802" xr:uid="{2B7CC66E-1A56-4544-A8CE-ECFE70A54928}"/>
    <cellStyle name="Total 2 2 2 3 5 2 3" xfId="26739" xr:uid="{970C8EAB-F88D-4447-8A7F-7D607F68B261}"/>
    <cellStyle name="Total 2 2 2 3 5 2 4" xfId="15333" xr:uid="{BA2C371F-6159-4E7C-8121-9ECE649F1305}"/>
    <cellStyle name="Total 2 2 2 3 5 3" xfId="16710" xr:uid="{8635D4CB-AC65-4973-B90F-3E0A39F3352C}"/>
    <cellStyle name="Total 2 2 2 3 5 3 2" xfId="28242" xr:uid="{A60C8EC2-5634-4595-AC59-361871F4FBBC}"/>
    <cellStyle name="Total 2 2 2 3 5 4" xfId="23841" xr:uid="{213311E5-70AD-4741-8DFF-7AAB57E8988E}"/>
    <cellStyle name="Total 2 2 2 3 5 5" xfId="12565" xr:uid="{E7FFB292-447C-451D-BFB0-6BD677A966EE}"/>
    <cellStyle name="Total 2 2 2 3 6" xfId="3164" xr:uid="{CF3AA8B0-D98F-4681-B2C9-D6A00AD047BB}"/>
    <cellStyle name="Total 2 2 2 3 6 2" xfId="6063" xr:uid="{B8586589-D195-4667-AA00-E92B04283CF5}"/>
    <cellStyle name="Total 2 2 2 3 6 2 2" xfId="18336" xr:uid="{26EF8EA3-D52C-4F2D-ABAD-EBA26726DD10}"/>
    <cellStyle name="Total 2 2 2 3 6 2 2 2" xfId="29874" xr:uid="{89FE88D3-C72D-4E5C-98CB-A30E944E26A5}"/>
    <cellStyle name="Total 2 2 2 3 6 2 3" xfId="26811" xr:uid="{D4F4D39E-4DBF-4ADC-8200-14E260A43B96}"/>
    <cellStyle name="Total 2 2 2 3 6 2 4" xfId="15405" xr:uid="{81611B48-DCAC-422B-ACCD-0B3D2D76CBEE}"/>
    <cellStyle name="Total 2 2 2 3 6 3" xfId="16782" xr:uid="{682A1E24-DF8E-40B7-A253-DE9368B9DE58}"/>
    <cellStyle name="Total 2 2 2 3 6 3 2" xfId="28314" xr:uid="{4388FB2B-B90C-44A3-A67B-B98E814CCEC9}"/>
    <cellStyle name="Total 2 2 2 3 6 4" xfId="23913" xr:uid="{FB82C9BD-AF78-479B-9607-472B7DDA821E}"/>
    <cellStyle name="Total 2 2 2 3 6 5" xfId="12633" xr:uid="{F3EF87DE-9565-4157-9EC0-7C18E5383870}"/>
    <cellStyle name="Total 2 2 2 3 7" xfId="3241" xr:uid="{A3F5F4E5-DCB8-4866-BD8E-D3F8DC1051E9}"/>
    <cellStyle name="Total 2 2 2 3 7 2" xfId="6140" xr:uid="{D0625EF8-F48A-4FB1-B492-EB00B16009C2}"/>
    <cellStyle name="Total 2 2 2 3 7 2 2" xfId="18413" xr:uid="{2E36C14A-3420-402C-8EA3-C636B2912626}"/>
    <cellStyle name="Total 2 2 2 3 7 2 2 2" xfId="29951" xr:uid="{F101CFA3-6951-495B-BA52-8AFC877ED8B8}"/>
    <cellStyle name="Total 2 2 2 3 7 2 3" xfId="26888" xr:uid="{80FC27D2-5644-421F-BB11-1E1A34525F4E}"/>
    <cellStyle name="Total 2 2 2 3 7 2 4" xfId="15482" xr:uid="{387E1EB0-6935-4A11-974F-8303DA98E221}"/>
    <cellStyle name="Total 2 2 2 3 7 3" xfId="16859" xr:uid="{9C0C4575-F37E-48FE-8284-590ADEEFC76A}"/>
    <cellStyle name="Total 2 2 2 3 7 3 2" xfId="28391" xr:uid="{37689963-FB0D-433E-8F6F-887FBB22087E}"/>
    <cellStyle name="Total 2 2 2 3 7 4" xfId="23990" xr:uid="{05E9545D-DEB2-459C-BD9A-8ED569D94EBD}"/>
    <cellStyle name="Total 2 2 2 3 7 5" xfId="12710" xr:uid="{3577E904-247C-4272-8C32-67C0B4042E24}"/>
    <cellStyle name="Total 2 2 2 3 8" xfId="5050" xr:uid="{E1160283-1B96-4057-81E8-99912B0BEB1D}"/>
    <cellStyle name="Total 2 2 2 3 8 2" xfId="17323" xr:uid="{3DFF7AF8-1562-4596-976E-FE997055444A}"/>
    <cellStyle name="Total 2 2 2 3 8 2 2" xfId="28861" xr:uid="{DDA993C0-D0AC-4AC0-B91B-42B41C7E0362}"/>
    <cellStyle name="Total 2 2 2 3 8 3" xfId="25798" xr:uid="{812E1165-FEFA-4EBA-9C88-755C5D75628E}"/>
    <cellStyle name="Total 2 2 2 3 8 4" xfId="14472" xr:uid="{B5A36817-E737-4BA7-8F07-2637838F5C7F}"/>
    <cellStyle name="Total 2 2 2 3 9" xfId="7847" xr:uid="{4111FAC1-A750-44DA-83ED-4208F271E9A1}"/>
    <cellStyle name="Total 2 2 2 3 9 2" xfId="27301" xr:uid="{CB488EC2-8A47-4680-96DE-40DD0B3CC389}"/>
    <cellStyle name="Total 2 2 2 3 9 3" xfId="15849" xr:uid="{2C7984BF-81B2-4DCA-8B7C-38AB36244D01}"/>
    <cellStyle name="Total 2 2 2 4" xfId="2169" xr:uid="{18ABA7D4-DCAC-4F2D-B126-5EF717854910}"/>
    <cellStyle name="Total 2 2 2 4 10" xfId="9059" xr:uid="{F2A13966-30FC-4094-8F48-7C20DCB10387}"/>
    <cellStyle name="Total 2 2 2 4 10 2" xfId="22918" xr:uid="{A1BF5DF4-18DC-4FEC-B7B4-1AEB4C03EBB0}"/>
    <cellStyle name="Total 2 2 2 4 2" xfId="2773" xr:uid="{CDEF237C-F0AE-4401-B26F-20D1CF8636FB}"/>
    <cellStyle name="Total 2 2 2 4 2 2" xfId="5672" xr:uid="{90FFCC74-A2A8-4C3A-9EEB-1CCA5522FF75}"/>
    <cellStyle name="Total 2 2 2 4 2 2 2" xfId="17945" xr:uid="{9178D09A-A96C-48D0-AA19-C1F24AEDBE91}"/>
    <cellStyle name="Total 2 2 2 4 2 2 2 2" xfId="29483" xr:uid="{4E571A92-7911-4382-88B5-559BBC00A490}"/>
    <cellStyle name="Total 2 2 2 4 2 2 3" xfId="26420" xr:uid="{A0E2E770-0D0B-45FF-AF40-E750CCB4BBEC}"/>
    <cellStyle name="Total 2 2 2 4 2 2 4" xfId="15030" xr:uid="{318DA84A-DAB8-4D04-B31A-B64B3C2D2A83}"/>
    <cellStyle name="Total 2 2 2 4 2 3" xfId="8194" xr:uid="{4886FDE3-E4BD-4B81-8F3C-1A5AF023480D}"/>
    <cellStyle name="Total 2 2 2 4 2 3 2" xfId="27923" xr:uid="{1C03EFC7-493A-4FD6-A572-44ECF44B59BE}"/>
    <cellStyle name="Total 2 2 2 4 2 3 3" xfId="16407" xr:uid="{8AC9D852-C1AC-492D-903A-89CAE51CFCED}"/>
    <cellStyle name="Total 2 2 2 4 2 4" xfId="9628" xr:uid="{6C02D6F0-7891-48D6-89C4-8323B5C5450C}"/>
    <cellStyle name="Total 2 2 2 4 2 4 2" xfId="23522" xr:uid="{F8D9E4F6-5BEA-4FDB-8965-D8644D90F4D0}"/>
    <cellStyle name="Total 2 2 2 4 3" xfId="2883" xr:uid="{1F08AB25-E4E4-42B9-94EA-9F60392F91DD}"/>
    <cellStyle name="Total 2 2 2 4 3 2" xfId="5782" xr:uid="{4ABFAE54-A6BF-4D09-BA9C-705E48E55E9F}"/>
    <cellStyle name="Total 2 2 2 4 3 2 2" xfId="18055" xr:uid="{E02FE820-F879-4FD4-B838-6A50E185F662}"/>
    <cellStyle name="Total 2 2 2 4 3 2 2 2" xfId="29593" xr:uid="{52277524-1C8E-46D1-B73B-F0B5C3B72DD8}"/>
    <cellStyle name="Total 2 2 2 4 3 2 3" xfId="26530" xr:uid="{2539FE3C-C6F7-4432-AF4E-9942FE7CF7FE}"/>
    <cellStyle name="Total 2 2 2 4 3 2 4" xfId="15127" xr:uid="{D07ECEBD-6D23-46DE-94C7-003710CD120D}"/>
    <cellStyle name="Total 2 2 2 4 3 3" xfId="8668" xr:uid="{35B6446C-34A8-4811-A337-E5AB2EF4330A}"/>
    <cellStyle name="Total 2 2 2 4 3 3 2" xfId="28033" xr:uid="{FE96D275-ECB4-400E-AEED-9D1ADD634111}"/>
    <cellStyle name="Total 2 2 2 4 3 3 3" xfId="16504" xr:uid="{57053F37-448F-4C4B-9C5C-261A74F535BF}"/>
    <cellStyle name="Total 2 2 2 4 3 4" xfId="10102" xr:uid="{EC9455B2-50DC-40AC-A257-C1DEE99AAB84}"/>
    <cellStyle name="Total 2 2 2 4 3 4 2" xfId="23632" xr:uid="{4E225D7E-183F-4678-BBE7-50C4C3D98EFC}"/>
    <cellStyle name="Total 2 2 2 4 4" xfId="2987" xr:uid="{00631D26-92D3-4594-9F97-682DDD3F8292}"/>
    <cellStyle name="Total 2 2 2 4 4 2" xfId="5886" xr:uid="{8DB530E1-FDB8-47F0-9556-32246CE57D9C}"/>
    <cellStyle name="Total 2 2 2 4 4 2 2" xfId="18159" xr:uid="{1252AF99-63EA-401A-8AA5-AD2E39596873}"/>
    <cellStyle name="Total 2 2 2 4 4 2 2 2" xfId="29697" xr:uid="{46FE71CA-A303-4443-B2FE-D117DE81DA86}"/>
    <cellStyle name="Total 2 2 2 4 4 2 3" xfId="26634" xr:uid="{BFA01217-FB16-41FA-80E5-64FBABF91FBD}"/>
    <cellStyle name="Total 2 2 2 4 4 2 4" xfId="15228" xr:uid="{038F752A-40BD-49F3-82B5-43CFA29E7086}"/>
    <cellStyle name="Total 2 2 2 4 4 3" xfId="16605" xr:uid="{F46292A5-81B6-4E63-98A9-8D0C7B1D5DF2}"/>
    <cellStyle name="Total 2 2 2 4 4 3 2" xfId="28137" xr:uid="{7DD3B260-D7DC-4E46-814B-8E368E7A2387}"/>
    <cellStyle name="Total 2 2 2 4 4 4" xfId="23736" xr:uid="{59AB78E4-05E2-4CFA-BFD6-A570A465B99D}"/>
    <cellStyle name="Total 2 2 2 4 4 5" xfId="12473" xr:uid="{A1650C16-ED80-40D1-96CF-9EE0E1FFA561}"/>
    <cellStyle name="Total 2 2 2 4 5" xfId="3110" xr:uid="{964F55BF-799E-416D-A046-D99683051DBB}"/>
    <cellStyle name="Total 2 2 2 4 5 2" xfId="6009" xr:uid="{FC6CD89A-4232-410E-B933-A1FD5991BD9D}"/>
    <cellStyle name="Total 2 2 2 4 5 2 2" xfId="18282" xr:uid="{D469A296-8B34-4B6E-9838-4C843110CD0A}"/>
    <cellStyle name="Total 2 2 2 4 5 2 2 2" xfId="29820" xr:uid="{71664556-3359-4827-8CE8-738D47788757}"/>
    <cellStyle name="Total 2 2 2 4 5 2 3" xfId="26757" xr:uid="{464ABFB2-94F8-457A-976B-77265BBD1EA6}"/>
    <cellStyle name="Total 2 2 2 4 5 2 4" xfId="15351" xr:uid="{C2D60576-1A4F-4EB5-9179-3A31FA9D3AF4}"/>
    <cellStyle name="Total 2 2 2 4 5 3" xfId="16728" xr:uid="{B52C115E-48EB-4D2F-8CDA-5BB21A2865F9}"/>
    <cellStyle name="Total 2 2 2 4 5 3 2" xfId="28260" xr:uid="{9316E130-81B4-47D2-BEBC-DACE97C1D1CC}"/>
    <cellStyle name="Total 2 2 2 4 5 4" xfId="23859" xr:uid="{E2A4DB0E-2A4E-44B8-89B0-839DCCE087D9}"/>
    <cellStyle name="Total 2 2 2 4 5 5" xfId="12580" xr:uid="{EEAD71AE-8EC1-42EF-AD1A-268EF98C0D9A}"/>
    <cellStyle name="Total 2 2 2 4 6" xfId="3182" xr:uid="{A948F045-1350-4750-9E81-399ECFBEE626}"/>
    <cellStyle name="Total 2 2 2 4 6 2" xfId="6081" xr:uid="{ABDBC676-EB4C-4CF9-87DF-E1C810BABACB}"/>
    <cellStyle name="Total 2 2 2 4 6 2 2" xfId="18354" xr:uid="{37DB75C9-1B6E-4587-8CD4-487A223529A8}"/>
    <cellStyle name="Total 2 2 2 4 6 2 2 2" xfId="29892" xr:uid="{B28998E1-6EB7-4E37-AAB2-31DE1C1CAA15}"/>
    <cellStyle name="Total 2 2 2 4 6 2 3" xfId="26829" xr:uid="{BDC9B6C2-DCD0-490F-8D86-B9F5CA92B99B}"/>
    <cellStyle name="Total 2 2 2 4 6 2 4" xfId="15423" xr:uid="{93EE659F-E302-4EFE-8B55-06A86F1F2449}"/>
    <cellStyle name="Total 2 2 2 4 6 3" xfId="16800" xr:uid="{C79A45D8-8AED-4BC6-B9E8-CD21D91C1089}"/>
    <cellStyle name="Total 2 2 2 4 6 3 2" xfId="28332" xr:uid="{9FBD013A-5052-4735-A884-9775EAC7002D}"/>
    <cellStyle name="Total 2 2 2 4 6 4" xfId="23931" xr:uid="{4AF95A76-D9C9-40C6-AD14-44169B626FE0}"/>
    <cellStyle name="Total 2 2 2 4 6 5" xfId="12651" xr:uid="{9ED85759-E580-447A-BF2F-655AA98F0972}"/>
    <cellStyle name="Total 2 2 2 4 7" xfId="3259" xr:uid="{872DDF7D-8663-469D-B952-E33868250B15}"/>
    <cellStyle name="Total 2 2 2 4 7 2" xfId="6158" xr:uid="{638D5585-938B-4F38-AB2A-B7A15745E890}"/>
    <cellStyle name="Total 2 2 2 4 7 2 2" xfId="18431" xr:uid="{68E70888-5B05-499F-AFCD-3EC30A035DFC}"/>
    <cellStyle name="Total 2 2 2 4 7 2 2 2" xfId="29969" xr:uid="{5029D70F-1D09-4CD5-9EB1-710DF3ED08C0}"/>
    <cellStyle name="Total 2 2 2 4 7 2 3" xfId="26906" xr:uid="{836CA988-62BD-47F7-9655-169A873C8546}"/>
    <cellStyle name="Total 2 2 2 4 7 2 4" xfId="15500" xr:uid="{CD72BDA3-B51E-43BB-A48A-45085A326717}"/>
    <cellStyle name="Total 2 2 2 4 7 3" xfId="16877" xr:uid="{AE9A91D9-9262-42D4-8E0F-5A3BA1C7B500}"/>
    <cellStyle name="Total 2 2 2 4 7 3 2" xfId="28409" xr:uid="{79F8A460-EE45-41D3-8969-B23B5D17CF08}"/>
    <cellStyle name="Total 2 2 2 4 7 4" xfId="24008" xr:uid="{D34D506D-0B3D-4F48-BDF5-7A9A883249E0}"/>
    <cellStyle name="Total 2 2 2 4 7 5" xfId="12728" xr:uid="{4AB74A0A-9D2E-45CF-A31A-E2BE3B85A51C}"/>
    <cellStyle name="Total 2 2 2 4 8" xfId="5068" xr:uid="{CF5CFB1E-CB74-4F5B-8D16-560068E3A828}"/>
    <cellStyle name="Total 2 2 2 4 8 2" xfId="17341" xr:uid="{ED3DD7C1-FF35-43CE-A943-4BFD88CAF5F5}"/>
    <cellStyle name="Total 2 2 2 4 8 2 2" xfId="28879" xr:uid="{EAF70E2A-F836-45B2-B82C-8D7D9CADD019}"/>
    <cellStyle name="Total 2 2 2 4 8 3" xfId="25816" xr:uid="{80D9BF8B-A0F6-4029-907E-761BDC76B471}"/>
    <cellStyle name="Total 2 2 2 4 8 4" xfId="14490" xr:uid="{D77BB90B-EAC9-4087-BFA7-D4F3A319F3B4}"/>
    <cellStyle name="Total 2 2 2 4 9" xfId="7291" xr:uid="{4794F7BF-FF67-46FE-B293-AA44B7C13679}"/>
    <cellStyle name="Total 2 2 2 4 9 2" xfId="27319" xr:uid="{2C814C52-67BF-436B-B10A-B0EDB11F789C}"/>
    <cellStyle name="Total 2 2 2 4 9 3" xfId="15867" xr:uid="{E4338DFF-4499-4290-B445-C1907259B219}"/>
    <cellStyle name="Total 2 2 2 5" xfId="1274" xr:uid="{B4F71FBD-EC86-4DFA-BDC3-299025F5A59B}"/>
    <cellStyle name="Total 2 2 2 5 2" xfId="4177" xr:uid="{5C4239D0-C613-45A6-B8E6-196CEC8772BF}"/>
    <cellStyle name="Total 2 2 2 5 2 2" xfId="17175" xr:uid="{9A631B18-F6B0-48C2-A617-AE8E20F9FD80}"/>
    <cellStyle name="Total 2 2 2 5 2 2 2" xfId="28713" xr:uid="{6052A469-35F5-4865-A7E8-E0A3DA2F8EBF}"/>
    <cellStyle name="Total 2 2 2 5 2 3" xfId="24925" xr:uid="{9956D431-2A20-459E-87CF-9C26FA722CD3}"/>
    <cellStyle name="Total 2 2 2 5 2 4" xfId="13599" xr:uid="{E3D679FD-58DB-4FE3-AD09-0E6823F58806}"/>
    <cellStyle name="Total 2 2 2 5 3" xfId="6996" xr:uid="{707E16E6-AD7C-4005-9370-DF71809B80CA}"/>
    <cellStyle name="Total 2 2 2 5 3 2" xfId="27153" xr:uid="{5410EE34-AE92-4A55-8397-B0313B741C1F}"/>
    <cellStyle name="Total 2 2 2 5 3 3" xfId="15701" xr:uid="{99BDD29E-5E1B-43A1-AA2B-B4A960160552}"/>
    <cellStyle name="Total 2 2 2 5 4" xfId="8986" xr:uid="{22D1798E-F018-4AEF-89CB-26606A5C720D}"/>
    <cellStyle name="Total 2 2 2 5 4 2" xfId="22027" xr:uid="{88E9D167-00D2-484A-A0CE-A8615568CC36}"/>
    <cellStyle name="Total 2 2 2 6" xfId="2341" xr:uid="{B70202DA-1C19-4C81-B1B5-6C6BCC27F5E9}"/>
    <cellStyle name="Total 2 2 2 6 2" xfId="5240" xr:uid="{BBA38152-129C-4F50-95BB-AB83608BE1CA}"/>
    <cellStyle name="Total 2 2 2 6 2 2" xfId="17513" xr:uid="{B69D7A79-CE7B-4C80-AEE0-69DAD776B15D}"/>
    <cellStyle name="Total 2 2 2 6 2 2 2" xfId="29051" xr:uid="{54FCB159-C2C4-41F8-9C55-8A40B8E9F641}"/>
    <cellStyle name="Total 2 2 2 6 2 3" xfId="25988" xr:uid="{B048A423-EAAD-49F4-9B7E-456ABA8B7A04}"/>
    <cellStyle name="Total 2 2 2 6 2 4" xfId="14652" xr:uid="{440C6C0C-561E-460F-B302-D9F29B621B97}"/>
    <cellStyle name="Total 2 2 2 6 3" xfId="8041" xr:uid="{B151BFF9-3499-421D-9DFC-06C16BC1286A}"/>
    <cellStyle name="Total 2 2 2 6 3 2" xfId="27491" xr:uid="{A338AF5F-FAC2-4487-A92D-395C12C2E844}"/>
    <cellStyle name="Total 2 2 2 6 3 3" xfId="16029" xr:uid="{F854FB0B-1F85-43B9-B9C1-5D21E4B03958}"/>
    <cellStyle name="Total 2 2 2 6 4" xfId="9475" xr:uid="{E323BC8D-5175-4C65-BE8B-70AB34F42837}"/>
    <cellStyle name="Total 2 2 2 6 4 2" xfId="23090" xr:uid="{EDDD86D3-3D99-4B88-846F-564BC93AB615}"/>
    <cellStyle name="Total 2 2 2 7" xfId="2617" xr:uid="{C47E9832-5DD9-4692-9C21-A12A6286305B}"/>
    <cellStyle name="Total 2 2 2 7 2" xfId="5516" xr:uid="{386E18B6-1D6B-4968-B0C1-AEB81E965C16}"/>
    <cellStyle name="Total 2 2 2 7 2 2" xfId="17789" xr:uid="{9D9F87CD-CF03-4CA3-A9F3-F33F2291E2AE}"/>
    <cellStyle name="Total 2 2 2 7 2 2 2" xfId="29327" xr:uid="{0D902AF2-7654-44C3-8731-774E2105F73B}"/>
    <cellStyle name="Total 2 2 2 7 2 3" xfId="26264" xr:uid="{95319D3B-7D4A-4768-BF19-89631816042A}"/>
    <cellStyle name="Total 2 2 2 7 2 4" xfId="14892" xr:uid="{098C39B4-8915-42EA-8A60-E9B1B4EF6007}"/>
    <cellStyle name="Total 2 2 2 7 3" xfId="16269" xr:uid="{1D6C2A3E-514B-48B1-823D-867AAF3D4ACD}"/>
    <cellStyle name="Total 2 2 2 7 3 2" xfId="27767" xr:uid="{ABD76EE8-532C-4BC3-BB69-151CD42FC929}"/>
    <cellStyle name="Total 2 2 2 7 4" xfId="23366" xr:uid="{C1A8F246-CD95-48B2-98E2-87E84DE78D4B}"/>
    <cellStyle name="Total 2 2 2 7 5" xfId="12212" xr:uid="{1F65B50E-9D8F-430E-80C0-01A3E41ADFF4}"/>
    <cellStyle name="Total 2 2 2 8" xfId="2432" xr:uid="{3F6ED32A-BB4B-4DF7-BEC7-3096CDBE56B4}"/>
    <cellStyle name="Total 2 2 2 8 2" xfId="5331" xr:uid="{0FC9251E-14AD-4B54-A724-F9235D3456BE}"/>
    <cellStyle name="Total 2 2 2 8 2 2" xfId="17604" xr:uid="{6FF785F8-82D8-4995-BC6D-973135A727B2}"/>
    <cellStyle name="Total 2 2 2 8 2 2 2" xfId="29142" xr:uid="{4394D5CA-166A-499C-8498-8903DD840C6D}"/>
    <cellStyle name="Total 2 2 2 8 2 3" xfId="26079" xr:uid="{244E8BD6-9674-436C-8AD7-04E339D16CEA}"/>
    <cellStyle name="Total 2 2 2 8 2 4" xfId="14731" xr:uid="{9096788C-C5F5-4C6B-B36C-51DD2F86C446}"/>
    <cellStyle name="Total 2 2 2 8 3" xfId="16108" xr:uid="{53A0AFE7-4CE8-4DC5-AF32-8C500F939543}"/>
    <cellStyle name="Total 2 2 2 8 3 2" xfId="27582" xr:uid="{A0B4BC76-DAE6-4FDD-BC75-6D00548462E5}"/>
    <cellStyle name="Total 2 2 2 8 4" xfId="23181" xr:uid="{4C7F0D80-E96C-4C49-9226-99097CF42BA8}"/>
    <cellStyle name="Total 2 2 2 8 5" xfId="12073" xr:uid="{A75F67FC-41A7-492A-A29A-C5999C07B4FE}"/>
    <cellStyle name="Total 2 2 2 9" xfId="3607" xr:uid="{EBAB8620-9E59-406E-80E1-0560A6A4D345}"/>
    <cellStyle name="Total 2 2 2 9 2" xfId="16945" xr:uid="{0C8BA697-972E-47E7-AF63-21EFCF50D300}"/>
    <cellStyle name="Total 2 2 2 9 2 2" xfId="28477" xr:uid="{A72C3026-1331-4BCB-81FF-9C8F841268D9}"/>
    <cellStyle name="Total 2 2 2 9 3" xfId="24355" xr:uid="{AC44E761-5081-4CC9-9719-C010FCB12789}"/>
    <cellStyle name="Total 2 2 2 9 4" xfId="13075" xr:uid="{A52461A4-5C5F-4A49-A5CA-277E10BEFF9A}"/>
    <cellStyle name="Total 2 2 3" xfId="1494" xr:uid="{72E25022-B11B-4EBA-AA53-DD1975719CC3}"/>
    <cellStyle name="Total 2 2 3 10" xfId="9135" xr:uid="{55B412BE-C331-4C69-8E87-37FF69F3587E}"/>
    <cellStyle name="Total 2 2 3 10 2" xfId="22247" xr:uid="{A1B1C919-FCDF-4E75-A61D-3B29247781BD}"/>
    <cellStyle name="Total 2 2 3 2" xfId="2580" xr:uid="{8C9E42F3-EDD2-4A8B-8A28-DF9C5FCF60DB}"/>
    <cellStyle name="Total 2 2 3 2 2" xfId="5479" xr:uid="{055DAE68-0CA2-4C40-8388-5E6EE2951775}"/>
    <cellStyle name="Total 2 2 3 2 2 2" xfId="8537" xr:uid="{95B41539-4F07-43B5-997A-025098CB2B81}"/>
    <cellStyle name="Total 2 2 3 2 2 2 2" xfId="29290" xr:uid="{B9CCE66A-38B5-42AD-A7B0-6D603B53112B}"/>
    <cellStyle name="Total 2 2 3 2 2 2 3" xfId="17752" xr:uid="{DFA7274F-CF5B-40D9-9E19-CF7E480A01A7}"/>
    <cellStyle name="Total 2 2 3 2 2 3" xfId="9971" xr:uid="{42B10D75-5C53-4003-9FD7-B63C7C2849F5}"/>
    <cellStyle name="Total 2 2 3 2 2 3 2" xfId="26227" xr:uid="{618962A0-F0F9-4A61-A8F3-70C1D9E35506}"/>
    <cellStyle name="Total 2 2 3 2 3" xfId="8174" xr:uid="{EEAAE046-7E3E-46C8-BD13-6DDE9AB6E758}"/>
    <cellStyle name="Total 2 2 3 2 3 2" xfId="9608" xr:uid="{7165AF82-ABF8-4128-B46D-58D945639A3C}"/>
    <cellStyle name="Total 2 2 3 2 3 2 2" xfId="27730" xr:uid="{2A45CE00-0CBA-4BA5-97A5-77A19E369D4F}"/>
    <cellStyle name="Total 2 2 3 2 4" xfId="7886" xr:uid="{551AA2C5-63C2-4FC0-9143-1DC0C67A9FA1}"/>
    <cellStyle name="Total 2 2 3 2 4 2" xfId="23329" xr:uid="{27FBACD7-713A-4A70-95CD-7DA2744616D9}"/>
    <cellStyle name="Total 2 2 3 2 5" xfId="9320" xr:uid="{F9A310F8-D7CC-4676-89E7-92297F3B1428}"/>
    <cellStyle name="Total 2 2 3 3" xfId="780" xr:uid="{1D8C8593-0C8F-40CB-BE56-041499460582}"/>
    <cellStyle name="Total 2 2 3 3 2" xfId="3683" xr:uid="{3311D0F7-F938-4AF1-A9B7-1732CC4E03BA}"/>
    <cellStyle name="Total 2 2 3 3 2 2" xfId="8442" xr:uid="{CF135F14-1140-400D-A1CA-34841419386D}"/>
    <cellStyle name="Total 2 2 3 3 2 2 2" xfId="28498" xr:uid="{A00C8B6B-A569-4F5F-992F-613794BD7374}"/>
    <cellStyle name="Total 2 2 3 3 2 2 3" xfId="16966" xr:uid="{2F7D3FFA-0875-4FE0-8FEC-2CC2D9A6988D}"/>
    <cellStyle name="Total 2 2 3 3 2 3" xfId="9876" xr:uid="{80815C6E-E465-44F2-850D-119E6F29DB3B}"/>
    <cellStyle name="Total 2 2 3 3 2 3 2" xfId="24431" xr:uid="{58F86F4C-BC2F-4B46-B4EC-6FBFEA480CC9}"/>
    <cellStyle name="Total 2 2 3 3 3" xfId="8064" xr:uid="{21E8DBEA-C8BD-495C-AA95-B6E0F373199C}"/>
    <cellStyle name="Total 2 2 3 3 3 2" xfId="9498" xr:uid="{859EBB73-B360-4A45-A20A-4C72FE2215BC}"/>
    <cellStyle name="Total 2 2 3 3 3 2 2" xfId="26938" xr:uid="{2352F949-3B70-4257-9DC9-6BCBD7C7A46A}"/>
    <cellStyle name="Total 2 2 3 3 4" xfId="7791" xr:uid="{ECD25045-1B8C-42DA-B63A-560C6EA74515}"/>
    <cellStyle name="Total 2 2 3 3 4 2" xfId="21533" xr:uid="{D5B4AB0C-1778-4D58-BECB-A931C843AC02}"/>
    <cellStyle name="Total 2 2 3 3 5" xfId="9225" xr:uid="{6A6BCD0A-2DB2-4020-A51F-C5976C2F3E60}"/>
    <cellStyle name="Total 2 2 3 4" xfId="2578" xr:uid="{93985724-851F-40ED-BBFA-E3FD6C7B3CF5}"/>
    <cellStyle name="Total 2 2 3 4 2" xfId="5477" xr:uid="{D05E29BB-B4B2-439D-8E31-FE736196DD4A}"/>
    <cellStyle name="Total 2 2 3 4 2 2" xfId="17750" xr:uid="{08B0ADD9-E536-4841-B6D8-C0CE55612235}"/>
    <cellStyle name="Total 2 2 3 4 2 2 2" xfId="29288" xr:uid="{922F415A-BECA-491D-97E3-A03C6C31451A}"/>
    <cellStyle name="Total 2 2 3 4 2 3" xfId="26225" xr:uid="{E1EB1089-32BA-438E-BD5F-E47F4CE97BF2}"/>
    <cellStyle name="Total 2 2 3 4 2 4" xfId="14859" xr:uid="{80CF6859-3353-4069-AF56-5AC5548F4849}"/>
    <cellStyle name="Total 2 2 3 4 3" xfId="8325" xr:uid="{14B20247-9836-4E3B-8AD8-6FACE4C61144}"/>
    <cellStyle name="Total 2 2 3 4 3 2" xfId="27728" xr:uid="{ACDEB7EA-4935-4E17-A7ED-7EEE02BC5520}"/>
    <cellStyle name="Total 2 2 3 4 3 3" xfId="16236" xr:uid="{FF6A1FB5-BBA1-4561-A07E-0772E00C353E}"/>
    <cellStyle name="Total 2 2 3 4 4" xfId="9759" xr:uid="{E64C3DA8-DFF7-40E8-97A0-C35BC53F1AA6}"/>
    <cellStyle name="Total 2 2 3 4 4 2" xfId="23327" xr:uid="{EA450A30-0697-4D6F-AF57-13701D354DB8}"/>
    <cellStyle name="Total 2 2 3 5" xfId="2641" xr:uid="{F2715FA4-194F-45B8-9557-70F3010B6AF6}"/>
    <cellStyle name="Total 2 2 3 5 2" xfId="5540" xr:uid="{42300BF0-AC39-45B5-9E37-B089D59E46A9}"/>
    <cellStyle name="Total 2 2 3 5 2 2" xfId="17813" xr:uid="{84F3BAD2-1D12-4D4C-892D-4B1AD77C9020}"/>
    <cellStyle name="Total 2 2 3 5 2 2 2" xfId="29351" xr:uid="{FA440D10-A62E-4226-A845-466BA4609063}"/>
    <cellStyle name="Total 2 2 3 5 2 3" xfId="26288" xr:uid="{70FAA734-2D37-48DA-88D4-C5D7245CF533}"/>
    <cellStyle name="Total 2 2 3 5 2 4" xfId="14914" xr:uid="{9A7A4E7B-440C-4A54-8AF4-BABEB739568D}"/>
    <cellStyle name="Total 2 2 3 5 3" xfId="8783" xr:uid="{74C2E5CA-FAFD-47BA-ABB4-10DD92B01BDB}"/>
    <cellStyle name="Total 2 2 3 5 3 2" xfId="27791" xr:uid="{0EB081E7-046E-458A-AD57-9367409E81F3}"/>
    <cellStyle name="Total 2 2 3 5 3 3" xfId="16291" xr:uid="{1B519A48-DF10-4F8C-B16A-38CE7BD28049}"/>
    <cellStyle name="Total 2 2 3 5 4" xfId="10217" xr:uid="{097B7B3B-0E20-40A3-9551-8280D527F3BE}"/>
    <cellStyle name="Total 2 2 3 5 4 2" xfId="23390" xr:uid="{ADAE813D-05B2-4444-BE76-45B24A27C4A0}"/>
    <cellStyle name="Total 2 2 3 6" xfId="3015" xr:uid="{36D64795-5417-427D-8060-668006F0F082}"/>
    <cellStyle name="Total 2 2 3 6 2" xfId="5914" xr:uid="{7C0A7880-DD1C-44FF-A5EC-F6D9954DC19C}"/>
    <cellStyle name="Total 2 2 3 6 2 2" xfId="18187" xr:uid="{02324382-3D11-4D62-A4C0-19F86171A158}"/>
    <cellStyle name="Total 2 2 3 6 2 2 2" xfId="29725" xr:uid="{F3A28BD2-52B6-42AC-9ADE-320E61B93D05}"/>
    <cellStyle name="Total 2 2 3 6 2 3" xfId="26662" xr:uid="{D214BE40-E6A6-46F1-810A-8FBAE4EEAC9E}"/>
    <cellStyle name="Total 2 2 3 6 2 4" xfId="15256" xr:uid="{26CD46F3-AB45-406D-85A5-31A81B8C6DEB}"/>
    <cellStyle name="Total 2 2 3 6 3" xfId="16633" xr:uid="{B1200229-4C98-41C7-8304-A0C705360320}"/>
    <cellStyle name="Total 2 2 3 6 3 2" xfId="28165" xr:uid="{842E05F9-75BA-4D78-876A-C180781A37AB}"/>
    <cellStyle name="Total 2 2 3 6 4" xfId="23764" xr:uid="{376CC660-683D-4DD5-8CFB-9453AEBEBFAF}"/>
    <cellStyle name="Total 2 2 3 6 5" xfId="12496" xr:uid="{BFD13684-920A-40E2-8479-F666409EF861}"/>
    <cellStyle name="Total 2 2 3 7" xfId="2211" xr:uid="{4618F8E6-BD0F-4CDE-B2B5-6935C44FE5B0}"/>
    <cellStyle name="Total 2 2 3 7 2" xfId="5110" xr:uid="{C19000D3-B265-46F6-8E52-D3467AF5FF30}"/>
    <cellStyle name="Total 2 2 3 7 2 2" xfId="17383" xr:uid="{F5246DBF-5D9D-4740-8E03-B345CC9AA56F}"/>
    <cellStyle name="Total 2 2 3 7 2 2 2" xfId="28921" xr:uid="{E92962D4-276D-44F5-94D8-9F1F3FBC2511}"/>
    <cellStyle name="Total 2 2 3 7 2 3" xfId="25858" xr:uid="{B707D478-3223-4CD4-874E-E1B57FCE472E}"/>
    <cellStyle name="Total 2 2 3 7 2 4" xfId="14528" xr:uid="{27BE7C86-5027-494D-8FAA-AA0B5A751EB8}"/>
    <cellStyle name="Total 2 2 3 7 3" xfId="15905" xr:uid="{7F353087-5C93-485F-B866-0F5476842472}"/>
    <cellStyle name="Total 2 2 3 7 3 2" xfId="27361" xr:uid="{F8E72755-088B-4F2E-B959-2FBFC9CFF327}"/>
    <cellStyle name="Total 2 2 3 7 4" xfId="22960" xr:uid="{F0522E07-2668-478C-A13D-5EF171A6D786}"/>
    <cellStyle name="Total 2 2 3 7 5" xfId="11909" xr:uid="{F6ECF4D6-F002-422C-AC63-28578BBF8527}"/>
    <cellStyle name="Total 2 2 3 8" xfId="4397" xr:uid="{D95BC39E-7F24-430E-B7D7-753A319F2FD5}"/>
    <cellStyle name="Total 2 2 3 8 2" xfId="17228" xr:uid="{D878A9AA-0466-437A-9B2B-D2F4EB3A7EC0}"/>
    <cellStyle name="Total 2 2 3 8 2 2" xfId="28766" xr:uid="{EA0B3750-4825-436D-A8A0-B79F264AAEC6}"/>
    <cellStyle name="Total 2 2 3 8 3" xfId="25145" xr:uid="{F3F49789-392C-4A3C-9108-43EFC83AEEA9}"/>
    <cellStyle name="Total 2 2 3 8 4" xfId="13819" xr:uid="{ADCFB36A-2DFE-426B-A466-5B1C7C0C3FFF}"/>
    <cellStyle name="Total 2 2 3 9" xfId="7566" xr:uid="{F51D200D-04A0-41D2-91CF-0F89D7782DF0}"/>
    <cellStyle name="Total 2 2 3 9 2" xfId="27206" xr:uid="{578E5A56-5297-4DED-87D0-9B66F14FC6B8}"/>
    <cellStyle name="Total 2 2 3 9 3" xfId="15754" xr:uid="{1589BBA5-0113-4156-BF25-3D33A74ABA09}"/>
    <cellStyle name="Total 2 2 4" xfId="1332" xr:uid="{B0656A71-69D0-4785-8E9C-7F6795BBFEAB}"/>
    <cellStyle name="Total 2 2 4 10" xfId="9173" xr:uid="{5A80812E-B3EF-4DC5-BEB6-916E0E07801F}"/>
    <cellStyle name="Total 2 2 4 10 2" xfId="22085" xr:uid="{5307E909-D5BF-40B4-B046-551AD7C65F2B}"/>
    <cellStyle name="Total 2 2 4 2" xfId="2394" xr:uid="{0FFAB61F-FA7E-4D89-BEAA-4DB89DEC32A3}"/>
    <cellStyle name="Total 2 2 4 2 2" xfId="5293" xr:uid="{79E66283-6B17-41A7-8EB3-2837EE3BB87A}"/>
    <cellStyle name="Total 2 2 4 2 2 2" xfId="8597" xr:uid="{AC4216F0-B915-4E87-9471-811D36C95658}"/>
    <cellStyle name="Total 2 2 4 2 2 2 2" xfId="29104" xr:uid="{F4C8F038-8CE1-458D-8850-7DB963C482AF}"/>
    <cellStyle name="Total 2 2 4 2 2 2 3" xfId="17566" xr:uid="{A820D7AB-67F4-426C-9DBD-F71573654C32}"/>
    <cellStyle name="Total 2 2 4 2 2 3" xfId="10031" xr:uid="{853EF1FD-04ED-415F-954F-9762C1780655}"/>
    <cellStyle name="Total 2 2 4 2 2 3 2" xfId="26041" xr:uid="{4BC933C6-0304-4351-A693-C660A0D56CF3}"/>
    <cellStyle name="Total 2 2 4 2 3" xfId="8791" xr:uid="{B3E59DD4-03F3-4666-B8B0-B946BC16FA1B}"/>
    <cellStyle name="Total 2 2 4 2 3 2" xfId="10225" xr:uid="{9090C71F-3946-4B51-9670-3F30EC965228}"/>
    <cellStyle name="Total 2 2 4 2 3 2 2" xfId="27544" xr:uid="{02377479-88A6-49D8-9D4E-9D013AD16318}"/>
    <cellStyle name="Total 2 2 4 2 4" xfId="7946" xr:uid="{8D4764A8-43A3-422C-8551-86F275EA2D5A}"/>
    <cellStyle name="Total 2 2 4 2 4 2" xfId="23143" xr:uid="{35BE4E1C-0F8E-44A1-906C-9938B81F4FD8}"/>
    <cellStyle name="Total 2 2 4 2 5" xfId="9380" xr:uid="{0A386F68-1BB0-4CA8-91F0-3DDE34A98EE1}"/>
    <cellStyle name="Total 2 2 4 3" xfId="2196" xr:uid="{C7E993ED-3A35-4C51-9C50-70640CA6986F}"/>
    <cellStyle name="Total 2 2 4 3 2" xfId="5095" xr:uid="{B57F5886-542C-407D-81E3-25B0CD0795AC}"/>
    <cellStyle name="Total 2 2 4 3 2 2" xfId="8196" xr:uid="{BD24B5C4-F967-4062-B99D-19ACA0E225F3}"/>
    <cellStyle name="Total 2 2 4 3 2 2 2" xfId="28906" xr:uid="{B04E6CBF-6F7F-4DDF-9877-D014269841F8}"/>
    <cellStyle name="Total 2 2 4 3 2 2 3" xfId="17368" xr:uid="{657A07CC-F28D-4A73-9F19-3F5F165EB9A5}"/>
    <cellStyle name="Total 2 2 4 3 2 3" xfId="9630" xr:uid="{BF1A6906-44FF-4A09-9D6A-00EECFE62160}"/>
    <cellStyle name="Total 2 2 4 3 2 3 2" xfId="25843" xr:uid="{144F0AA6-F5E9-45F1-8C7C-05DD61E16594}"/>
    <cellStyle name="Total 2 2 4 3 3" xfId="8770" xr:uid="{4D381626-D1F3-4140-AD7E-4C87BF76D730}"/>
    <cellStyle name="Total 2 2 4 3 3 2" xfId="10204" xr:uid="{A4FBF2A7-A525-4F80-980F-9F4AE2CA7B28}"/>
    <cellStyle name="Total 2 2 4 3 3 2 2" xfId="27346" xr:uid="{F81FAB97-2DA0-4612-BCCA-5710C68C16CA}"/>
    <cellStyle name="Total 2 2 4 3 4" xfId="7293" xr:uid="{7D74EEE6-90F5-4E14-9DB0-5DE4D5425B8E}"/>
    <cellStyle name="Total 2 2 4 3 4 2" xfId="22945" xr:uid="{94BADA27-F1D6-430F-902F-63F9FE4A55CD}"/>
    <cellStyle name="Total 2 2 4 3 5" xfId="9061" xr:uid="{5C9D67E0-CFB1-4F89-83FD-32993016013B}"/>
    <cellStyle name="Total 2 2 4 4" xfId="2788" xr:uid="{22159E19-63C6-42C5-8BD7-F258FF74675E}"/>
    <cellStyle name="Total 2 2 4 4 2" xfId="5687" xr:uid="{56B8C6D9-C45C-446B-B5FA-4253E39E07F2}"/>
    <cellStyle name="Total 2 2 4 4 2 2" xfId="17960" xr:uid="{46253364-DD08-40B5-BBF1-1D40A42251CC}"/>
    <cellStyle name="Total 2 2 4 4 2 2 2" xfId="29498" xr:uid="{0AB80DDE-BBA6-4C68-A14E-EE835F1F3761}"/>
    <cellStyle name="Total 2 2 4 4 2 3" xfId="26435" xr:uid="{02E951CE-927F-4710-AB0F-518FFE30F265}"/>
    <cellStyle name="Total 2 2 4 4 2 4" xfId="15043" xr:uid="{92474C1A-2855-4220-A599-1DBE857D82FC}"/>
    <cellStyle name="Total 2 2 4 4 3" xfId="8390" xr:uid="{2F90C35B-6326-4DC0-A0A9-F6EDA4877C1F}"/>
    <cellStyle name="Total 2 2 4 4 3 2" xfId="27938" xr:uid="{5676BD40-89D1-4CBB-B1C5-B3A75358A6BA}"/>
    <cellStyle name="Total 2 2 4 4 3 3" xfId="16420" xr:uid="{FA466E9A-BAA9-4722-9D0F-99A386BBFE9E}"/>
    <cellStyle name="Total 2 2 4 4 4" xfId="9824" xr:uid="{6CC5E5A6-D25B-4E16-B8E4-5D4F52D720AF}"/>
    <cellStyle name="Total 2 2 4 4 4 2" xfId="23537" xr:uid="{9D7C32F5-AF02-4B71-9A63-E5D3B7D07EFB}"/>
    <cellStyle name="Total 2 2 4 5" xfId="1127" xr:uid="{F1881EAD-50CA-416C-8122-B0FC6C193B29}"/>
    <cellStyle name="Total 2 2 4 5 2" xfId="4030" xr:uid="{ABDD8348-E25D-4D26-A67E-F07585EF4A78}"/>
    <cellStyle name="Total 2 2 4 5 2 2" xfId="17140" xr:uid="{C77DF358-E9B8-483F-A330-883C04097F7E}"/>
    <cellStyle name="Total 2 2 4 5 2 2 2" xfId="28678" xr:uid="{616E10C9-A4F8-4BEC-BDCD-8DE9D29C6F8A}"/>
    <cellStyle name="Total 2 2 4 5 2 3" xfId="24778" xr:uid="{0B0B474E-E6A7-4833-B64F-C2C890722F02}"/>
    <cellStyle name="Total 2 2 4 5 2 4" xfId="13453" xr:uid="{02B25226-326C-4D27-991E-B3C03D0DCE86}"/>
    <cellStyle name="Total 2 2 4 5 3" xfId="8779" xr:uid="{165ED9D5-5A5D-457B-9263-D1C5796319D1}"/>
    <cellStyle name="Total 2 2 4 5 3 2" xfId="27118" xr:uid="{8844E3EB-2448-4D88-B563-C594EEEFC3CC}"/>
    <cellStyle name="Total 2 2 4 5 3 3" xfId="15667" xr:uid="{70B96F44-8159-4428-A543-8D6A33DD78B2}"/>
    <cellStyle name="Total 2 2 4 5 4" xfId="10213" xr:uid="{6B5DF673-F62C-4143-95FB-ABCCCA6230DF}"/>
    <cellStyle name="Total 2 2 4 5 4 2" xfId="21880" xr:uid="{860C486F-FA78-48D9-B3BC-D03531D65750}"/>
    <cellStyle name="Total 2 2 4 6" xfId="2208" xr:uid="{A00F54C1-D4E6-44F2-9418-6E8B51DFDC99}"/>
    <cellStyle name="Total 2 2 4 6 2" xfId="5107" xr:uid="{24472AC4-4E22-4AB9-A428-C202432599BE}"/>
    <cellStyle name="Total 2 2 4 6 2 2" xfId="17380" xr:uid="{C4DBBB35-496E-4415-94ED-30D976E7C725}"/>
    <cellStyle name="Total 2 2 4 6 2 2 2" xfId="28918" xr:uid="{A6C54420-1167-4564-B669-B1404905B56A}"/>
    <cellStyle name="Total 2 2 4 6 2 3" xfId="25855" xr:uid="{D6476AF6-C2B6-4237-B447-DCDDC75DE3D9}"/>
    <cellStyle name="Total 2 2 4 6 2 4" xfId="14525" xr:uid="{08FA7C5E-024A-4B5A-8999-A8DE9F348A78}"/>
    <cellStyle name="Total 2 2 4 6 3" xfId="15902" xr:uid="{247C5B18-DD2F-4ABD-B4CC-9586579664A7}"/>
    <cellStyle name="Total 2 2 4 6 3 2" xfId="27358" xr:uid="{9755154B-B97F-47B3-A97E-92D4786C3B05}"/>
    <cellStyle name="Total 2 2 4 6 4" xfId="22957" xr:uid="{861ED0ED-CC51-423C-B99E-2BFB1191A44D}"/>
    <cellStyle name="Total 2 2 4 6 5" xfId="11907" xr:uid="{E90FDA00-6514-4FC2-962F-CC008DC323BF}"/>
    <cellStyle name="Total 2 2 4 7" xfId="762" xr:uid="{E8A86031-C347-4D99-BD30-A07499A5E5B1}"/>
    <cellStyle name="Total 2 2 4 7 2" xfId="3665" xr:uid="{2D8D0E46-1F64-49B9-AC84-E9CD73EFE61F}"/>
    <cellStyle name="Total 2 2 4 7 2 2" xfId="16948" xr:uid="{AE36F606-C62A-4110-8A9F-69C78DCA2D93}"/>
    <cellStyle name="Total 2 2 4 7 2 2 2" xfId="28480" xr:uid="{F4AEA946-6582-4014-A491-0D9E5E787FF4}"/>
    <cellStyle name="Total 2 2 4 7 2 3" xfId="24413" xr:uid="{3F8F9D26-E61E-456C-8141-C56B4ED3AC8C}"/>
    <cellStyle name="Total 2 2 4 7 2 4" xfId="13133" xr:uid="{BA9E9A37-6FC2-46CE-9BF0-117ACA0F2B85}"/>
    <cellStyle name="Total 2 2 4 7 3" xfId="15514" xr:uid="{E1119B44-13EC-49F0-AF8A-FC14DB2D8B2F}"/>
    <cellStyle name="Total 2 2 4 7 3 2" xfId="26920" xr:uid="{8A8AFE79-5BD6-4D78-A24C-B8132A47A405}"/>
    <cellStyle name="Total 2 2 4 7 4" xfId="21515" xr:uid="{E2211253-CF55-4609-87EF-778A112E5CBC}"/>
    <cellStyle name="Total 2 2 4 7 5" xfId="10636" xr:uid="{6F8C8C14-D497-4F14-86C2-D16D0C78E92D}"/>
    <cellStyle name="Total 2 2 4 8" xfId="4235" xr:uid="{2B4D8C00-5153-4755-B031-E3A6294B16E4}"/>
    <cellStyle name="Total 2 2 4 8 2" xfId="17178" xr:uid="{6EBD32CC-ED50-4639-9A59-FD4B24399156}"/>
    <cellStyle name="Total 2 2 4 8 2 2" xfId="28716" xr:uid="{09EB3B89-710A-4009-AF56-DC233E037266}"/>
    <cellStyle name="Total 2 2 4 8 3" xfId="24983" xr:uid="{5CF86045-A8D8-4896-ABC9-0779FDA67618}"/>
    <cellStyle name="Total 2 2 4 8 4" xfId="13657" xr:uid="{A71EC539-179E-4683-ADA0-7E5026158CB3}"/>
    <cellStyle name="Total 2 2 4 9" xfId="7739" xr:uid="{51EEEBA8-8A53-4183-B78B-BC6F994C7830}"/>
    <cellStyle name="Total 2 2 4 9 2" xfId="27156" xr:uid="{33EBE895-F243-4102-8251-AA6252D0FD34}"/>
    <cellStyle name="Total 2 2 4 9 3" xfId="15704" xr:uid="{B557802F-61C2-4C2F-A796-CCD8D9E69D62}"/>
    <cellStyle name="Total 2 2 5" xfId="2174" xr:uid="{5D504660-04B9-4B7C-8C3B-5E638849EC9F}"/>
    <cellStyle name="Total 2 2 5 10" xfId="9168" xr:uid="{76381138-78FE-4350-8D51-28FD2EC96670}"/>
    <cellStyle name="Total 2 2 5 10 2" xfId="22923" xr:uid="{0C67BCB8-6A4C-495C-9CA0-9E32F9EB6300}"/>
    <cellStyle name="Total 2 2 5 2" xfId="2778" xr:uid="{8D8206B2-8996-4411-A13A-EE46586F5178}"/>
    <cellStyle name="Total 2 2 5 2 2" xfId="5677" xr:uid="{0FFB5CD7-DD34-4F6C-A694-93D7CED5239A}"/>
    <cellStyle name="Total 2 2 5 2 2 2" xfId="8592" xr:uid="{A356211F-CCEA-402F-BBEE-B38C67FBA9EB}"/>
    <cellStyle name="Total 2 2 5 2 2 2 2" xfId="29488" xr:uid="{48522C19-C087-46AE-83E4-98A50F11DB5C}"/>
    <cellStyle name="Total 2 2 5 2 2 2 3" xfId="17950" xr:uid="{7BB7F734-9ED3-4574-A904-60EA2F3F1CCD}"/>
    <cellStyle name="Total 2 2 5 2 2 3" xfId="10026" xr:uid="{E7630E0C-4D4E-4DA8-998B-F46E183B35A8}"/>
    <cellStyle name="Total 2 2 5 2 2 3 2" xfId="26425" xr:uid="{ACD67710-25A8-4ED2-939B-35C726DB7823}"/>
    <cellStyle name="Total 2 2 5 2 3" xfId="8255" xr:uid="{BE1B02A1-5238-4246-B830-AEE1BDE6AA27}"/>
    <cellStyle name="Total 2 2 5 2 3 2" xfId="9689" xr:uid="{0C3A6151-B9FC-456D-B17A-0BDDABA3C830}"/>
    <cellStyle name="Total 2 2 5 2 3 2 2" xfId="27928" xr:uid="{C695EB74-075D-44B4-B760-650A35A14178}"/>
    <cellStyle name="Total 2 2 5 2 4" xfId="7941" xr:uid="{223D0179-B6C3-454C-A898-54540A49A554}"/>
    <cellStyle name="Total 2 2 5 2 4 2" xfId="23527" xr:uid="{7391B0BA-B6DA-4E17-A601-8A4A8145F0BD}"/>
    <cellStyle name="Total 2 2 5 2 5" xfId="9375" xr:uid="{05250BFB-EA5B-441F-AA2F-D90870BD342E}"/>
    <cellStyle name="Total 2 2 5 3" xfId="2888" xr:uid="{001C3D90-2BF7-47D2-B1B3-AC30481488FD}"/>
    <cellStyle name="Total 2 2 5 3 2" xfId="5787" xr:uid="{180C149F-491B-4B1A-B343-9B564F94EBF3}"/>
    <cellStyle name="Total 2 2 5 3 2 2" xfId="8493" xr:uid="{1BC51299-DEAB-4B03-B49B-E16F72F7F157}"/>
    <cellStyle name="Total 2 2 5 3 2 2 2" xfId="29598" xr:uid="{C4605E6C-3ECB-46A2-9E18-D343ED107F6E}"/>
    <cellStyle name="Total 2 2 5 3 2 2 3" xfId="18060" xr:uid="{98004C5A-E28F-42EE-B18C-2E4FDD3BFB62}"/>
    <cellStyle name="Total 2 2 5 3 2 3" xfId="9927" xr:uid="{8823AC68-ECD7-418E-BC2B-B42A5F09C6BE}"/>
    <cellStyle name="Total 2 2 5 3 2 3 2" xfId="26535" xr:uid="{5D4883EA-1027-4D42-B0AB-FD99FFE61E68}"/>
    <cellStyle name="Total 2 2 5 3 3" xfId="8648" xr:uid="{759E07B5-E670-4119-B1C9-0564FD855BE9}"/>
    <cellStyle name="Total 2 2 5 3 3 2" xfId="10082" xr:uid="{CE5E1309-2F36-4EF8-A582-FCEAD15C5ED2}"/>
    <cellStyle name="Total 2 2 5 3 3 2 2" xfId="28038" xr:uid="{59624B57-F479-4842-B286-57196D2888E2}"/>
    <cellStyle name="Total 2 2 5 3 4" xfId="7842" xr:uid="{B888D3E5-BC11-4253-BB46-F425E0E608C7}"/>
    <cellStyle name="Total 2 2 5 3 4 2" xfId="23637" xr:uid="{A80FAA9E-D293-44FB-95F0-1046428A499A}"/>
    <cellStyle name="Total 2 2 5 3 5" xfId="9276" xr:uid="{145B3A9A-5CB4-4AFD-98DE-69226FBC01B6}"/>
    <cellStyle name="Total 2 2 5 4" xfId="2992" xr:uid="{81B39E4D-66EF-49CD-B64D-D827870594CD}"/>
    <cellStyle name="Total 2 2 5 4 2" xfId="5891" xr:uid="{9DB64588-31D1-4385-852E-B1C8556BDF7F}"/>
    <cellStyle name="Total 2 2 5 4 2 2" xfId="18164" xr:uid="{FE1AB42C-32DE-4003-9526-33FD52A6EAE5}"/>
    <cellStyle name="Total 2 2 5 4 2 2 2" xfId="29702" xr:uid="{F5FA4147-AAC9-4884-9C54-57C768800050}"/>
    <cellStyle name="Total 2 2 5 4 2 3" xfId="26639" xr:uid="{75776209-01B5-41D9-A2A9-DFEDEB4434DA}"/>
    <cellStyle name="Total 2 2 5 4 2 4" xfId="15233" xr:uid="{2F6300DE-EAA6-4A35-BD1C-C82329478E78}"/>
    <cellStyle name="Total 2 2 5 4 3" xfId="8385" xr:uid="{9AC92495-56CB-48D1-A11B-DC436118EB2F}"/>
    <cellStyle name="Total 2 2 5 4 3 2" xfId="28142" xr:uid="{1D2042EE-58BB-4F3F-9C57-756D465D4D2A}"/>
    <cellStyle name="Total 2 2 5 4 3 3" xfId="16610" xr:uid="{60BF384C-FCA4-4864-B900-BE49EB3E677E}"/>
    <cellStyle name="Total 2 2 5 4 4" xfId="9819" xr:uid="{D2D1B82B-D81A-49E6-B876-7DB5BA04BF4F}"/>
    <cellStyle name="Total 2 2 5 4 4 2" xfId="23741" xr:uid="{C800D5D3-4DB8-4EE1-8069-44B4514F93A8}"/>
    <cellStyle name="Total 2 2 5 5" xfId="3115" xr:uid="{2DAF1238-2F82-4886-B157-CDA22F74D247}"/>
    <cellStyle name="Total 2 2 5 5 2" xfId="6014" xr:uid="{CDC4B8B8-CE77-466E-9E39-566E6FFA7FE0}"/>
    <cellStyle name="Total 2 2 5 5 2 2" xfId="18287" xr:uid="{20ED8917-57CA-47D8-A53A-6E2893AF7F95}"/>
    <cellStyle name="Total 2 2 5 5 2 2 2" xfId="29825" xr:uid="{154F099C-FE3F-4A4A-947B-1D04B22B89F7}"/>
    <cellStyle name="Total 2 2 5 5 2 3" xfId="26762" xr:uid="{68346B8F-45DC-49B8-B4D7-AE66BFBFCB1B}"/>
    <cellStyle name="Total 2 2 5 5 2 4" xfId="15356" xr:uid="{E92F1F2B-213B-43DF-983C-CD8C640E1D2E}"/>
    <cellStyle name="Total 2 2 5 5 3" xfId="6595" xr:uid="{ADDF62BB-C8EF-4AA0-92FB-AE2190A4BA1A}"/>
    <cellStyle name="Total 2 2 5 5 3 2" xfId="28265" xr:uid="{F3F8F2AC-BFDD-4444-B2A0-42819193626C}"/>
    <cellStyle name="Total 2 2 5 5 3 3" xfId="16733" xr:uid="{C7444653-D833-41A6-8053-73C6DFE2FCDD}"/>
    <cellStyle name="Total 2 2 5 5 4" xfId="8864" xr:uid="{475D6C5B-D3BD-4B31-842C-ABA900C0CA39}"/>
    <cellStyle name="Total 2 2 5 5 4 2" xfId="23864" xr:uid="{7AF932F9-DBFB-4B04-8D7F-D03727F6977C}"/>
    <cellStyle name="Total 2 2 5 6" xfId="3187" xr:uid="{BD720E98-8BF6-4C7B-B6BA-A54E986CBE6F}"/>
    <cellStyle name="Total 2 2 5 6 2" xfId="6086" xr:uid="{B5037EEA-2112-4507-A939-E2627F1261BA}"/>
    <cellStyle name="Total 2 2 5 6 2 2" xfId="18359" xr:uid="{8727D8E0-BD28-4CA7-B066-A89082F4A1D2}"/>
    <cellStyle name="Total 2 2 5 6 2 2 2" xfId="29897" xr:uid="{80C1B5BD-F10D-499B-953A-ED728C20F7FB}"/>
    <cellStyle name="Total 2 2 5 6 2 3" xfId="26834" xr:uid="{1DB0A825-D8C1-4867-8F38-0C3A6445E615}"/>
    <cellStyle name="Total 2 2 5 6 2 4" xfId="15428" xr:uid="{FF2F5941-EA70-4EFF-8AD9-E69656860F03}"/>
    <cellStyle name="Total 2 2 5 6 3" xfId="16805" xr:uid="{6164EC30-CA09-4C98-9707-F233FF1C9F61}"/>
    <cellStyle name="Total 2 2 5 6 3 2" xfId="28337" xr:uid="{6C6F1A2B-E604-4DFA-9B68-2D3402864E27}"/>
    <cellStyle name="Total 2 2 5 6 4" xfId="23936" xr:uid="{9D2D16F0-1F60-4ADB-BAFF-ACA2EA5A2759}"/>
    <cellStyle name="Total 2 2 5 6 5" xfId="12656" xr:uid="{2B4D7E8F-1B92-42CD-8195-9720311C73A0}"/>
    <cellStyle name="Total 2 2 5 7" xfId="3264" xr:uid="{389FC07A-7E63-4116-831F-0B0BB6606665}"/>
    <cellStyle name="Total 2 2 5 7 2" xfId="6163" xr:uid="{1B9B171B-24DF-4306-B77F-1747B0802408}"/>
    <cellStyle name="Total 2 2 5 7 2 2" xfId="18436" xr:uid="{9BBE9693-381A-4391-8467-3405F88344DE}"/>
    <cellStyle name="Total 2 2 5 7 2 2 2" xfId="29974" xr:uid="{EB109BF6-2CF7-4B2F-ADAF-AD77D783D105}"/>
    <cellStyle name="Total 2 2 5 7 2 3" xfId="26911" xr:uid="{EA8AC1B0-46AD-4A50-A42B-E8577DBBC5C1}"/>
    <cellStyle name="Total 2 2 5 7 2 4" xfId="15505" xr:uid="{5B6CF650-11B9-4C42-9966-A58B119C99DC}"/>
    <cellStyle name="Total 2 2 5 7 3" xfId="16882" xr:uid="{F20934AE-F243-4939-AD01-75E54B1B4215}"/>
    <cellStyle name="Total 2 2 5 7 3 2" xfId="28414" xr:uid="{078BD6E6-7285-4A76-A18F-A56AE93260E9}"/>
    <cellStyle name="Total 2 2 5 7 4" xfId="24013" xr:uid="{4E4F6283-B189-45DD-A71F-ED4E59582558}"/>
    <cellStyle name="Total 2 2 5 7 5" xfId="12733" xr:uid="{5F8235F4-7FB2-4F0C-A9AE-21E5E1DD710E}"/>
    <cellStyle name="Total 2 2 5 8" xfId="5073" xr:uid="{11363DD6-2797-4A19-8777-04D3D3A9BD77}"/>
    <cellStyle name="Total 2 2 5 8 2" xfId="17346" xr:uid="{DFB55B43-F156-45D6-85C4-CD5BCF2041DD}"/>
    <cellStyle name="Total 2 2 5 8 2 2" xfId="28884" xr:uid="{2F855495-7C97-432D-83C5-D37D4170D17C}"/>
    <cellStyle name="Total 2 2 5 8 3" xfId="25821" xr:uid="{D43287C4-1F68-467F-B084-F8DA566E4C7D}"/>
    <cellStyle name="Total 2 2 5 8 4" xfId="14495" xr:uid="{F1261549-39FF-41D8-A939-A8D1495D3715}"/>
    <cellStyle name="Total 2 2 5 9" xfId="7734" xr:uid="{3E268C8D-5EEB-42A8-AF97-19716A948D5A}"/>
    <cellStyle name="Total 2 2 5 9 2" xfId="27324" xr:uid="{B8C54013-EBAA-4E8A-84E3-9C9385FA8EC6}"/>
    <cellStyle name="Total 2 2 5 9 3" xfId="15872" xr:uid="{D8798263-CBAA-41F1-9A77-488DF9652437}"/>
    <cellStyle name="Total 2 2 6" xfId="1569" xr:uid="{443498BF-AB05-4AFD-974F-C5FE1235E659}"/>
    <cellStyle name="Total 2 2 6 10" xfId="9198" xr:uid="{7DEA4F6A-B42A-4D27-B9AC-32D96C31BB97}"/>
    <cellStyle name="Total 2 2 6 10 2" xfId="22322" xr:uid="{0CC01237-3C7F-49DF-A649-D9B06A5FB596}"/>
    <cellStyle name="Total 2 2 6 2" xfId="2442" xr:uid="{05980FD5-E7CE-4044-8F8E-B50A19DE8228}"/>
    <cellStyle name="Total 2 2 6 2 2" xfId="5341" xr:uid="{AC6B0841-0F0F-442B-A412-5773D3D065BF}"/>
    <cellStyle name="Total 2 2 6 2 2 2" xfId="8622" xr:uid="{DE14994D-FBA3-43EB-BC4C-2506F7B1ABA9}"/>
    <cellStyle name="Total 2 2 6 2 2 2 2" xfId="29152" xr:uid="{C9C97D8F-E4DD-4637-872D-E2633DD8C6D8}"/>
    <cellStyle name="Total 2 2 6 2 2 2 3" xfId="17614" xr:uid="{58B8A42A-4A91-40F1-9FFB-616FA71FB742}"/>
    <cellStyle name="Total 2 2 6 2 2 3" xfId="10056" xr:uid="{BB87E244-955E-4183-BD30-0CE22B347060}"/>
    <cellStyle name="Total 2 2 6 2 2 3 2" xfId="26089" xr:uid="{EF4DD15C-86F7-4565-BB6E-B88690F95561}"/>
    <cellStyle name="Total 2 2 6 2 3" xfId="8816" xr:uid="{8FE384B5-E9ED-4879-85CE-CC9B1E6B6747}"/>
    <cellStyle name="Total 2 2 6 2 3 2" xfId="10250" xr:uid="{F5986B58-0B4D-4180-9299-73D2C30526F1}"/>
    <cellStyle name="Total 2 2 6 2 3 2 2" xfId="27592" xr:uid="{A21E36CD-02F8-43EF-847A-020E5C193C56}"/>
    <cellStyle name="Total 2 2 6 2 4" xfId="7971" xr:uid="{DCEF163C-73ED-437F-841C-0E98AE90FEA1}"/>
    <cellStyle name="Total 2 2 6 2 4 2" xfId="23191" xr:uid="{10D6FBB8-6521-4354-9E0F-2430AF615529}"/>
    <cellStyle name="Total 2 2 6 2 5" xfId="9405" xr:uid="{5F5E590F-FDE1-46E1-BFE0-584F77793675}"/>
    <cellStyle name="Total 2 2 6 3" xfId="2681" xr:uid="{7DAFC84D-B766-4EB3-8AC7-F543A8ADB1C7}"/>
    <cellStyle name="Total 2 2 6 3 2" xfId="5580" xr:uid="{D792968E-70D4-4106-8486-59AEF785CFEC}"/>
    <cellStyle name="Total 2 2 6 3 2 2" xfId="8491" xr:uid="{083CAFC1-837B-4508-86D5-6E0B9208D319}"/>
    <cellStyle name="Total 2 2 6 3 2 2 2" xfId="29391" xr:uid="{BF3C2353-CCC4-4032-A23F-A635B4D26A60}"/>
    <cellStyle name="Total 2 2 6 3 2 2 3" xfId="17853" xr:uid="{8096FCF5-DEF5-49A7-9208-D3724E44703D}"/>
    <cellStyle name="Total 2 2 6 3 2 3" xfId="9925" xr:uid="{200D9EB4-0AF7-46AE-9D12-E2A1D82A5105}"/>
    <cellStyle name="Total 2 2 6 3 2 3 2" xfId="26328" xr:uid="{0FE9E04F-B2E2-4D4F-B71D-E0E8828DA5A6}"/>
    <cellStyle name="Total 2 2 6 3 3" xfId="8785" xr:uid="{A1500BC3-9F07-4B50-86DE-B53ED5C7C2FE}"/>
    <cellStyle name="Total 2 2 6 3 3 2" xfId="10219" xr:uid="{28AE0F14-AC7A-4E4C-BFCE-E9F14F33F9D7}"/>
    <cellStyle name="Total 2 2 6 3 3 2 2" xfId="27831" xr:uid="{94B8F5A8-AA82-4D60-A817-079B2E35B16F}"/>
    <cellStyle name="Total 2 2 6 3 4" xfId="7840" xr:uid="{583DD860-7F0F-4F99-8C99-AEC47263C935}"/>
    <cellStyle name="Total 2 2 6 3 4 2" xfId="23430" xr:uid="{D55259A2-4198-4EF0-97BD-B6DBBB2DF13A}"/>
    <cellStyle name="Total 2 2 6 3 5" xfId="9274" xr:uid="{28636C93-782D-4957-9022-61C96697E21C}"/>
    <cellStyle name="Total 2 2 6 4" xfId="2247" xr:uid="{294AD8F5-82C3-4BDE-A534-A0E3C067A163}"/>
    <cellStyle name="Total 2 2 6 4 2" xfId="5146" xr:uid="{903ADC15-6C13-4537-B424-D251757F1398}"/>
    <cellStyle name="Total 2 2 6 4 2 2" xfId="17419" xr:uid="{C9701F14-DA39-4465-848C-1A62C0E49BC8}"/>
    <cellStyle name="Total 2 2 6 4 2 2 2" xfId="28957" xr:uid="{32F524D6-7962-425F-ABD1-EF53A274F161}"/>
    <cellStyle name="Total 2 2 6 4 2 3" xfId="25894" xr:uid="{628C11C3-529E-4B9C-8919-09A3CCC0549A}"/>
    <cellStyle name="Total 2 2 6 4 2 4" xfId="14562" xr:uid="{486AAF6F-3D50-4EC8-AF89-77163866F350}"/>
    <cellStyle name="Total 2 2 6 4 3" xfId="8415" xr:uid="{FDBF243B-D363-4E0C-B484-B05DF2D2A752}"/>
    <cellStyle name="Total 2 2 6 4 3 2" xfId="27397" xr:uid="{789DDB1D-365C-47A5-A779-59F799AA4633}"/>
    <cellStyle name="Total 2 2 6 4 3 3" xfId="15939" xr:uid="{7F1382B4-1970-4946-81AB-BF6B2304656D}"/>
    <cellStyle name="Total 2 2 6 4 4" xfId="9849" xr:uid="{7AB52D05-EBDD-474D-A85D-12B38E7A16A8}"/>
    <cellStyle name="Total 2 2 6 4 4 2" xfId="22996" xr:uid="{4C1ED514-DCC9-4B9C-8D33-A1DF44AAF687}"/>
    <cellStyle name="Total 2 2 6 5" xfId="2304" xr:uid="{E532FCDF-C361-47AD-8B57-7BBC06E96F4B}"/>
    <cellStyle name="Total 2 2 6 5 2" xfId="5203" xr:uid="{14016234-F6C1-499A-B1E8-99EC51E8B954}"/>
    <cellStyle name="Total 2 2 6 5 2 2" xfId="17476" xr:uid="{FF12A1F9-9EC7-4BC0-A1A5-9CCC335916CE}"/>
    <cellStyle name="Total 2 2 6 5 2 2 2" xfId="29014" xr:uid="{008609B8-D7C1-45C6-B9C3-C65B1BD047FF}"/>
    <cellStyle name="Total 2 2 6 5 2 3" xfId="25951" xr:uid="{9A748AA4-5C37-4549-A879-8C728BCBBC63}"/>
    <cellStyle name="Total 2 2 6 5 2 4" xfId="14616" xr:uid="{A7101A4B-9674-44A3-A0B4-921D78422627}"/>
    <cellStyle name="Total 2 2 6 5 3" xfId="6837" xr:uid="{49E5B135-FEAD-46CA-92B2-318714D1CA2E}"/>
    <cellStyle name="Total 2 2 6 5 3 2" xfId="27454" xr:uid="{BAECA898-DB9C-43B8-BEA8-E0E871F6B2B3}"/>
    <cellStyle name="Total 2 2 6 5 3 3" xfId="15993" xr:uid="{9D08DEDC-3BA3-4334-8F4A-060F44F2020E}"/>
    <cellStyle name="Total 2 2 6 5 4" xfId="8939" xr:uid="{03B915AA-0614-44C5-968F-26C5675F8674}"/>
    <cellStyle name="Total 2 2 6 5 4 2" xfId="23053" xr:uid="{EA52498A-8DE4-482D-9041-5C62CA804689}"/>
    <cellStyle name="Total 2 2 6 6" xfId="2804" xr:uid="{84BEF59E-C654-4696-8EF3-3D84423D8BE5}"/>
    <cellStyle name="Total 2 2 6 6 2" xfId="5703" xr:uid="{CF40BE63-B4AC-4DCB-A93C-FAA28C4DD0A8}"/>
    <cellStyle name="Total 2 2 6 6 2 2" xfId="17976" xr:uid="{4D911263-3BDC-4AB1-9B32-97CE1072A17D}"/>
    <cellStyle name="Total 2 2 6 6 2 2 2" xfId="29514" xr:uid="{28862BF6-2D12-4F44-9E33-259EC88A9EBE}"/>
    <cellStyle name="Total 2 2 6 6 2 3" xfId="26451" xr:uid="{AFFD4D1D-9179-4520-AFD4-DD58CF417901}"/>
    <cellStyle name="Total 2 2 6 6 2 4" xfId="15059" xr:uid="{30733339-9797-40EA-9E75-F2487FB0D90E}"/>
    <cellStyle name="Total 2 2 6 6 3" xfId="16436" xr:uid="{731B164E-CC5D-4F5E-BD66-570B7F02B33F}"/>
    <cellStyle name="Total 2 2 6 6 3 2" xfId="27954" xr:uid="{D19ADCD5-7607-4F50-A0E6-CA22158219AC}"/>
    <cellStyle name="Total 2 2 6 6 4" xfId="23553" xr:uid="{7AD13066-FCD1-4F99-8ECD-BF42D9CD2A8E}"/>
    <cellStyle name="Total 2 2 6 6 5" xfId="12338" xr:uid="{F13F4691-DF20-4081-B291-F723AC781160}"/>
    <cellStyle name="Total 2 2 6 7" xfId="2567" xr:uid="{ADBC0A20-CF33-44B3-9B84-5EB0D63FB5FB}"/>
    <cellStyle name="Total 2 2 6 7 2" xfId="5466" xr:uid="{E03598FF-D396-4A62-8B8F-093CF9C08C91}"/>
    <cellStyle name="Total 2 2 6 7 2 2" xfId="17739" xr:uid="{D9E5EAC9-412A-433F-B5DD-1F7F105E334A}"/>
    <cellStyle name="Total 2 2 6 7 2 2 2" xfId="29277" xr:uid="{44D1F584-B593-49F3-8E9B-6F5ABFE9A4D9}"/>
    <cellStyle name="Total 2 2 6 7 2 3" xfId="26214" xr:uid="{0633CBE5-13B5-40CF-BDFC-D0D993E043DF}"/>
    <cellStyle name="Total 2 2 6 7 2 4" xfId="14850" xr:uid="{4CD41392-519E-40BF-BDC5-6661F8882A9B}"/>
    <cellStyle name="Total 2 2 6 7 3" xfId="16227" xr:uid="{E42B617B-76C4-43E9-B1D6-C275D4C9C209}"/>
    <cellStyle name="Total 2 2 6 7 3 2" xfId="27717" xr:uid="{EF1D95E9-37B2-43C8-B150-5BDCD700BFAE}"/>
    <cellStyle name="Total 2 2 6 7 4" xfId="23316" xr:uid="{131CA547-DB65-44DF-9CF4-9214D2D255AC}"/>
    <cellStyle name="Total 2 2 6 7 5" xfId="12181" xr:uid="{7A40647C-4317-478D-8945-F9DAA3043BD3}"/>
    <cellStyle name="Total 2 2 6 8" xfId="4472" xr:uid="{150743F9-7AAF-4CB8-89A1-218499C9C770}"/>
    <cellStyle name="Total 2 2 6 8 2" xfId="17248" xr:uid="{FF643049-23A2-4463-BB90-EE789ECD4188}"/>
    <cellStyle name="Total 2 2 6 8 2 2" xfId="28786" xr:uid="{1D10D453-6090-4319-9E71-A77F8E91FFF9}"/>
    <cellStyle name="Total 2 2 6 8 3" xfId="25220" xr:uid="{E9C36665-944D-4F01-945C-2EA545FCA794}"/>
    <cellStyle name="Total 2 2 6 8 4" xfId="13894" xr:uid="{0DD0BC7A-86AA-490E-9644-D20EF7553885}"/>
    <cellStyle name="Total 2 2 6 9" xfId="7764" xr:uid="{91BD2875-E8D6-4A1E-A874-4BB9040110F9}"/>
    <cellStyle name="Total 2 2 6 9 2" xfId="27226" xr:uid="{8B1377B4-0455-4CB0-8E6A-352E6E290694}"/>
    <cellStyle name="Total 2 2 6 9 3" xfId="15774" xr:uid="{9D693A1E-8F2F-4570-A0F3-5105188F8779}"/>
    <cellStyle name="Total 2 2 7" xfId="983" xr:uid="{7CE5D314-AF6B-4020-B530-8DE5366F0F47}"/>
    <cellStyle name="Total 2 2 7 2" xfId="3886" xr:uid="{79E9F895-DA91-4F70-A9DA-750A7917CAC6}"/>
    <cellStyle name="Total 2 2 7 2 2" xfId="8179" xr:uid="{CE28D370-3E6F-473E-8063-8AB62C71F31D}"/>
    <cellStyle name="Total 2 2 7 2 2 2" xfId="28589" xr:uid="{08CF8475-5AA7-4D53-B27E-FAB79205FE98}"/>
    <cellStyle name="Total 2 2 7 2 2 3" xfId="17051" xr:uid="{16B1E8C4-A28F-47F8-AA0D-50D7ED342444}"/>
    <cellStyle name="Total 2 2 7 2 3" xfId="9613" xr:uid="{6E0150DD-3D0B-4BFC-8877-70FFB93E04DF}"/>
    <cellStyle name="Total 2 2 7 2 3 2" xfId="24634" xr:uid="{7662DF3E-74DA-4354-A1CF-02910518220C}"/>
    <cellStyle name="Total 2 2 7 3" xfId="8018" xr:uid="{67B8C809-9ABC-489D-B8BF-5652E5BBEDB7}"/>
    <cellStyle name="Total 2 2 7 3 2" xfId="9452" xr:uid="{E362F8ED-8A79-4D8E-BC19-424471A84839}"/>
    <cellStyle name="Total 2 2 7 3 2 2" xfId="27029" xr:uid="{99A35DF1-7EEC-4C50-AB40-24094629F3AE}"/>
    <cellStyle name="Total 2 2 7 4" xfId="7234" xr:uid="{6568EEBA-14AC-47F5-8A69-A83EA6EE4282}"/>
    <cellStyle name="Total 2 2 7 4 2" xfId="21736" xr:uid="{5EFECA7B-33D6-4D09-A393-75EC869967F2}"/>
    <cellStyle name="Total 2 2 7 5" xfId="9057" xr:uid="{C71E6A4E-D7AD-4349-92D9-2251FF8B671F}"/>
    <cellStyle name="Total 2 2 8" xfId="1055" xr:uid="{3BF3E845-8277-4B8C-A6F6-E1E58EC76043}"/>
    <cellStyle name="Total 2 2 8 2" xfId="3958" xr:uid="{86EC0A4A-5F82-401C-B5E5-7C863C1C814C}"/>
    <cellStyle name="Total 2 2 8 2 2" xfId="8201" xr:uid="{1A62ABBB-9D8B-47F2-9A39-04D9FA19F57E}"/>
    <cellStyle name="Total 2 2 8 2 2 2" xfId="28606" xr:uid="{49827B1B-D5D4-4E1B-A494-D0C709AA081D}"/>
    <cellStyle name="Total 2 2 8 2 2 3" xfId="17068" xr:uid="{6B38C3F5-C6AC-42D9-92C7-8CED9D9EA100}"/>
    <cellStyle name="Total 2 2 8 2 3" xfId="9635" xr:uid="{B5C81BBE-809B-4AE7-B149-9406AB27A8EB}"/>
    <cellStyle name="Total 2 2 8 2 3 2" xfId="24706" xr:uid="{10478D52-35A7-49BA-A687-F589EE6AA26C}"/>
    <cellStyle name="Total 2 2 8 3" xfId="8700" xr:uid="{8C12F22A-C853-47AA-BC5F-90735D42BDBD}"/>
    <cellStyle name="Total 2 2 8 3 2" xfId="10134" xr:uid="{4DE61FA3-5A05-4A8B-8888-68B89BC7A634}"/>
    <cellStyle name="Total 2 2 8 3 2 2" xfId="27046" xr:uid="{0612B5C6-6267-4927-B252-624AFE021537}"/>
    <cellStyle name="Total 2 2 8 4" xfId="7298" xr:uid="{7BC37B74-4DEE-4BBB-9E20-13CED5F9E69A}"/>
    <cellStyle name="Total 2 2 8 4 2" xfId="21808" xr:uid="{5C834E98-997E-4279-BFAC-DF6740521F8B}"/>
    <cellStyle name="Total 2 2 8 5" xfId="9066" xr:uid="{7D2FA375-15A2-445C-8335-10B981D3EF01}"/>
    <cellStyle name="Total 2 2 9" xfId="2566" xr:uid="{25B39602-59E4-400B-AACF-25CE0E6167C8}"/>
    <cellStyle name="Total 2 2 9 2" xfId="5465" xr:uid="{9CBFA097-0C0B-4D92-ADA9-F19D91170F08}"/>
    <cellStyle name="Total 2 2 9 2 2" xfId="8207" xr:uid="{25EF1EBE-61B4-458D-A924-D8C848F9C6C4}"/>
    <cellStyle name="Total 2 2 9 2 2 2" xfId="29276" xr:uid="{571FA76D-A3DA-482D-8AE3-AF30FC9530F1}"/>
    <cellStyle name="Total 2 2 9 2 2 3" xfId="17738" xr:uid="{63DA69B3-50F5-40EF-AF73-1F78BE4F86CC}"/>
    <cellStyle name="Total 2 2 9 2 3" xfId="9641" xr:uid="{543C3009-DAD9-4D34-8C04-3727124D8500}"/>
    <cellStyle name="Total 2 2 9 2 3 2" xfId="26213" xr:uid="{3E664E0C-2F66-492B-9B3D-F28F963084BF}"/>
    <cellStyle name="Total 2 2 9 3" xfId="8327" xr:uid="{CDDAA3DF-26D1-4C1D-8ED0-CAA7491DB045}"/>
    <cellStyle name="Total 2 2 9 3 2" xfId="9761" xr:uid="{ED72A927-93BA-41A8-B9D6-DCBF7CB5F516}"/>
    <cellStyle name="Total 2 2 9 3 2 2" xfId="27716" xr:uid="{AE265D33-E077-4EDF-AA84-D810F2DFBD43}"/>
    <cellStyle name="Total 2 2 9 4" xfId="7304" xr:uid="{E2C705F0-F5A5-49C7-B711-B37A82CCF114}"/>
    <cellStyle name="Total 2 2 9 4 2" xfId="23315" xr:uid="{4EFBB405-3113-4B8F-BE8E-1C66E0EF6671}"/>
    <cellStyle name="Total 2 2 9 5" xfId="9072" xr:uid="{7DA6ADAB-15E4-4170-96F3-16E65329E21C}"/>
    <cellStyle name="Total 2 3" xfId="477" xr:uid="{C30B1546-197C-4F74-A5E4-D868F35B3414}"/>
    <cellStyle name="Total 2 4" xfId="609" xr:uid="{48921A9A-5D59-4ACD-AC0A-C6A1C41BA990}"/>
    <cellStyle name="Total 2 4 10" xfId="6443" xr:uid="{64D2DEBE-D779-4E9C-AD00-3D1B3998E507}"/>
    <cellStyle name="Total 2 4 10 2" xfId="21362" xr:uid="{9853FBDD-167E-4CC4-95AF-CA5C9CD18D53}"/>
    <cellStyle name="Total 2 4 11" xfId="8847" xr:uid="{2F5C3556-FE1B-4B86-ABCD-17B2BD5BCD50}"/>
    <cellStyle name="Total 2 4 2" xfId="1612" xr:uid="{1DEA595B-4811-40E5-96D5-91111F991B16}"/>
    <cellStyle name="Total 2 4 2 10" xfId="9100" xr:uid="{E913BDC3-D95F-46C2-BA19-D028EF19F3E8}"/>
    <cellStyle name="Total 2 4 2 10 2" xfId="22365" xr:uid="{B769D854-B351-4174-A5D9-BB187329D0C3}"/>
    <cellStyle name="Total 2 4 2 2" xfId="2343" xr:uid="{29967978-7EC2-49FF-B7B5-F917B94FF9F2}"/>
    <cellStyle name="Total 2 4 2 2 2" xfId="5242" xr:uid="{BC662928-518A-4364-A151-D6D08114416B}"/>
    <cellStyle name="Total 2 4 2 2 2 2" xfId="17515" xr:uid="{5EFB7D11-D0C0-4FBF-9357-86121764B2BA}"/>
    <cellStyle name="Total 2 4 2 2 2 2 2" xfId="29053" xr:uid="{E825AE68-E726-42B5-A204-2A7F2C0364B0}"/>
    <cellStyle name="Total 2 4 2 2 2 3" xfId="25990" xr:uid="{F0B1AEBC-930D-49BA-B509-0D59DE7DD38F}"/>
    <cellStyle name="Total 2 4 2 2 2 4" xfId="14654" xr:uid="{AE3AB4A5-F8A9-4096-9F38-B1299377D58A}"/>
    <cellStyle name="Total 2 4 2 2 3" xfId="8245" xr:uid="{E5DB93DA-DA97-46BD-A585-98ADDBF0FC5B}"/>
    <cellStyle name="Total 2 4 2 2 3 2" xfId="27493" xr:uid="{E461A703-E090-476A-8436-FB509FCBF31D}"/>
    <cellStyle name="Total 2 4 2 2 3 3" xfId="16031" xr:uid="{785DF7BC-0A9D-4C1B-B9C8-99546646E679}"/>
    <cellStyle name="Total 2 4 2 2 4" xfId="9679" xr:uid="{4B68D7C5-BC15-494F-9B90-B015C065BB01}"/>
    <cellStyle name="Total 2 4 2 2 4 2" xfId="23092" xr:uid="{52B92158-9071-4AD9-8152-9C3E6EC4CDB4}"/>
    <cellStyle name="Total 2 4 2 3" xfId="2307" xr:uid="{4CFCD31F-D1A1-4B3D-96B9-2737A1E8B569}"/>
    <cellStyle name="Total 2 4 2 3 2" xfId="5206" xr:uid="{41D740A5-D121-4684-96B8-EFFCF982A71B}"/>
    <cellStyle name="Total 2 4 2 3 2 2" xfId="17479" xr:uid="{DF2B3D93-C3C4-4C11-A9D2-B2B994260190}"/>
    <cellStyle name="Total 2 4 2 3 2 2 2" xfId="29017" xr:uid="{5A823E7C-1B0E-4A07-A33C-FC8782BBF770}"/>
    <cellStyle name="Total 2 4 2 3 2 3" xfId="25954" xr:uid="{2CA919BC-1E79-4B47-8957-28B54B4BE845}"/>
    <cellStyle name="Total 2 4 2 3 2 4" xfId="14618" xr:uid="{8F3DAED2-F08B-48C1-94D5-878A73B3884B}"/>
    <cellStyle name="Total 2 4 2 3 3" xfId="6598" xr:uid="{16A913E6-8273-4CB4-9D06-737881121403}"/>
    <cellStyle name="Total 2 4 2 3 3 2" xfId="27457" xr:uid="{E323520F-558D-416D-898D-5142180F19F5}"/>
    <cellStyle name="Total 2 4 2 3 3 3" xfId="15995" xr:uid="{7A467711-4D9B-4666-B687-F76FDB9BDCDF}"/>
    <cellStyle name="Total 2 4 2 3 4" xfId="8867" xr:uid="{B38D598B-DBA4-45FC-963C-C5706489B079}"/>
    <cellStyle name="Total 2 4 2 3 4 2" xfId="23056" xr:uid="{0FA5B48F-5D45-4123-954A-3308E2E35122}"/>
    <cellStyle name="Total 2 4 2 4" xfId="2721" xr:uid="{D48B16EB-96DA-4433-9BC7-0FA43F51687E}"/>
    <cellStyle name="Total 2 4 2 4 2" xfId="5620" xr:uid="{D5168496-A01A-4998-96EF-EC85772C4CD7}"/>
    <cellStyle name="Total 2 4 2 4 2 2" xfId="17893" xr:uid="{C6A3E521-4EDE-42CE-8B02-49F0877EDB78}"/>
    <cellStyle name="Total 2 4 2 4 2 2 2" xfId="29431" xr:uid="{E0700FE6-2DFA-4434-A06A-5AF7868D730C}"/>
    <cellStyle name="Total 2 4 2 4 2 3" xfId="26368" xr:uid="{7E2B1B6A-3F84-41FF-B294-3D4EA81BE6D5}"/>
    <cellStyle name="Total 2 4 2 4 2 4" xfId="14984" xr:uid="{2F5208FA-27BB-41F5-8E15-5145B9B74D33}"/>
    <cellStyle name="Total 2 4 2 4 3" xfId="16361" xr:uid="{C76D2210-96EE-41F9-B7F4-0423536576F8}"/>
    <cellStyle name="Total 2 4 2 4 3 2" xfId="27871" xr:uid="{EBEDA633-AC83-4441-A518-0B44D6B76D4A}"/>
    <cellStyle name="Total 2 4 2 4 4" xfId="23470" xr:uid="{BC8C20B4-CC3D-49D6-BF60-52FC4F13EF57}"/>
    <cellStyle name="Total 2 4 2 4 5" xfId="12281" xr:uid="{0FB1BCA4-CB9A-4F6F-BEEA-69FA32689570}"/>
    <cellStyle name="Total 2 4 2 5" xfId="2300" xr:uid="{65848D4C-A3C0-4EEE-8AFE-6772C63EFE59}"/>
    <cellStyle name="Total 2 4 2 5 2" xfId="5199" xr:uid="{8CBD5B1F-A61E-4B55-90D5-76BA45B282D9}"/>
    <cellStyle name="Total 2 4 2 5 2 2" xfId="17472" xr:uid="{6E4C9553-5BA0-45C7-AE4D-1329625DA4B3}"/>
    <cellStyle name="Total 2 4 2 5 2 2 2" xfId="29010" xr:uid="{05203B79-0957-4F8B-825C-03B5F6F5DF99}"/>
    <cellStyle name="Total 2 4 2 5 2 3" xfId="25947" xr:uid="{DBA7A563-223C-4BBE-BA96-0F4B2E7DDA1B}"/>
    <cellStyle name="Total 2 4 2 5 2 4" xfId="14612" xr:uid="{8F1B3834-E306-4611-9D95-732DFB574B52}"/>
    <cellStyle name="Total 2 4 2 5 3" xfId="15989" xr:uid="{79A53F5B-14B4-4B62-B172-5F57CAE4544F}"/>
    <cellStyle name="Total 2 4 2 5 3 2" xfId="27450" xr:uid="{58958CB1-8000-4AB7-BE9F-83AEADA83A5C}"/>
    <cellStyle name="Total 2 4 2 5 4" xfId="23049" xr:uid="{A361DE98-BD47-43F3-834C-C564536E8F35}"/>
    <cellStyle name="Total 2 4 2 5 5" xfId="11978" xr:uid="{6FB542F3-1FEA-428E-93D3-20BD2BC6B3D5}"/>
    <cellStyle name="Total 2 4 2 6" xfId="3045" xr:uid="{CB41FE7F-6BF0-454D-A574-75CAD1FD6479}"/>
    <cellStyle name="Total 2 4 2 6 2" xfId="5944" xr:uid="{C9091F95-97F6-4F47-8259-0FC3BB9AAF8A}"/>
    <cellStyle name="Total 2 4 2 6 2 2" xfId="18217" xr:uid="{BC697776-B69F-417B-BE7B-3CE66D059D88}"/>
    <cellStyle name="Total 2 4 2 6 2 2 2" xfId="29755" xr:uid="{0B05BC44-3205-47A5-A341-713A89348A80}"/>
    <cellStyle name="Total 2 4 2 6 2 3" xfId="26692" xr:uid="{91E48660-A9FA-4B3C-B679-9C311F8869F4}"/>
    <cellStyle name="Total 2 4 2 6 2 4" xfId="15286" xr:uid="{FC261AF8-0730-42DA-991C-EF06C432A2E8}"/>
    <cellStyle name="Total 2 4 2 6 3" xfId="16663" xr:uid="{2DB4EE0A-9A32-4AA3-9E32-74171692C186}"/>
    <cellStyle name="Total 2 4 2 6 3 2" xfId="28195" xr:uid="{10E115C7-6FA4-4966-BAA8-C881F3C8E07A}"/>
    <cellStyle name="Total 2 4 2 6 4" xfId="23794" xr:uid="{98BA8A49-0170-4B0D-B137-FEFC590189BD}"/>
    <cellStyle name="Total 2 4 2 6 5" xfId="12523" xr:uid="{987BB888-13C6-4D3F-9BE9-3BD71094A92B}"/>
    <cellStyle name="Total 2 4 2 7" xfId="2667" xr:uid="{C42B2295-DC5B-4881-BF7D-80127FA8967A}"/>
    <cellStyle name="Total 2 4 2 7 2" xfId="5566" xr:uid="{B78865BB-2221-4E14-B19A-C92615B97A33}"/>
    <cellStyle name="Total 2 4 2 7 2 2" xfId="17839" xr:uid="{07F0F10A-0A96-428A-BD9F-704C9CBBF085}"/>
    <cellStyle name="Total 2 4 2 7 2 2 2" xfId="29377" xr:uid="{E115C9E8-CD88-4A30-9E95-98D4F3DBC849}"/>
    <cellStyle name="Total 2 4 2 7 2 3" xfId="26314" xr:uid="{435AE3A5-3451-4D07-9885-12EDF91126D7}"/>
    <cellStyle name="Total 2 4 2 7 2 4" xfId="14935" xr:uid="{BA436380-D1FE-440A-A683-F6D4B5F91658}"/>
    <cellStyle name="Total 2 4 2 7 3" xfId="16312" xr:uid="{FA36251B-88AF-4A1D-A740-F7A5077D4B62}"/>
    <cellStyle name="Total 2 4 2 7 3 2" xfId="27817" xr:uid="{73EE10AF-0419-4ADE-9B25-4205DBD2C44E}"/>
    <cellStyle name="Total 2 4 2 7 4" xfId="23416" xr:uid="{9D36E811-DA68-4C42-9282-6C02F1598201}"/>
    <cellStyle name="Total 2 4 2 7 5" xfId="12248" xr:uid="{1ACC3295-2FE5-4560-8FBF-4F5EC0AD2DC4}"/>
    <cellStyle name="Total 2 4 2 8" xfId="4515" xr:uid="{09A05858-1548-4328-AA25-0E2D0FB1414D}"/>
    <cellStyle name="Total 2 4 2 8 2" xfId="17259" xr:uid="{8FBE61B3-BCE9-458D-B04A-5C2AFE82FBD8}"/>
    <cellStyle name="Total 2 4 2 8 2 2" xfId="28797" xr:uid="{C63E6973-73E5-41EF-B326-DA9A1F82291C}"/>
    <cellStyle name="Total 2 4 2 8 3" xfId="25263" xr:uid="{73EF3D36-7AEA-4699-8BA8-8C080D45EF58}"/>
    <cellStyle name="Total 2 4 2 8 4" xfId="13937" xr:uid="{BA8AF47D-F2E2-433B-A7A8-C9506F04CC3B}"/>
    <cellStyle name="Total 2 4 2 9" xfId="7364" xr:uid="{84F05FA3-B3D1-4085-9F0A-59DC57699338}"/>
    <cellStyle name="Total 2 4 2 9 2" xfId="27237" xr:uid="{08DADB03-2FE6-467C-967F-B95033BA20CD}"/>
    <cellStyle name="Total 2 4 2 9 3" xfId="15785" xr:uid="{99D5D6F9-1280-46B3-979C-F16E75EE246D}"/>
    <cellStyle name="Total 2 4 3" xfId="2130" xr:uid="{199D9573-B7E7-470E-B7F3-F5C4835114D8}"/>
    <cellStyle name="Total 2 4 3 10" xfId="9253" xr:uid="{C5DB9FCD-8CD1-4E16-B771-D53F765BCA98}"/>
    <cellStyle name="Total 2 4 3 10 2" xfId="22879" xr:uid="{8E95BDCF-F5B6-4978-B264-3C05D5663B2D}"/>
    <cellStyle name="Total 2 4 3 2" xfId="1102" xr:uid="{7330C318-DF06-4862-B7D6-B304C8A30E79}"/>
    <cellStyle name="Total 2 4 3 2 2" xfId="4005" xr:uid="{AA4EE7AE-2E3F-4344-BEFC-233E4377AECD}"/>
    <cellStyle name="Total 2 4 3 2 2 2" xfId="17115" xr:uid="{66FC4EB2-7638-45BE-81B1-E88605BCEBDC}"/>
    <cellStyle name="Total 2 4 3 2 2 2 2" xfId="28653" xr:uid="{E7A30099-5A30-40CA-8F8B-A9CC051EFA8D}"/>
    <cellStyle name="Total 2 4 3 2 2 3" xfId="24753" xr:uid="{4A13270E-8B67-4453-A04F-6114488A294E}"/>
    <cellStyle name="Total 2 4 3 2 2 4" xfId="13434" xr:uid="{9FF83EAB-AE0D-4AB9-B570-E6DB35EE3E60}"/>
    <cellStyle name="Total 2 4 3 2 3" xfId="8470" xr:uid="{E0928B31-81E7-4CC5-87BD-EAAD14C2F9D6}"/>
    <cellStyle name="Total 2 4 3 2 3 2" xfId="27093" xr:uid="{91326F11-7EB5-4135-9351-1A16BF54E3F5}"/>
    <cellStyle name="Total 2 4 3 2 3 3" xfId="15648" xr:uid="{C5EA98DE-0928-46F3-96EE-78372CDAFD2F}"/>
    <cellStyle name="Total 2 4 3 2 4" xfId="9904" xr:uid="{4DE61D2F-48D0-4789-A36E-B0CB33A0CE16}"/>
    <cellStyle name="Total 2 4 3 2 4 2" xfId="21855" xr:uid="{4284499D-8782-416A-9521-77BCC8A202D4}"/>
    <cellStyle name="Total 2 4 3 3" xfId="2844" xr:uid="{D73EC5FD-4A3F-44AC-8AF3-FA5BB14BE03A}"/>
    <cellStyle name="Total 2 4 3 3 2" xfId="5743" xr:uid="{42EB08B4-2E81-4498-9AE3-723E8C71F039}"/>
    <cellStyle name="Total 2 4 3 3 2 2" xfId="18016" xr:uid="{F919E8EB-4BD5-480C-A8C3-4847B561CB2C}"/>
    <cellStyle name="Total 2 4 3 3 2 2 2" xfId="29554" xr:uid="{66E7068E-1E74-47BC-99FA-E37E5C378AD4}"/>
    <cellStyle name="Total 2 4 3 3 2 3" xfId="26491" xr:uid="{07960C70-AD29-46A3-AB6E-049D675EDFEA}"/>
    <cellStyle name="Total 2 4 3 3 2 4" xfId="15094" xr:uid="{C271C19C-51DC-4529-86ED-3D6B9833919E}"/>
    <cellStyle name="Total 2 4 3 3 3" xfId="8672" xr:uid="{1726738C-B1EB-4F58-9E81-9AF1388EF3B0}"/>
    <cellStyle name="Total 2 4 3 3 3 2" xfId="27994" xr:uid="{744B79EA-04CB-4BD6-818F-D3E6411BECFB}"/>
    <cellStyle name="Total 2 4 3 3 3 3" xfId="16471" xr:uid="{272007C4-D504-4FA1-A269-2215AC24D734}"/>
    <cellStyle name="Total 2 4 3 3 4" xfId="10106" xr:uid="{665AF844-E237-4134-9C7C-E393F45EE902}"/>
    <cellStyle name="Total 2 4 3 3 4 2" xfId="23593" xr:uid="{724FFAD9-7E3D-4554-B160-23084F3956F4}"/>
    <cellStyle name="Total 2 4 3 4" xfId="2948" xr:uid="{76DAFC5B-C2C4-4198-B773-6900E5EDACD6}"/>
    <cellStyle name="Total 2 4 3 4 2" xfId="5847" xr:uid="{6AE247CA-E383-4D4A-9787-8861846FF75A}"/>
    <cellStyle name="Total 2 4 3 4 2 2" xfId="18120" xr:uid="{5D57B387-8248-4A3F-AE79-417F2B54A958}"/>
    <cellStyle name="Total 2 4 3 4 2 2 2" xfId="29658" xr:uid="{BAC446CC-E84D-4AC9-AD7D-3A05399E9CE0}"/>
    <cellStyle name="Total 2 4 3 4 2 3" xfId="26595" xr:uid="{55AB1F20-1254-4973-9A91-419D7897E73D}"/>
    <cellStyle name="Total 2 4 3 4 2 4" xfId="15189" xr:uid="{6D5B2115-DF89-4709-B1D7-7BAEA0561222}"/>
    <cellStyle name="Total 2 4 3 4 3" xfId="16566" xr:uid="{74C8BD54-9D3D-4FBC-B1DD-35C93CA1AF54}"/>
    <cellStyle name="Total 2 4 3 4 3 2" xfId="28098" xr:uid="{434C4BFA-5A0E-4DC7-A575-68DBAEA4B164}"/>
    <cellStyle name="Total 2 4 3 4 4" xfId="23697" xr:uid="{0AC82A41-19E0-4672-AEC0-AEE977093C6B}"/>
    <cellStyle name="Total 2 4 3 4 5" xfId="12440" xr:uid="{6A8A7576-0D75-4682-874A-9D50C90E226C}"/>
    <cellStyle name="Total 2 4 3 5" xfId="3071" xr:uid="{99537832-3FEA-41C6-BB00-3C42A0E02D0A}"/>
    <cellStyle name="Total 2 4 3 5 2" xfId="5970" xr:uid="{5D9C9462-23FC-4363-9B64-045DB43D82A7}"/>
    <cellStyle name="Total 2 4 3 5 2 2" xfId="18243" xr:uid="{23378FAF-C5DE-4E36-8120-D91EAF58A024}"/>
    <cellStyle name="Total 2 4 3 5 2 2 2" xfId="29781" xr:uid="{2D20E2AF-A5F5-4F13-B7D5-F978E05610C3}"/>
    <cellStyle name="Total 2 4 3 5 2 3" xfId="26718" xr:uid="{0F33F006-C651-420F-8FEC-3309BA6B76B2}"/>
    <cellStyle name="Total 2 4 3 5 2 4" xfId="15312" xr:uid="{C468B5EE-AFEA-4AFB-ADA0-5561FF5EBFA2}"/>
    <cellStyle name="Total 2 4 3 5 3" xfId="16689" xr:uid="{57AFCFF2-5554-40E0-AF95-B1F1CBAFE2DB}"/>
    <cellStyle name="Total 2 4 3 5 3 2" xfId="28221" xr:uid="{2738BACE-7FEC-4898-A872-E6B4097BC4DA}"/>
    <cellStyle name="Total 2 4 3 5 4" xfId="23820" xr:uid="{BC149E5E-EAE7-4998-8FCB-7EEA460F5EFB}"/>
    <cellStyle name="Total 2 4 3 5 5" xfId="12545" xr:uid="{0C66F015-7852-4623-8BCF-9965CA4F98AF}"/>
    <cellStyle name="Total 2 4 3 6" xfId="3044" xr:uid="{05A4395E-A41F-46C4-9464-BC462AD020ED}"/>
    <cellStyle name="Total 2 4 3 6 2" xfId="5943" xr:uid="{70A1313E-6172-4201-9F95-A14C81892532}"/>
    <cellStyle name="Total 2 4 3 6 2 2" xfId="18216" xr:uid="{7E3F0513-DFF0-4F48-8C25-EE1B0CDA61A6}"/>
    <cellStyle name="Total 2 4 3 6 2 2 2" xfId="29754" xr:uid="{C656D52C-21F2-4F72-9B58-A3821646D55C}"/>
    <cellStyle name="Total 2 4 3 6 2 3" xfId="26691" xr:uid="{8BBF5C11-BA18-45F7-A35B-A8753CB56EFD}"/>
    <cellStyle name="Total 2 4 3 6 2 4" xfId="15285" xr:uid="{F4EA4121-31A6-4632-B082-87BE948D8665}"/>
    <cellStyle name="Total 2 4 3 6 3" xfId="16662" xr:uid="{1FE9EF37-F2AA-46B6-81D8-12200E9ADEEA}"/>
    <cellStyle name="Total 2 4 3 6 3 2" xfId="28194" xr:uid="{BD9A95E5-7197-4D48-A318-FECF68E3076A}"/>
    <cellStyle name="Total 2 4 3 6 4" xfId="23793" xr:uid="{AB24C140-ECE5-4DA3-AA3E-2B2F58CB270B}"/>
    <cellStyle name="Total 2 4 3 6 5" xfId="12522" xr:uid="{1FD83B1D-62F1-42FA-99AF-55F373B143A6}"/>
    <cellStyle name="Total 2 4 3 7" xfId="3220" xr:uid="{215A4121-8BF9-4E0B-B48D-99628CD6EC7A}"/>
    <cellStyle name="Total 2 4 3 7 2" xfId="6119" xr:uid="{C9B19ABB-5577-4864-A7B6-DB0A3931F044}"/>
    <cellStyle name="Total 2 4 3 7 2 2" xfId="18392" xr:uid="{EAD482EF-D029-45BB-8461-B79A28763EB9}"/>
    <cellStyle name="Total 2 4 3 7 2 2 2" xfId="29930" xr:uid="{B0A052EE-41B8-454F-A1DE-4D95F0DA8AAF}"/>
    <cellStyle name="Total 2 4 3 7 2 3" xfId="26867" xr:uid="{8E6E44F1-BF2D-4332-BC42-11887BCB0A55}"/>
    <cellStyle name="Total 2 4 3 7 2 4" xfId="15461" xr:uid="{97769D68-7251-40F4-BD7F-6EE2E7DDAA4D}"/>
    <cellStyle name="Total 2 4 3 7 3" xfId="16838" xr:uid="{C6679D2A-0771-486D-9DEE-E26E3CD64E9D}"/>
    <cellStyle name="Total 2 4 3 7 3 2" xfId="28370" xr:uid="{BB79183C-4A03-465A-8337-E5C056A604ED}"/>
    <cellStyle name="Total 2 4 3 7 4" xfId="23969" xr:uid="{DCE07C17-B3EF-4118-A904-2992EA79BE21}"/>
    <cellStyle name="Total 2 4 3 7 5" xfId="12689" xr:uid="{17130EFD-F743-4438-B57C-43A1C3AF1E38}"/>
    <cellStyle name="Total 2 4 3 8" xfId="5029" xr:uid="{16A67A38-C772-4879-850A-4B7512A1653A}"/>
    <cellStyle name="Total 2 4 3 8 2" xfId="17302" xr:uid="{15E3597A-D82D-4BCB-9141-AF45C82C15B3}"/>
    <cellStyle name="Total 2 4 3 8 2 2" xfId="28840" xr:uid="{9E6EB1D0-CE00-4A66-A128-37E831199F54}"/>
    <cellStyle name="Total 2 4 3 8 3" xfId="25777" xr:uid="{1182D360-47F1-4539-A93B-68E138D42517}"/>
    <cellStyle name="Total 2 4 3 8 4" xfId="14451" xr:uid="{1308D516-C5DC-471B-95AD-6C85D377D378}"/>
    <cellStyle name="Total 2 4 3 9" xfId="7819" xr:uid="{BB57A0C4-5895-41F1-8DF6-D64CA5C3F9E5}"/>
    <cellStyle name="Total 2 4 3 9 2" xfId="27280" xr:uid="{DE6CDFB3-3E37-4540-93D8-BA9065037B30}"/>
    <cellStyle name="Total 2 4 3 9 3" xfId="15828" xr:uid="{651DEFC9-9455-45DC-B123-CBD9C5EA89F4}"/>
    <cellStyle name="Total 2 4 4" xfId="2180" xr:uid="{1DF066D4-BEDD-4060-9FA5-F89B291F1430}"/>
    <cellStyle name="Total 2 4 4 10" xfId="9080" xr:uid="{0D797353-CEFD-49BA-AFBB-32B6D2AFECFD}"/>
    <cellStyle name="Total 2 4 4 10 2" xfId="22929" xr:uid="{7263B5AA-321D-4577-B720-6A0B09E69877}"/>
    <cellStyle name="Total 2 4 4 2" xfId="2784" xr:uid="{C6DAE5E4-ABFF-4B1C-96B1-7662AC407D40}"/>
    <cellStyle name="Total 2 4 4 2 2" xfId="5683" xr:uid="{09AF4366-63CB-4893-A006-56623699DA61}"/>
    <cellStyle name="Total 2 4 4 2 2 2" xfId="17956" xr:uid="{02D79D96-BECA-4F1B-9B04-990611B0E779}"/>
    <cellStyle name="Total 2 4 4 2 2 2 2" xfId="29494" xr:uid="{9F88ED02-4B06-46B9-BF0F-A7EC18356D72}"/>
    <cellStyle name="Total 2 4 4 2 2 3" xfId="26431" xr:uid="{4E55E20F-FE42-4531-A559-9F0A2170DDA2}"/>
    <cellStyle name="Total 2 4 4 2 2 4" xfId="15039" xr:uid="{A4AF6D52-841F-462C-8D50-550B63277652}"/>
    <cellStyle name="Total 2 4 4 2 3" xfId="8215" xr:uid="{ABDAC7A2-DD24-4603-A66D-0C9230C190F4}"/>
    <cellStyle name="Total 2 4 4 2 3 2" xfId="27934" xr:uid="{0EA854A8-AC74-45D9-B197-942B7C42AF39}"/>
    <cellStyle name="Total 2 4 4 2 3 3" xfId="16416" xr:uid="{703E697C-045F-49EB-B36C-3B8AB61B46FD}"/>
    <cellStyle name="Total 2 4 4 2 4" xfId="9649" xr:uid="{06237FA7-CD21-4A0F-982C-81B59B81233B}"/>
    <cellStyle name="Total 2 4 4 2 4 2" xfId="23533" xr:uid="{E51CFECB-5FD6-40A8-B407-1D44F9259EB6}"/>
    <cellStyle name="Total 2 4 4 3" xfId="2894" xr:uid="{F05CF989-6FAF-4C33-815E-D9CC108AE341}"/>
    <cellStyle name="Total 2 4 4 3 2" xfId="5793" xr:uid="{19F51A91-2E21-42CD-AEEB-905322992AC1}"/>
    <cellStyle name="Total 2 4 4 3 2 2" xfId="18066" xr:uid="{F6A58B9D-FD82-4161-BFA7-47054765FFB0}"/>
    <cellStyle name="Total 2 4 4 3 2 2 2" xfId="29604" xr:uid="{DD7BD1CD-FD4B-4A28-B1C4-DF95253065CC}"/>
    <cellStyle name="Total 2 4 4 3 2 3" xfId="26541" xr:uid="{9B2D4714-DA36-444C-80EE-87AECF2B46BD}"/>
    <cellStyle name="Total 2 4 4 3 2 4" xfId="15136" xr:uid="{EC329350-C321-4941-AEA1-62F366DF8032}"/>
    <cellStyle name="Total 2 4 4 3 3" xfId="8777" xr:uid="{59058740-5940-4505-A7CC-01105762CE5B}"/>
    <cellStyle name="Total 2 4 4 3 3 2" xfId="28044" xr:uid="{B09A47BA-CB08-4AC1-9B2D-124162ED304B}"/>
    <cellStyle name="Total 2 4 4 3 3 3" xfId="16513" xr:uid="{0E6B1D96-72A4-4131-AEBF-40E14CBF5F46}"/>
    <cellStyle name="Total 2 4 4 3 4" xfId="10211" xr:uid="{CC228011-3D70-403A-83D8-840B4DFB2F5C}"/>
    <cellStyle name="Total 2 4 4 3 4 2" xfId="23643" xr:uid="{7DDEC795-06CD-4F88-A887-8D99E16FAEFE}"/>
    <cellStyle name="Total 2 4 4 4" xfId="2998" xr:uid="{778352D6-9DEA-4FD5-A5E9-8A8CCDE78DDA}"/>
    <cellStyle name="Total 2 4 4 4 2" xfId="5897" xr:uid="{6B3E8CEC-3D8F-47F6-9375-C005C434A2A0}"/>
    <cellStyle name="Total 2 4 4 4 2 2" xfId="18170" xr:uid="{D093BAF8-19EA-455D-88F2-AC736870EC9D}"/>
    <cellStyle name="Total 2 4 4 4 2 2 2" xfId="29708" xr:uid="{C7CD1F7B-6A12-48E1-BBF0-DA4B22EE08F4}"/>
    <cellStyle name="Total 2 4 4 4 2 3" xfId="26645" xr:uid="{B22E5D5E-2AFB-4C90-909C-EFBDD1CA2260}"/>
    <cellStyle name="Total 2 4 4 4 2 4" xfId="15239" xr:uid="{D6FBB374-B53C-4CD8-8D68-18E8EF9B04A2}"/>
    <cellStyle name="Total 2 4 4 4 3" xfId="16616" xr:uid="{DDB02A7E-A30F-47FA-AC10-FA236AF1410B}"/>
    <cellStyle name="Total 2 4 4 4 3 2" xfId="28148" xr:uid="{1E2E7AA3-514B-456E-A966-C42D61FA5FC2}"/>
    <cellStyle name="Total 2 4 4 4 4" xfId="23747" xr:uid="{263D6FA4-1120-4324-8F59-92DDAFF02B59}"/>
    <cellStyle name="Total 2 4 4 4 5" xfId="12482" xr:uid="{F68520BA-9AC6-47AA-BF14-C67911B8DDB6}"/>
    <cellStyle name="Total 2 4 4 5" xfId="3121" xr:uid="{140E7DE6-E23F-4085-8A90-6FDA3D3DDE72}"/>
    <cellStyle name="Total 2 4 4 5 2" xfId="6020" xr:uid="{94B8138D-9B72-4621-8CDC-3B5EB3B847AB}"/>
    <cellStyle name="Total 2 4 4 5 2 2" xfId="18293" xr:uid="{CDF3A889-3165-4341-BCC1-B43AE8C5733D}"/>
    <cellStyle name="Total 2 4 4 5 2 2 2" xfId="29831" xr:uid="{0F354CB5-0E13-4236-9A84-12006888D570}"/>
    <cellStyle name="Total 2 4 4 5 2 3" xfId="26768" xr:uid="{F22E84D8-2A8A-4FC9-BA31-6E0387B9D46A}"/>
    <cellStyle name="Total 2 4 4 5 2 4" xfId="15362" xr:uid="{8F85CCF6-2118-49C2-8E22-9725783027BD}"/>
    <cellStyle name="Total 2 4 4 5 3" xfId="16739" xr:uid="{613C700C-9B8E-4E02-98FD-A827CCDBFB04}"/>
    <cellStyle name="Total 2 4 4 5 3 2" xfId="28271" xr:uid="{8560E1F1-2B2A-43CE-836A-425ABF2325D9}"/>
    <cellStyle name="Total 2 4 4 5 4" xfId="23870" xr:uid="{91D62FA9-166C-4CEB-8D60-AD36EE4627BE}"/>
    <cellStyle name="Total 2 4 4 5 5" xfId="12590" xr:uid="{6A0C1674-B522-4FAE-BFD8-8B23E5CB5184}"/>
    <cellStyle name="Total 2 4 4 6" xfId="3193" xr:uid="{642E40AB-7839-45A4-94E4-9C17769E170B}"/>
    <cellStyle name="Total 2 4 4 6 2" xfId="6092" xr:uid="{12F69FA4-41AF-4B89-AD70-7525E7C9CD13}"/>
    <cellStyle name="Total 2 4 4 6 2 2" xfId="18365" xr:uid="{271729B3-7DF2-4489-B50A-78B11B3F743C}"/>
    <cellStyle name="Total 2 4 4 6 2 2 2" xfId="29903" xr:uid="{3C4B8AE4-E3C2-432A-83E6-44FE4F19124F}"/>
    <cellStyle name="Total 2 4 4 6 2 3" xfId="26840" xr:uid="{77C5E5C7-442E-4835-BE01-11E54CF00953}"/>
    <cellStyle name="Total 2 4 4 6 2 4" xfId="15434" xr:uid="{126D5AEE-D7F5-4DA8-A2EF-E7DF8CF85EFE}"/>
    <cellStyle name="Total 2 4 4 6 3" xfId="16811" xr:uid="{A396F0D7-06FE-4A7F-8C83-DAE74A6D70FE}"/>
    <cellStyle name="Total 2 4 4 6 3 2" xfId="28343" xr:uid="{4E5A4B51-F23D-4F76-B67C-D716D239719F}"/>
    <cellStyle name="Total 2 4 4 6 4" xfId="23942" xr:uid="{D17B3671-61F3-4945-8DAD-6CE8D43695A5}"/>
    <cellStyle name="Total 2 4 4 6 5" xfId="12662" xr:uid="{372BF487-A260-4824-A9A2-9AC5E128A5B5}"/>
    <cellStyle name="Total 2 4 4 7" xfId="3270" xr:uid="{76A2C169-B191-491B-8D25-84F2BE8B9B9C}"/>
    <cellStyle name="Total 2 4 4 7 2" xfId="6169" xr:uid="{80654040-D013-435D-B08C-13AD42CE02AE}"/>
    <cellStyle name="Total 2 4 4 7 2 2" xfId="18442" xr:uid="{8602D4D4-C453-4D9A-9235-2F2BC896075E}"/>
    <cellStyle name="Total 2 4 4 7 2 2 2" xfId="29980" xr:uid="{D1AFB52D-A631-46FA-9D42-870118AC277A}"/>
    <cellStyle name="Total 2 4 4 7 2 3" xfId="26917" xr:uid="{034ED7D0-BD04-46FC-97B6-2975AD3F6325}"/>
    <cellStyle name="Total 2 4 4 7 2 4" xfId="15511" xr:uid="{DF76C3F1-ADF5-4812-9190-63D4E3A88A14}"/>
    <cellStyle name="Total 2 4 4 7 3" xfId="16888" xr:uid="{E00632C3-9912-483A-BCDD-51D5004B8440}"/>
    <cellStyle name="Total 2 4 4 7 3 2" xfId="28420" xr:uid="{3F88CC0D-760E-4A29-9339-3B82BA7DF481}"/>
    <cellStyle name="Total 2 4 4 7 4" xfId="24019" xr:uid="{854802BA-66A7-4343-87F9-289A84FBA693}"/>
    <cellStyle name="Total 2 4 4 7 5" xfId="12739" xr:uid="{193BE196-18EA-4F84-BE29-08F1310924C9}"/>
    <cellStyle name="Total 2 4 4 8" xfId="5079" xr:uid="{57890F41-3A02-4CEA-8B41-0F9B05410A1D}"/>
    <cellStyle name="Total 2 4 4 8 2" xfId="17352" xr:uid="{00EC6070-0435-44E8-95D7-D88B6DB9EC4B}"/>
    <cellStyle name="Total 2 4 4 8 2 2" xfId="28890" xr:uid="{EA16685A-E3C1-4407-A1D4-B8902CC3D4FE}"/>
    <cellStyle name="Total 2 4 4 8 3" xfId="25827" xr:uid="{943A690A-B054-4EE2-A2FC-33734023C370}"/>
    <cellStyle name="Total 2 4 4 8 4" xfId="14501" xr:uid="{7349E58B-37B1-4F9E-B4AF-94C0793FD01F}"/>
    <cellStyle name="Total 2 4 4 9" xfId="7312" xr:uid="{E3BCD4F5-BECB-43D0-8BA7-E30C26D4BF91}"/>
    <cellStyle name="Total 2 4 4 9 2" xfId="27330" xr:uid="{15E754DF-471F-480E-B4C0-8FCF43559D37}"/>
    <cellStyle name="Total 2 4 4 9 3" xfId="15878" xr:uid="{357E7569-5078-4B0B-AC60-6E40BB9E4852}"/>
    <cellStyle name="Total 2 4 5" xfId="1179" xr:uid="{A4961678-20F4-444E-8F99-81A472FCBBB2}"/>
    <cellStyle name="Total 2 4 5 2" xfId="4082" xr:uid="{C7340790-079A-4AE6-A6B6-9F4BF02D5605}"/>
    <cellStyle name="Total 2 4 5 2 2" xfId="17160" xr:uid="{F55B6DFF-0579-44E7-89F2-EBD5CD46942E}"/>
    <cellStyle name="Total 2 4 5 2 2 2" xfId="28698" xr:uid="{9A3F706C-55D2-47D5-BBF8-AB49495A94D7}"/>
    <cellStyle name="Total 2 4 5 2 3" xfId="24830" xr:uid="{69EB2BD9-1BFE-4D44-80A6-7034FB4341E2}"/>
    <cellStyle name="Total 2 4 5 2 4" xfId="13504" xr:uid="{DF74AD7B-5230-4A8D-A1ED-5B49632BA039}"/>
    <cellStyle name="Total 2 4 5 3" xfId="6901" xr:uid="{0F91ECA3-6FEA-4359-BFEF-F11B8143EBAE}"/>
    <cellStyle name="Total 2 4 5 3 2" xfId="27138" xr:uid="{9E875C77-4148-4B06-A39D-D62CA902BD4F}"/>
    <cellStyle name="Total 2 4 5 3 3" xfId="15686" xr:uid="{C7694FC7-3F37-4920-9F3C-B6C1F86B13E6}"/>
    <cellStyle name="Total 2 4 5 4" xfId="8971" xr:uid="{B129008E-0F29-47AA-A558-947C365C931B}"/>
    <cellStyle name="Total 2 4 5 4 2" xfId="21932" xr:uid="{81B30B5A-FC06-406C-9268-09CCADDB7475}"/>
    <cellStyle name="Total 2 4 6" xfId="2288" xr:uid="{12BFD805-10C8-4EBF-B4C8-27AF61D59558}"/>
    <cellStyle name="Total 2 4 6 2" xfId="5187" xr:uid="{D63C43E0-20FF-4917-A9F3-B6017DEB0F19}"/>
    <cellStyle name="Total 2 4 6 2 2" xfId="17460" xr:uid="{251C6683-BECA-4371-A7F9-3A33CD840813}"/>
    <cellStyle name="Total 2 4 6 2 2 2" xfId="28998" xr:uid="{80E840FD-ABA9-40C5-A199-9FAA88A95889}"/>
    <cellStyle name="Total 2 4 6 2 3" xfId="25935" xr:uid="{5832AB06-02CC-4294-9615-A0BE6071A8ED}"/>
    <cellStyle name="Total 2 4 6 2 4" xfId="14602" xr:uid="{A34E6D54-1C1C-449F-899B-C72B6EFA34A4}"/>
    <cellStyle name="Total 2 4 6 3" xfId="8073" xr:uid="{5717E348-E9AF-419B-9618-9486169D06A4}"/>
    <cellStyle name="Total 2 4 6 3 2" xfId="27438" xr:uid="{F0AAAD38-3EF1-4CC1-BC77-BCBC35714EC0}"/>
    <cellStyle name="Total 2 4 6 3 3" xfId="15979" xr:uid="{A931ABB5-1A24-4F7D-AE06-CBDD9897A4E2}"/>
    <cellStyle name="Total 2 4 6 4" xfId="9507" xr:uid="{5D48A5DD-6559-450A-AED6-89664A26E347}"/>
    <cellStyle name="Total 2 4 6 4 2" xfId="23037" xr:uid="{1EEA227E-2983-4A47-8379-657FD7355D6A}"/>
    <cellStyle name="Total 2 4 7" xfId="2547" xr:uid="{B4E4B297-0C69-47FC-BB05-4FA464264987}"/>
    <cellStyle name="Total 2 4 7 2" xfId="5446" xr:uid="{534E69D7-308F-48D3-BBF1-ED37A7FB0980}"/>
    <cellStyle name="Total 2 4 7 2 2" xfId="17719" xr:uid="{042891D2-7960-42B4-A0AA-A3C60FEE62B8}"/>
    <cellStyle name="Total 2 4 7 2 2 2" xfId="29257" xr:uid="{7E9B0AA2-33FD-44C1-9699-DCA705F70A75}"/>
    <cellStyle name="Total 2 4 7 2 3" xfId="26194" xr:uid="{C7B568A7-C111-45F3-8AC4-6CE4B0DE17FE}"/>
    <cellStyle name="Total 2 4 7 2 4" xfId="14834" xr:uid="{C8BA846C-70F8-452F-93CE-D031A3461DE5}"/>
    <cellStyle name="Total 2 4 7 3" xfId="16211" xr:uid="{2093AC17-5F1D-4032-A49B-09FB9B5D6F88}"/>
    <cellStyle name="Total 2 4 7 3 2" xfId="27697" xr:uid="{CBC48903-5D4E-41FD-B9C5-2E8ABD190828}"/>
    <cellStyle name="Total 2 4 7 4" xfId="23296" xr:uid="{7BC7FD1F-6590-4E51-8923-1A17EB951ACA}"/>
    <cellStyle name="Total 2 4 7 5" xfId="12166" xr:uid="{C0A6D732-4CAC-4FBC-B0CB-A40854BC4E69}"/>
    <cellStyle name="Total 2 4 8" xfId="2311" xr:uid="{C8EB999A-E160-48DC-8CB2-AE7F708B3A59}"/>
    <cellStyle name="Total 2 4 8 2" xfId="5210" xr:uid="{D594BA93-E1F2-4DA8-94E8-4EC313A5F155}"/>
    <cellStyle name="Total 2 4 8 2 2" xfId="17483" xr:uid="{206FD8E3-57F4-4B71-AB31-AB933BF1E55B}"/>
    <cellStyle name="Total 2 4 8 2 2 2" xfId="29021" xr:uid="{762D87B7-B432-4DE7-882F-8C689D2239E3}"/>
    <cellStyle name="Total 2 4 8 2 3" xfId="25958" xr:uid="{C7C26FFB-0148-4699-BE6B-FAEC52A1099D}"/>
    <cellStyle name="Total 2 4 8 2 4" xfId="14622" xr:uid="{ADFCE81D-4B2D-453F-9A3E-0BEACE4266F7}"/>
    <cellStyle name="Total 2 4 8 3" xfId="15999" xr:uid="{B07FBFA1-1CA0-447E-B5EE-6E3127E67451}"/>
    <cellStyle name="Total 2 4 8 3 2" xfId="27461" xr:uid="{2F0BF0C3-47E4-45D8-AA58-F1C16E567E97}"/>
    <cellStyle name="Total 2 4 8 4" xfId="23060" xr:uid="{0D4DB256-C49D-4F88-8651-0903C0030037}"/>
    <cellStyle name="Total 2 4 8 5" xfId="11985" xr:uid="{63E686C0-C36D-4143-9C14-A78D2BE94E07}"/>
    <cellStyle name="Total 2 4 9" xfId="3512" xr:uid="{C04B48FE-FE31-41F3-8DF2-DAC638689A90}"/>
    <cellStyle name="Total 2 4 9 2" xfId="16930" xr:uid="{2D0FF694-C254-4A39-B33E-CCE0782E6B37}"/>
    <cellStyle name="Total 2 4 9 2 2" xfId="28462" xr:uid="{4E9DC900-1833-42D6-A874-D948D12CE776}"/>
    <cellStyle name="Total 2 4 9 3" xfId="24260" xr:uid="{84306FB2-3170-40C2-A987-0326B132EC2A}"/>
    <cellStyle name="Total 2 4 9 4" xfId="12980" xr:uid="{105E3ED6-2226-4916-A17D-5B9A9A8B032A}"/>
    <cellStyle name="Total 2 5" xfId="1399" xr:uid="{B21DE515-D7BD-47C4-B535-06EE041EECBA}"/>
    <cellStyle name="Total 2 5 10" xfId="9157" xr:uid="{666043C3-88E0-40E5-AB15-51B765792D12}"/>
    <cellStyle name="Total 2 5 10 2" xfId="22152" xr:uid="{AA0B0DD0-F646-4300-B7A5-A3E0A326F769}"/>
    <cellStyle name="Total 2 5 2" xfId="2679" xr:uid="{5A1F86F2-DD40-4137-82B3-B9ADEA149981}"/>
    <cellStyle name="Total 2 5 2 2" xfId="5578" xr:uid="{8142E545-1313-44E1-9D14-84104E3C7DB5}"/>
    <cellStyle name="Total 2 5 2 2 2" xfId="8581" xr:uid="{C792CC24-5C58-4F83-A8E4-82A433EF8F23}"/>
    <cellStyle name="Total 2 5 2 2 2 2" xfId="29389" xr:uid="{EF41135C-3397-49E6-8DAB-172B6656E0C4}"/>
    <cellStyle name="Total 2 5 2 2 2 3" xfId="17851" xr:uid="{19AD88DB-4DA4-4E33-8173-BB3776A1E116}"/>
    <cellStyle name="Total 2 5 2 2 3" xfId="10015" xr:uid="{0999D60E-4120-4126-839A-945A72FAE67A}"/>
    <cellStyle name="Total 2 5 2 2 3 2" xfId="26326" xr:uid="{58A25E75-6D76-4017-82FD-365B0CEAA6E4}"/>
    <cellStyle name="Total 2 5 2 3" xfId="8171" xr:uid="{7B3E0F00-127B-4DDF-BF9E-F78CE2DC7C65}"/>
    <cellStyle name="Total 2 5 2 3 2" xfId="9605" xr:uid="{725DE481-225C-4598-98F0-C4CE9AD582DC}"/>
    <cellStyle name="Total 2 5 2 3 2 2" xfId="27829" xr:uid="{18B4D783-4143-4D54-96CB-DE72320B1449}"/>
    <cellStyle name="Total 2 5 2 4" xfId="7930" xr:uid="{232AE22E-A9E0-40DC-B341-7E2EB9009019}"/>
    <cellStyle name="Total 2 5 2 4 2" xfId="23428" xr:uid="{586B9D27-8D97-4595-AF65-959505D1995C}"/>
    <cellStyle name="Total 2 5 2 5" xfId="9364" xr:uid="{556A8598-0268-49E4-A246-3CFE33FEA2EB}"/>
    <cellStyle name="Total 2 5 3" xfId="844" xr:uid="{96F64AEF-EDA8-4288-9805-57FCB0FD1EA3}"/>
    <cellStyle name="Total 2 5 3 2" xfId="3747" xr:uid="{D8E4C11B-ED10-49A7-A1C4-9AF65705EBA0}"/>
    <cellStyle name="Total 2 5 3 2 2" xfId="8130" xr:uid="{A9A94B0B-80FC-4104-ACBD-6CE781661605}"/>
    <cellStyle name="Total 2 5 3 2 2 2" xfId="28555" xr:uid="{ECDF003C-557B-4F65-BB86-4070A22DD40B}"/>
    <cellStyle name="Total 2 5 3 2 2 3" xfId="17019" xr:uid="{C75E7EF6-8332-45F5-94C2-0A8A9C00F389}"/>
    <cellStyle name="Total 2 5 3 2 3" xfId="9564" xr:uid="{326094D4-2360-46DA-A321-CD8DC3E71592}"/>
    <cellStyle name="Total 2 5 3 2 3 2" xfId="24495" xr:uid="{B2F680E3-0CCF-45FA-ABD8-307A6E4C1AA3}"/>
    <cellStyle name="Total 2 5 3 3" xfId="6633" xr:uid="{7869CAB0-AAE9-4E4A-968C-97936A4907DB}"/>
    <cellStyle name="Total 2 5 3 3 2" xfId="8894" xr:uid="{37C94307-F0A1-41DD-8062-A0E9013F2E8E}"/>
    <cellStyle name="Total 2 5 3 3 2 2" xfId="26995" xr:uid="{F68FE1C0-4083-4287-B6DC-3E4E470147C4}"/>
    <cellStyle name="Total 2 5 3 4" xfId="7107" xr:uid="{F305E098-FC2F-4B9B-A16C-C7CC319A3A91}"/>
    <cellStyle name="Total 2 5 3 4 2" xfId="21597" xr:uid="{9DCECFAF-FE0A-4C45-9D16-8F637C522579}"/>
    <cellStyle name="Total 2 5 3 5" xfId="9034" xr:uid="{B90B5ED7-6FDF-43D9-8F15-CC24145E836C}"/>
    <cellStyle name="Total 2 5 4" xfId="850" xr:uid="{CF4F8FA4-7F27-456A-9FEC-610111AD4ABC}"/>
    <cellStyle name="Total 2 5 4 2" xfId="3753" xr:uid="{2DF90242-936E-4CB8-92E9-950F39467510}"/>
    <cellStyle name="Total 2 5 4 2 2" xfId="17024" xr:uid="{A3C0E3C5-C0A7-419B-8ADD-17D323529C28}"/>
    <cellStyle name="Total 2 5 4 2 2 2" xfId="28560" xr:uid="{211408CC-F421-427C-BA64-7CB7266AF9D0}"/>
    <cellStyle name="Total 2 5 4 2 3" xfId="24501" xr:uid="{C8BA856B-75A5-4C37-861A-44BC1F7C1901}"/>
    <cellStyle name="Total 2 5 4 2 4" xfId="13200" xr:uid="{0F03F446-8801-4675-A889-BF42DE9B9886}"/>
    <cellStyle name="Total 2 5 4 3" xfId="8374" xr:uid="{0ED70BB7-0D2E-4401-AD9A-26604C6F3E7E}"/>
    <cellStyle name="Total 2 5 4 3 2" xfId="27000" xr:uid="{99D34337-904C-426A-98BB-C5CBBADA6711}"/>
    <cellStyle name="Total 2 5 4 3 3" xfId="15573" xr:uid="{263ABC28-349D-4471-A33F-8D5FFBA99883}"/>
    <cellStyle name="Total 2 5 4 4" xfId="9808" xr:uid="{D37BD78E-1591-43D8-A588-D7B3B14324AC}"/>
    <cellStyle name="Total 2 5 4 4 2" xfId="21603" xr:uid="{3865AE78-6C1B-41B7-9B41-602CB9249956}"/>
    <cellStyle name="Total 2 5 5" xfId="3010" xr:uid="{A0037214-F5F2-44C3-8ADC-75BE1518C38F}"/>
    <cellStyle name="Total 2 5 5 2" xfId="5909" xr:uid="{F73AA901-AEE6-4627-B01D-BB1B8E24837F}"/>
    <cellStyle name="Total 2 5 5 2 2" xfId="18182" xr:uid="{256AE656-729B-4376-9FD9-C237BA6E2AE7}"/>
    <cellStyle name="Total 2 5 5 2 2 2" xfId="29720" xr:uid="{578748F8-50D4-4FF4-AF32-40532AE537E4}"/>
    <cellStyle name="Total 2 5 5 2 3" xfId="26657" xr:uid="{1EE7C6E8-0FD0-45E3-B68E-318DC5721C0E}"/>
    <cellStyle name="Total 2 5 5 2 4" xfId="15251" xr:uid="{5D3CEFF1-4825-4E5F-A36B-62E5B8A411D4}"/>
    <cellStyle name="Total 2 5 5 3" xfId="8666" xr:uid="{C15AF069-2A89-41E2-BE1C-62C2D36CEC74}"/>
    <cellStyle name="Total 2 5 5 3 2" xfId="28160" xr:uid="{78CF71B3-C847-4E87-9B07-819EEA0CD4A8}"/>
    <cellStyle name="Total 2 5 5 3 3" xfId="16628" xr:uid="{9DF76AA4-A2BF-4983-B4FE-5EE21D38746D}"/>
    <cellStyle name="Total 2 5 5 4" xfId="10100" xr:uid="{0F0D80B5-C102-485C-8A51-A185DF839EBE}"/>
    <cellStyle name="Total 2 5 5 4 2" xfId="23759" xr:uid="{D59F3154-B2AA-4DB1-91BF-1A1E75A5BB2E}"/>
    <cellStyle name="Total 2 5 6" xfId="3135" xr:uid="{84D83FA2-CD10-42BC-8937-47D27F6BE826}"/>
    <cellStyle name="Total 2 5 6 2" xfId="6034" xr:uid="{42C63DDA-C4D7-4C69-BE22-D296140ABE61}"/>
    <cellStyle name="Total 2 5 6 2 2" xfId="18307" xr:uid="{F40F53AA-AB5D-4E36-8722-CE5362897A20}"/>
    <cellStyle name="Total 2 5 6 2 2 2" xfId="29845" xr:uid="{E3DE37ED-CAD2-4304-AF95-EF8A1DDEE5DD}"/>
    <cellStyle name="Total 2 5 6 2 3" xfId="26782" xr:uid="{374383BB-C77D-42C5-B37F-27F4D377E4C3}"/>
    <cellStyle name="Total 2 5 6 2 4" xfId="15376" xr:uid="{5C548C14-6AA0-4BB7-9213-F8D0DB6DF38F}"/>
    <cellStyle name="Total 2 5 6 3" xfId="16753" xr:uid="{DC43C84C-9228-4E1C-A87C-3B059A448E46}"/>
    <cellStyle name="Total 2 5 6 3 2" xfId="28285" xr:uid="{86FCBC12-B2E9-4A21-9A3D-AB99DD7BE9E0}"/>
    <cellStyle name="Total 2 5 6 4" xfId="23884" xr:uid="{62F02711-294C-4923-A857-A7B6D007CE30}"/>
    <cellStyle name="Total 2 5 6 5" xfId="12604" xr:uid="{ADA1923D-1DCD-4E8B-9928-BD280298DBC0}"/>
    <cellStyle name="Total 2 5 7" xfId="3149" xr:uid="{0A4FDF0B-59BB-4A59-8455-1AC11552F73B}"/>
    <cellStyle name="Total 2 5 7 2" xfId="6048" xr:uid="{98759729-472E-4E64-9483-0874F486E513}"/>
    <cellStyle name="Total 2 5 7 2 2" xfId="18321" xr:uid="{D7772009-2B20-490E-9E31-11BE18DE26B8}"/>
    <cellStyle name="Total 2 5 7 2 2 2" xfId="29859" xr:uid="{CCE2602F-1060-42C9-B630-27F804AA4764}"/>
    <cellStyle name="Total 2 5 7 2 3" xfId="26796" xr:uid="{79D2BD3F-AABD-475A-BE73-4DDCF0673EE3}"/>
    <cellStyle name="Total 2 5 7 2 4" xfId="15390" xr:uid="{0EF6BD38-6C3B-45C9-93B0-6A8A098F9D4B}"/>
    <cellStyle name="Total 2 5 7 3" xfId="16767" xr:uid="{EF3B9562-DAEE-4A4A-8824-0B39A6A8952B}"/>
    <cellStyle name="Total 2 5 7 3 2" xfId="28299" xr:uid="{452AD270-A2C5-4BF6-B902-0A35C4B55858}"/>
    <cellStyle name="Total 2 5 7 4" xfId="23898" xr:uid="{388F6C16-837F-48A1-85B9-800CA48E9450}"/>
    <cellStyle name="Total 2 5 7 5" xfId="12618" xr:uid="{CAE7A063-D745-4C73-A6B4-2AFFB47D3D2F}"/>
    <cellStyle name="Total 2 5 8" xfId="4302" xr:uid="{A2C0DD6F-3AF3-4993-8618-6C9BDA8EADEE}"/>
    <cellStyle name="Total 2 5 8 2" xfId="17213" xr:uid="{CE85855E-60E6-4A78-86C0-13F76674F3A6}"/>
    <cellStyle name="Total 2 5 8 2 2" xfId="28751" xr:uid="{CE3DC150-D42D-447F-B6FA-41A74889B5DC}"/>
    <cellStyle name="Total 2 5 8 3" xfId="25050" xr:uid="{0231BCF4-97A1-4FAD-9421-71456F9CDE56}"/>
    <cellStyle name="Total 2 5 8 4" xfId="13724" xr:uid="{48B444A5-38DC-4CFC-9C89-6BD39795C4FA}"/>
    <cellStyle name="Total 2 5 9" xfId="7723" xr:uid="{64F6D89B-B5A8-4055-91F5-AAFB274963E7}"/>
    <cellStyle name="Total 2 5 9 2" xfId="27191" xr:uid="{893EB8A1-1914-4E51-935E-577F13822135}"/>
    <cellStyle name="Total 2 5 9 3" xfId="15739" xr:uid="{367AC50A-7240-4BFA-A61D-3F35852BCA51}"/>
    <cellStyle name="Total 2 6" xfId="1559" xr:uid="{1E45AD25-2CCE-4B60-9DC2-89DD894A3A03}"/>
    <cellStyle name="Total 2 6 10" xfId="9199" xr:uid="{D82C3AD8-99F3-44B8-B196-AD118FB208D8}"/>
    <cellStyle name="Total 2 6 10 2" xfId="22312" xr:uid="{D549EA7D-8A8F-4D84-B475-DA46A3C5A7DC}"/>
    <cellStyle name="Total 2 6 2" xfId="2514" xr:uid="{C93955B5-070C-45F4-B8C8-BBB8C293FB19}"/>
    <cellStyle name="Total 2 6 2 2" xfId="5413" xr:uid="{AE666666-502F-4BDF-BB93-773515F0786F}"/>
    <cellStyle name="Total 2 6 2 2 2" xfId="8623" xr:uid="{15B16893-DFA4-47E1-AACD-3E635666834D}"/>
    <cellStyle name="Total 2 6 2 2 2 2" xfId="29224" xr:uid="{35273F4F-EB17-4465-B715-DF229D3BEB25}"/>
    <cellStyle name="Total 2 6 2 2 2 3" xfId="17686" xr:uid="{BD311020-DE7D-4B08-A7E0-D5E4153B66DE}"/>
    <cellStyle name="Total 2 6 2 2 3" xfId="10057" xr:uid="{FDA01CB2-A841-4CC4-AE27-19991EE180E9}"/>
    <cellStyle name="Total 2 6 2 2 3 2" xfId="26161" xr:uid="{6461AD5B-9F66-42EA-9640-2C76D061837B}"/>
    <cellStyle name="Total 2 6 2 3" xfId="8817" xr:uid="{2DFEA7EF-3720-461C-894E-1CF10AF6F7EA}"/>
    <cellStyle name="Total 2 6 2 3 2" xfId="10251" xr:uid="{0EFF0AEF-FBD8-408F-BD04-F72DE3DA9E3D}"/>
    <cellStyle name="Total 2 6 2 3 2 2" xfId="27664" xr:uid="{6C794768-1CF3-4F9F-9D37-A785C4408A5A}"/>
    <cellStyle name="Total 2 6 2 4" xfId="7972" xr:uid="{66AAAAF1-6B8E-4534-848C-BF23B28E5AAF}"/>
    <cellStyle name="Total 2 6 2 4 2" xfId="23263" xr:uid="{5CAA8855-E912-4702-B134-8E42888B66A1}"/>
    <cellStyle name="Total 2 6 2 5" xfId="9406" xr:uid="{2960E77A-3B75-4407-B370-067DFF0B3986}"/>
    <cellStyle name="Total 2 6 3" xfId="2604" xr:uid="{C189BA9B-53D8-4728-8098-E77B563FBE2F}"/>
    <cellStyle name="Total 2 6 3 2" xfId="5503" xr:uid="{F7295B3D-85DA-4985-BB4B-CB47D6370AC6}"/>
    <cellStyle name="Total 2 6 3 2 2" xfId="8204" xr:uid="{4A41427C-2D37-4D0E-805E-D98A282B441E}"/>
    <cellStyle name="Total 2 6 3 2 2 2" xfId="29314" xr:uid="{866E3641-1121-4804-9196-1F9DC7D55444}"/>
    <cellStyle name="Total 2 6 3 2 2 3" xfId="17776" xr:uid="{52A94366-C59B-4933-AB46-8E02F48F89B3}"/>
    <cellStyle name="Total 2 6 3 2 3" xfId="9638" xr:uid="{934ECEAC-FAD5-4010-8314-196B5A668DB5}"/>
    <cellStyle name="Total 2 6 3 2 3 2" xfId="26251" xr:uid="{14690EF8-74B9-45F4-8B7D-D771A9A9F78C}"/>
    <cellStyle name="Total 2 6 3 3" xfId="8697" xr:uid="{6D81B993-A067-4133-8307-FCC067EEEA7E}"/>
    <cellStyle name="Total 2 6 3 3 2" xfId="10131" xr:uid="{EED7700B-1E4D-464B-B5F1-018AB10332C5}"/>
    <cellStyle name="Total 2 6 3 3 2 2" xfId="27754" xr:uid="{B91FE8FB-902F-4D57-81EB-E7F708EBE860}"/>
    <cellStyle name="Total 2 6 3 4" xfId="7301" xr:uid="{B14D01C4-F856-48A7-9ACC-CA0B9CE5FBB6}"/>
    <cellStyle name="Total 2 6 3 4 2" xfId="23353" xr:uid="{C28A9855-E373-49B3-8F73-D7A2E8C82382}"/>
    <cellStyle name="Total 2 6 3 5" xfId="9069" xr:uid="{3373B3B6-DF3C-46EF-9633-C6CC9909B18F}"/>
    <cellStyle name="Total 2 6 4" xfId="2722" xr:uid="{7DD74E0D-41B0-4071-BF3C-B3B91AFBD61E}"/>
    <cellStyle name="Total 2 6 4 2" xfId="5621" xr:uid="{BE7A9EC4-5A86-4AF6-A529-4D182BC69AE2}"/>
    <cellStyle name="Total 2 6 4 2 2" xfId="17894" xr:uid="{93380735-4635-42BB-B897-8C49EB121369}"/>
    <cellStyle name="Total 2 6 4 2 2 2" xfId="29432" xr:uid="{8C5FE97E-80A3-4D55-AE97-DE71B61055E5}"/>
    <cellStyle name="Total 2 6 4 2 3" xfId="26369" xr:uid="{70F8320F-ECB3-4773-AD61-8956B3625F05}"/>
    <cellStyle name="Total 2 6 4 2 4" xfId="14985" xr:uid="{7634B532-B343-4EDB-BE7A-9708EDD2CBD8}"/>
    <cellStyle name="Total 2 6 4 3" xfId="8416" xr:uid="{0CB68079-3BAF-4F92-9720-2F6F138ECF6A}"/>
    <cellStyle name="Total 2 6 4 3 2" xfId="27872" xr:uid="{849C0EC2-12B3-46C2-AB50-751EAF517C25}"/>
    <cellStyle name="Total 2 6 4 3 3" xfId="16362" xr:uid="{95553F7E-BD09-466F-A1CA-0DDE7831135B}"/>
    <cellStyle name="Total 2 6 4 4" xfId="9850" xr:uid="{FA22223A-358E-4DA2-B4FF-1BDEA776AE2C}"/>
    <cellStyle name="Total 2 6 4 4 2" xfId="23471" xr:uid="{FC6EABB9-7128-4360-BB56-025D28C30564}"/>
    <cellStyle name="Total 2 6 5" xfId="2349" xr:uid="{A2457B85-BBA4-40A5-B861-76A746F28A63}"/>
    <cellStyle name="Total 2 6 5 2" xfId="5248" xr:uid="{34519FDE-628D-4F76-8487-0436D600F6B0}"/>
    <cellStyle name="Total 2 6 5 2 2" xfId="17521" xr:uid="{FBF89A65-BF6C-4E4C-AE67-6C13E963F611}"/>
    <cellStyle name="Total 2 6 5 2 2 2" xfId="29059" xr:uid="{91ABCD84-F59E-42C2-BCA8-1338BF01C7F2}"/>
    <cellStyle name="Total 2 6 5 2 3" xfId="25996" xr:uid="{B43E1466-63E3-4334-91C8-C146BEAE2D9F}"/>
    <cellStyle name="Total 2 6 5 2 4" xfId="14659" xr:uid="{ADF0948F-0003-4985-A1B6-8E2BC9D75D94}"/>
    <cellStyle name="Total 2 6 5 3" xfId="8304" xr:uid="{CD4F92E4-8474-42EE-96BE-AABDB68FF8C4}"/>
    <cellStyle name="Total 2 6 5 3 2" xfId="27499" xr:uid="{7F615963-6F1A-4381-A276-8B890A9DA47B}"/>
    <cellStyle name="Total 2 6 5 3 3" xfId="16036" xr:uid="{574B4A1E-84FD-4070-B25F-58ACA647F920}"/>
    <cellStyle name="Total 2 6 5 4" xfId="9738" xr:uid="{45072851-2538-44AD-9FC0-27A35A1D83A8}"/>
    <cellStyle name="Total 2 6 5 4 2" xfId="23098" xr:uid="{E6378EF8-C3FC-44EB-8A1C-A8D2C2585835}"/>
    <cellStyle name="Total 2 6 6" xfId="2493" xr:uid="{7C0751B7-22C8-4AE2-9507-FB28C6B56F35}"/>
    <cellStyle name="Total 2 6 6 2" xfId="5392" xr:uid="{3880DCA1-F840-4240-ABBD-0683C771C16F}"/>
    <cellStyle name="Total 2 6 6 2 2" xfId="17665" xr:uid="{1A01F318-63AC-4DC3-820A-9CE17675B6D6}"/>
    <cellStyle name="Total 2 6 6 2 2 2" xfId="29203" xr:uid="{D752F91B-81CB-4C77-B39B-55551C8F122A}"/>
    <cellStyle name="Total 2 6 6 2 3" xfId="26140" xr:uid="{A4B7F12B-947C-4658-8A53-28A36961EFAA}"/>
    <cellStyle name="Total 2 6 6 2 4" xfId="14787" xr:uid="{54AC0CAB-6D1F-40B9-AB00-6597C7CBAB6C}"/>
    <cellStyle name="Total 2 6 6 3" xfId="16164" xr:uid="{109AB8D1-6B42-48B8-97E1-CD2F75EA49B6}"/>
    <cellStyle name="Total 2 6 6 3 2" xfId="27643" xr:uid="{9246839B-126C-44DE-BDD9-FC0E98328F1A}"/>
    <cellStyle name="Total 2 6 6 4" xfId="23242" xr:uid="{D78ADE2E-4A6A-46C8-8FE6-D3F3A9E28885}"/>
    <cellStyle name="Total 2 6 6 5" xfId="12124" xr:uid="{A61799E9-933E-411E-A0AE-D03D667908C3}"/>
    <cellStyle name="Total 2 6 7" xfId="2628" xr:uid="{5E15191F-5BEF-4D1A-9FD9-F08AF672E83A}"/>
    <cellStyle name="Total 2 6 7 2" xfId="5527" xr:uid="{681C1918-9983-4E08-B851-3A790E3D56E7}"/>
    <cellStyle name="Total 2 6 7 2 2" xfId="17800" xr:uid="{98AA355C-D68A-4E45-B94A-8C04B7DE3056}"/>
    <cellStyle name="Total 2 6 7 2 2 2" xfId="29338" xr:uid="{AF7C8C1B-40BA-4AE1-8ECF-CF41F43ED554}"/>
    <cellStyle name="Total 2 6 7 2 3" xfId="26275" xr:uid="{8EBBD858-924D-4DE7-8AE5-4A72BBBC82B2}"/>
    <cellStyle name="Total 2 6 7 2 4" xfId="14902" xr:uid="{8C19BA98-DE3A-468E-B520-FBD2E11C97E7}"/>
    <cellStyle name="Total 2 6 7 3" xfId="16279" xr:uid="{B6FAEE72-2CE8-4072-B21A-0A75C6654A06}"/>
    <cellStyle name="Total 2 6 7 3 2" xfId="27778" xr:uid="{81F12FE1-89B3-4322-90FE-BAF4FFE62376}"/>
    <cellStyle name="Total 2 6 7 4" xfId="23377" xr:uid="{A9C33341-8B10-45E6-A14E-FAB7FFD7B392}"/>
    <cellStyle name="Total 2 6 7 5" xfId="12221" xr:uid="{529B8057-A509-47C9-B536-1257FDC8C440}"/>
    <cellStyle name="Total 2 6 8" xfId="4462" xr:uid="{73ECC8C5-0BED-4BFD-9771-C42220BA152B}"/>
    <cellStyle name="Total 2 6 8 2" xfId="17238" xr:uid="{C8A688B1-9C76-4E09-B9C6-C5074C8550DC}"/>
    <cellStyle name="Total 2 6 8 2 2" xfId="28776" xr:uid="{FCD98C07-BC4A-4969-A71C-90EE21DC3DA3}"/>
    <cellStyle name="Total 2 6 8 3" xfId="25210" xr:uid="{337F279C-92B1-43A3-848C-5429EB89EA8D}"/>
    <cellStyle name="Total 2 6 8 4" xfId="13884" xr:uid="{8BF85BAA-CBAD-4FE2-BEE5-DFDD8718093D}"/>
    <cellStyle name="Total 2 6 9" xfId="7765" xr:uid="{1EBA10CA-BB70-4700-B050-8196BD7BBE08}"/>
    <cellStyle name="Total 2 6 9 2" xfId="27216" xr:uid="{A2E23FCF-EE6C-452A-A39F-B6E2A0C37197}"/>
    <cellStyle name="Total 2 6 9 3" xfId="15764" xr:uid="{2F2CD946-3022-4239-B618-FDF92A0C0110}"/>
    <cellStyle name="Total 2 7" xfId="1562" xr:uid="{B4EF05DD-5B1D-4001-BBFF-20D7319A4F7A}"/>
    <cellStyle name="Total 2 7 10" xfId="9207" xr:uid="{75EF4EC9-D33D-4A40-BB93-68232D8B6BF4}"/>
    <cellStyle name="Total 2 7 10 2" xfId="22315" xr:uid="{C3ACAEE3-E877-4511-8B2E-449CE2E821F0}"/>
    <cellStyle name="Total 2 7 2" xfId="777" xr:uid="{1072A0BE-2FEA-4FF7-9ADA-54170FD183B2}"/>
    <cellStyle name="Total 2 7 2 2" xfId="3680" xr:uid="{A514E748-765F-4BE1-A472-4DF079CAB628}"/>
    <cellStyle name="Total 2 7 2 2 2" xfId="8631" xr:uid="{D547E8D1-08D4-4D57-B23E-B394F75DEABC}"/>
    <cellStyle name="Total 2 7 2 2 2 2" xfId="28495" xr:uid="{3A94E521-EC47-48F9-B3C1-F8B4267C4188}"/>
    <cellStyle name="Total 2 7 2 2 2 3" xfId="16963" xr:uid="{5A0EE1E8-CE30-4577-8EDA-B170BD0854F0}"/>
    <cellStyle name="Total 2 7 2 2 3" xfId="10065" xr:uid="{3FE71B42-6DAB-49B9-933E-C43FCAF5FD2B}"/>
    <cellStyle name="Total 2 7 2 2 3 2" xfId="24428" xr:uid="{349FD4E0-73EE-41E4-8D21-EBFA40C7D883}"/>
    <cellStyle name="Total 2 7 2 3" xfId="8825" xr:uid="{4F8EE83A-BFC8-4C03-A5C2-390787A61CB1}"/>
    <cellStyle name="Total 2 7 2 3 2" xfId="10259" xr:uid="{CEFBD3E4-357D-4B2C-84BF-85754B775DE5}"/>
    <cellStyle name="Total 2 7 2 3 2 2" xfId="26935" xr:uid="{B0B010EE-23CE-466B-B50C-DC897F2A83A0}"/>
    <cellStyle name="Total 2 7 2 4" xfId="7980" xr:uid="{BD84DA29-C5FA-4EC0-8821-DC2B98E01FDE}"/>
    <cellStyle name="Total 2 7 2 4 2" xfId="21530" xr:uid="{9FBF8856-71F9-4566-87E7-94C2F7EC6D76}"/>
    <cellStyle name="Total 2 7 2 5" xfId="9414" xr:uid="{E5224FA9-942A-406C-8654-402A5BF559DB}"/>
    <cellStyle name="Total 2 7 3" xfId="2460" xr:uid="{8DFDBCB5-35B5-407E-BAFC-5C2536F45860}"/>
    <cellStyle name="Total 2 7 3 2" xfId="5359" xr:uid="{8BF7CDA0-84D3-41BB-8C4F-C393AA3374A3}"/>
    <cellStyle name="Total 2 7 3 2 2" xfId="8467" xr:uid="{F7F12AD5-93D1-4534-A134-7D1188CF1A31}"/>
    <cellStyle name="Total 2 7 3 2 2 2" xfId="29170" xr:uid="{006FA9F6-0DB2-4D32-9A81-070E0E547812}"/>
    <cellStyle name="Total 2 7 3 2 2 3" xfId="17632" xr:uid="{FAE4BA41-E3DD-45A9-91F0-DDBA2A4B9734}"/>
    <cellStyle name="Total 2 7 3 2 3" xfId="9901" xr:uid="{0F0C5C95-CDCC-49A5-AB42-7121C038D3E9}"/>
    <cellStyle name="Total 2 7 3 2 3 2" xfId="26107" xr:uid="{58FE41A0-BB20-4605-9053-EAA1D7D70BE2}"/>
    <cellStyle name="Total 2 7 3 3" xfId="8007" xr:uid="{C4B07F6C-DFD2-4C63-80CA-0644C4C055E4}"/>
    <cellStyle name="Total 2 7 3 3 2" xfId="9441" xr:uid="{8810C6E4-7664-417A-A8E1-93FFC82B8CEA}"/>
    <cellStyle name="Total 2 7 3 3 2 2" xfId="27610" xr:uid="{744BE786-8463-4E32-A242-2FA503F39BB1}"/>
    <cellStyle name="Total 2 7 3 4" xfId="7816" xr:uid="{239D366E-CE39-4144-81CD-25BB11A6E591}"/>
    <cellStyle name="Total 2 7 3 4 2" xfId="23209" xr:uid="{A071AC98-B86D-4434-A26A-59C6C7A7294E}"/>
    <cellStyle name="Total 2 7 3 5" xfId="9250" xr:uid="{131C6ABC-76CC-439B-9C5F-D8F48BDA79EF}"/>
    <cellStyle name="Total 2 7 4" xfId="1064" xr:uid="{6EFDE890-FC42-4690-B7D5-18833B80D0B3}"/>
    <cellStyle name="Total 2 7 4 2" xfId="3967" xr:uid="{0294ECCC-D5A8-4A4A-9B94-3F2F6ED37EC6}"/>
    <cellStyle name="Total 2 7 4 2 2" xfId="17077" xr:uid="{36AAE98B-806C-4FF2-983B-24315A34604A}"/>
    <cellStyle name="Total 2 7 4 2 2 2" xfId="28615" xr:uid="{996D72FE-54B7-4233-B9EE-A19301AB64C0}"/>
    <cellStyle name="Total 2 7 4 2 3" xfId="24715" xr:uid="{A1ADE1D3-22B8-451C-9235-175ADFDEC5D1}"/>
    <cellStyle name="Total 2 7 4 2 4" xfId="13402" xr:uid="{CB5778A6-E98C-4355-9382-7108718E0FEF}"/>
    <cellStyle name="Total 2 7 4 3" xfId="8424" xr:uid="{BB86F102-0591-4B0B-B59D-E23B0D66BAF8}"/>
    <cellStyle name="Total 2 7 4 3 2" xfId="27055" xr:uid="{B8055F63-DCFD-4021-B2B6-F793E41DF1DA}"/>
    <cellStyle name="Total 2 7 4 3 3" xfId="15616" xr:uid="{7C418810-710A-4526-BE35-DABE71838BB8}"/>
    <cellStyle name="Total 2 7 4 4" xfId="9858" xr:uid="{3F63AF21-8E18-498C-ADB6-96FB7CC28181}"/>
    <cellStyle name="Total 2 7 4 4 2" xfId="21817" xr:uid="{BA2BD248-8E04-4B28-8D7D-0B60DC3A68EF}"/>
    <cellStyle name="Total 2 7 5" xfId="2425" xr:uid="{78899D63-25E2-49C9-B520-6F7BD4A5D366}"/>
    <cellStyle name="Total 2 7 5 2" xfId="5324" xr:uid="{E9F027C2-673E-4641-95D5-019948641BE2}"/>
    <cellStyle name="Total 2 7 5 2 2" xfId="17597" xr:uid="{31F7C538-10DA-472A-ABBA-D0D6EFE0EEF1}"/>
    <cellStyle name="Total 2 7 5 2 2 2" xfId="29135" xr:uid="{D943C557-E265-4003-9968-AA37513A6DC0}"/>
    <cellStyle name="Total 2 7 5 2 3" xfId="26072" xr:uid="{518907AE-EC4D-4956-B510-F4440A9A8D0F}"/>
    <cellStyle name="Total 2 7 5 2 4" xfId="14724" xr:uid="{38F47CDE-B397-40BB-94E0-7B8D8FC7B94E}"/>
    <cellStyle name="Total 2 7 5 3" xfId="8680" xr:uid="{7FC505B4-6FFF-4FE9-B06F-65ABFFC4F806}"/>
    <cellStyle name="Total 2 7 5 3 2" xfId="27575" xr:uid="{1B9F54A4-F333-4BA3-9388-9B8A3F81653F}"/>
    <cellStyle name="Total 2 7 5 3 3" xfId="16101" xr:uid="{DFDED22D-D8CF-4B8E-BDE6-88397AC10C6C}"/>
    <cellStyle name="Total 2 7 5 4" xfId="10114" xr:uid="{443B3E97-53FC-4EDD-AEA9-22B534CF2B34}"/>
    <cellStyle name="Total 2 7 5 4 2" xfId="23174" xr:uid="{53A232FA-5957-48A4-94AF-3D05053C14BB}"/>
    <cellStyle name="Total 2 7 6" xfId="2613" xr:uid="{9B33D072-7FF6-4055-AEBD-8FAC1ECF40B9}"/>
    <cellStyle name="Total 2 7 6 2" xfId="5512" xr:uid="{27467263-EA41-4AEB-BE13-238765FA8CCF}"/>
    <cellStyle name="Total 2 7 6 2 2" xfId="17785" xr:uid="{48068DF6-03C1-4E97-A273-AFBDF873EBEC}"/>
    <cellStyle name="Total 2 7 6 2 2 2" xfId="29323" xr:uid="{27A83EFE-6F37-4301-AA2E-30E9A6DC57A0}"/>
    <cellStyle name="Total 2 7 6 2 3" xfId="26260" xr:uid="{9607D9DA-8A9E-4682-89C6-4F256E0ADDCC}"/>
    <cellStyle name="Total 2 7 6 2 4" xfId="14888" xr:uid="{CA0A6FD1-4DD4-43DC-8030-B866A474905A}"/>
    <cellStyle name="Total 2 7 6 3" xfId="16265" xr:uid="{54091AB2-FBE8-49D4-A809-9C8EC2329692}"/>
    <cellStyle name="Total 2 7 6 3 2" xfId="27763" xr:uid="{A3A2EF8A-F537-4AFA-B035-903EA7073D10}"/>
    <cellStyle name="Total 2 7 6 4" xfId="23362" xr:uid="{EEDFED36-5DB2-4B16-825F-98A283712A1A}"/>
    <cellStyle name="Total 2 7 6 5" xfId="12208" xr:uid="{FBD3D980-EA71-4900-9B86-78AAECE7B554}"/>
    <cellStyle name="Total 2 7 7" xfId="2548" xr:uid="{D2BA6FC9-365D-4F5B-8C66-7C85B4D13863}"/>
    <cellStyle name="Total 2 7 7 2" xfId="5447" xr:uid="{C25FC712-99F3-4A0B-AD54-F21C064998D5}"/>
    <cellStyle name="Total 2 7 7 2 2" xfId="17720" xr:uid="{A101A013-7A64-4EDE-B560-8923040094C6}"/>
    <cellStyle name="Total 2 7 7 2 2 2" xfId="29258" xr:uid="{8B173451-DF3F-4908-A3BD-0969E4256AB5}"/>
    <cellStyle name="Total 2 7 7 2 3" xfId="26195" xr:uid="{D337ED56-1663-42A3-8F1E-1E19B1B29266}"/>
    <cellStyle name="Total 2 7 7 2 4" xfId="14835" xr:uid="{A81005BA-F376-45FB-AD94-D81B29D57A8F}"/>
    <cellStyle name="Total 2 7 7 3" xfId="16212" xr:uid="{4F4489C2-1256-4E6D-B11B-DE821DEEC93D}"/>
    <cellStyle name="Total 2 7 7 3 2" xfId="27698" xr:uid="{8AA14979-4498-4382-BCCF-9F7CBD556809}"/>
    <cellStyle name="Total 2 7 7 4" xfId="23297" xr:uid="{458A88B9-CEEE-4B0D-A9F1-0EF7C96610B5}"/>
    <cellStyle name="Total 2 7 7 5" xfId="12167" xr:uid="{25E27FB5-8A0F-4FA0-93E2-6C15FA894BAA}"/>
    <cellStyle name="Total 2 7 8" xfId="4465" xr:uid="{F513D108-793E-4208-8E78-EF9A31591646}"/>
    <cellStyle name="Total 2 7 8 2" xfId="17241" xr:uid="{88E6763E-812B-4BEC-AE04-3BE4F10F680A}"/>
    <cellStyle name="Total 2 7 8 2 2" xfId="28779" xr:uid="{1CCA2B32-503C-4200-AADB-D86B0C486BE4}"/>
    <cellStyle name="Total 2 7 8 3" xfId="25213" xr:uid="{1AF656DA-F46B-4D06-8E43-B08D8F156D91}"/>
    <cellStyle name="Total 2 7 8 4" xfId="13887" xr:uid="{7C1C6B20-EAEC-4F95-B210-47189A6639BD}"/>
    <cellStyle name="Total 2 7 9" xfId="7773" xr:uid="{9871EF7D-B780-4199-8173-4CCB919DC5EB}"/>
    <cellStyle name="Total 2 7 9 2" xfId="27219" xr:uid="{D81826D1-0617-4501-AC78-76CEBE0F3671}"/>
    <cellStyle name="Total 2 7 9 3" xfId="15767" xr:uid="{153468B0-BC9F-4ABA-8D44-A82E8FCC1B84}"/>
    <cellStyle name="Total 2 8" xfId="886" xr:uid="{B0135476-D0E4-4985-8A15-D8FAA48E871F}"/>
    <cellStyle name="Total 2 8 2" xfId="3789" xr:uid="{B4CF521B-B75D-4FB4-8055-5D71B431488A}"/>
    <cellStyle name="Total 2 8 2 2" xfId="8604" xr:uid="{0BB6FEE8-81F8-444A-9089-E78AD956BD4B}"/>
    <cellStyle name="Total 2 8 2 2 2" xfId="10038" xr:uid="{655FA522-31DB-45A8-A198-EF6AFB5B3F8F}"/>
    <cellStyle name="Total 2 8 2 2 2 2" xfId="28572" xr:uid="{932DBBE1-9863-4C12-AF56-AE37842D6DB7}"/>
    <cellStyle name="Total 2 8 2 3" xfId="8798" xr:uid="{BE7C135B-3B19-4BA4-BBA6-8451848FBF25}"/>
    <cellStyle name="Total 2 8 2 3 2" xfId="10232" xr:uid="{224882EE-5AD4-45CB-89D0-A900F1CDC8B7}"/>
    <cellStyle name="Total 2 8 2 3 3" xfId="24537" xr:uid="{787F2E00-D2EE-4B7E-9CC1-F9161E6A29F2}"/>
    <cellStyle name="Total 2 8 2 4" xfId="7953" xr:uid="{E24F204A-A469-467E-AAB8-EE617EFB48DC}"/>
    <cellStyle name="Total 2 8 2 5" xfId="9387" xr:uid="{602F6127-2231-4C55-9887-2C6A8A6A54AA}"/>
    <cellStyle name="Total 2 8 3" xfId="7089" xr:uid="{C52B2711-4B5E-4EF6-9A92-249B00FB4F47}"/>
    <cellStyle name="Total 2 8 3 2" xfId="8113" xr:uid="{97FD32B8-E838-4923-A583-0D78D4C1CB74}"/>
    <cellStyle name="Total 2 8 3 2 2" xfId="9547" xr:uid="{EE251C0F-E3D6-4BB7-94A6-D85A2AF78ABD}"/>
    <cellStyle name="Total 2 8 3 2 3" xfId="27012" xr:uid="{753F1220-3EC4-43B2-A194-66677C291C0D}"/>
    <cellStyle name="Total 2 8 3 3" xfId="8341" xr:uid="{B1F113C5-AE66-4F3D-8A2D-B6E8897982DC}"/>
    <cellStyle name="Total 2 8 3 3 2" xfId="9775" xr:uid="{A9A91C4F-35DE-461C-AB00-F969E9C305CE}"/>
    <cellStyle name="Total 2 8 3 4" xfId="9018" xr:uid="{5CF5901C-ABBC-462E-8A5B-BEEE6DF4F60C}"/>
    <cellStyle name="Total 2 8 4" xfId="8397" xr:uid="{C28DDC56-AEAD-4B4F-82F8-6511D7F35739}"/>
    <cellStyle name="Total 2 8 4 2" xfId="9831" xr:uid="{62810B4F-5029-4B45-B7DF-5A0D3D1D9583}"/>
    <cellStyle name="Total 2 8 4 3" xfId="21639" xr:uid="{77A48613-914E-4040-8FBD-EC9F07EC93DE}"/>
    <cellStyle name="Total 2 8 5" xfId="6857" xr:uid="{6E8718C1-8EDF-4C41-A061-DDF45B64DEE0}"/>
    <cellStyle name="Total 2 8 5 2" xfId="8959" xr:uid="{CB36317C-7223-4A21-8649-2ED70A766663}"/>
    <cellStyle name="Total 2 8 6" xfId="7746" xr:uid="{DD211822-17D3-4D34-9D39-C58D9B65B67F}"/>
    <cellStyle name="Total 2 8 7" xfId="9180" xr:uid="{2AD26C8B-17DA-438D-822D-18AE6783A090}"/>
    <cellStyle name="Total 2 9" xfId="882" xr:uid="{0CFC4C90-5267-4866-A872-DBCE48CC472B}"/>
    <cellStyle name="Total 2 9 2" xfId="3785" xr:uid="{D9F8F3BF-222D-4530-852B-4594A72CB945}"/>
    <cellStyle name="Total 2 9 2 2" xfId="8143" xr:uid="{2747983E-8DBE-4E06-9512-2E2C7A4C8A8A}"/>
    <cellStyle name="Total 2 9 2 2 2" xfId="28569" xr:uid="{D0442100-D42E-4EAE-8FE5-4DD272D61A4B}"/>
    <cellStyle name="Total 2 9 2 2 3" xfId="17033" xr:uid="{9E6A1213-25BF-4F37-81DA-535813EDE7DD}"/>
    <cellStyle name="Total 2 9 2 3" xfId="9577" xr:uid="{C7F76013-6737-418B-A3FD-83EE42986537}"/>
    <cellStyle name="Total 2 9 2 3 2" xfId="24533" xr:uid="{E25AAE8B-936F-46F2-862A-6BB89AFF1CCC}"/>
    <cellStyle name="Total 2 9 3" xfId="8653" xr:uid="{D7A18BA0-4CAD-474C-AB6D-F700E96D22F1}"/>
    <cellStyle name="Total 2 9 3 2" xfId="10087" xr:uid="{0237ED54-A8D5-4492-B9E1-96B610BE2BF6}"/>
    <cellStyle name="Total 2 9 3 2 2" xfId="27009" xr:uid="{BC2817AC-9C16-434E-B0FF-2526F5742748}"/>
    <cellStyle name="Total 2 9 4" xfId="7139" xr:uid="{0D2EBD8A-E933-45CB-8F08-C6248365AB43}"/>
    <cellStyle name="Total 2 9 4 2" xfId="21635" xr:uid="{7BE7366B-0B5C-4830-ADEF-19315B8985F5}"/>
    <cellStyle name="Total 2 9 5" xfId="9042" xr:uid="{3B89CB71-289C-499F-A78F-1E2EF0856C29}"/>
    <cellStyle name="Total 3" xfId="278" xr:uid="{1557F2EA-12EA-4959-AB20-8268DA979C91}"/>
    <cellStyle name="Total 3 10" xfId="2276" xr:uid="{4C71485C-3013-4395-8B67-E7F0CE0705B6}"/>
    <cellStyle name="Total 3 10 2" xfId="5175" xr:uid="{7E6B0C0A-8E22-4099-92D8-E6449AB67EE9}"/>
    <cellStyle name="Total 3 10 2 2" xfId="17448" xr:uid="{777B44CC-3888-440A-98AC-D7EEA964294C}"/>
    <cellStyle name="Total 3 10 2 2 2" xfId="28986" xr:uid="{B832177A-27E9-42D5-AD95-7AEC8084D40D}"/>
    <cellStyle name="Total 3 10 2 3" xfId="25923" xr:uid="{7543CF57-9991-4F7E-87D7-038B6328609C}"/>
    <cellStyle name="Total 3 10 2 4" xfId="14591" xr:uid="{15EBEA83-EF18-408B-B8E6-85A0F83538B2}"/>
    <cellStyle name="Total 3 10 3" xfId="6729" xr:uid="{8DFE0F63-7DEE-48F6-94AF-C5244E60EB7F}"/>
    <cellStyle name="Total 3 10 3 2" xfId="27426" xr:uid="{3357B963-361D-49B6-82DF-5B672A528C27}"/>
    <cellStyle name="Total 3 10 3 3" xfId="15968" xr:uid="{BEE4EE78-EF6D-44B7-AA56-A717E071108B}"/>
    <cellStyle name="Total 3 10 4" xfId="8910" xr:uid="{9E260EB9-1F8F-4015-8BB5-0B9DE73AA176}"/>
    <cellStyle name="Total 3 10 4 2" xfId="23025" xr:uid="{FC05E049-F3F4-4217-8BB0-C93ED0D107A1}"/>
    <cellStyle name="Total 3 11" xfId="3008" xr:uid="{891C409D-4891-4AFF-800A-7ED6FBAEFE92}"/>
    <cellStyle name="Total 3 11 2" xfId="5907" xr:uid="{EA61428E-0E47-4332-B7BE-E5F25E4A06BF}"/>
    <cellStyle name="Total 3 11 2 2" xfId="18180" xr:uid="{B9348B09-EF8E-4F0C-8453-C37E289FAE04}"/>
    <cellStyle name="Total 3 11 2 2 2" xfId="29718" xr:uid="{CE3C74CC-4ED9-4F15-8493-55D360A4AA1B}"/>
    <cellStyle name="Total 3 11 2 3" xfId="26655" xr:uid="{742DDE16-B7C8-42A6-BEEC-FD51942D8216}"/>
    <cellStyle name="Total 3 11 2 4" xfId="15249" xr:uid="{2EE75E33-C6FA-4463-B228-8236EC98354A}"/>
    <cellStyle name="Total 3 11 3" xfId="6613" xr:uid="{6EA5C60E-D740-47D3-8F78-0EC71BF81E4C}"/>
    <cellStyle name="Total 3 11 3 2" xfId="28158" xr:uid="{D9DF9D23-F936-40CB-8704-122719F7CCCC}"/>
    <cellStyle name="Total 3 11 3 3" xfId="16626" xr:uid="{2B421E57-8844-4C4E-BEE8-A98E1BE9E97E}"/>
    <cellStyle name="Total 3 11 4" xfId="8876" xr:uid="{EC978A58-7C59-4975-89F0-386A93F424E2}"/>
    <cellStyle name="Total 3 11 4 2" xfId="23757" xr:uid="{81652906-E6C8-4744-AC08-BCB5F22535C1}"/>
    <cellStyle name="Total 3 12" xfId="3386" xr:uid="{87D72EAC-64F6-42A6-85E1-98B2E3D53634}"/>
    <cellStyle name="Total 3 12 2" xfId="16915" xr:uid="{7482B298-B8FB-4CD0-8D61-6B2D5A89E204}"/>
    <cellStyle name="Total 3 12 2 2" xfId="28447" xr:uid="{D7A0ACDD-84BE-4E20-9AB4-604BFDEA21E1}"/>
    <cellStyle name="Total 3 12 3" xfId="24134" xr:uid="{AC33494C-E238-40D2-ADAF-0946A4EC30C5}"/>
    <cellStyle name="Total 3 12 4" xfId="12854" xr:uid="{FE5D1E60-D6D8-4F7A-B006-16B718C31693}"/>
    <cellStyle name="Total 3 13" xfId="6301" xr:uid="{FFF05A48-4A92-41F0-B6B6-B54C128D98BA}"/>
    <cellStyle name="Total 3 13 2" xfId="21236" xr:uid="{C83A125B-2166-4FF6-9C42-A1FE48BFDC08}"/>
    <cellStyle name="Total 3 14" xfId="6388" xr:uid="{E01B4E55-EAFF-493B-B34A-A16A144B767A}"/>
    <cellStyle name="Total 3 2" xfId="675" xr:uid="{71327C89-05D0-41E3-8D9B-C8AC868B7661}"/>
    <cellStyle name="Total 3 2 10" xfId="6509" xr:uid="{41E26084-B52A-45F8-B1AE-1471CFD265BC}"/>
    <cellStyle name="Total 3 2 10 2" xfId="21428" xr:uid="{FF6D32A0-10B6-4518-844E-88BBF30936BE}"/>
    <cellStyle name="Total 3 2 11" xfId="8857" xr:uid="{14472A6F-1D66-4325-8439-F1B36D15AE38}"/>
    <cellStyle name="Total 3 2 2" xfId="1678" xr:uid="{A1F9782C-9516-4FD2-B8B7-5CA01C1E1E31}"/>
    <cellStyle name="Total 3 2 2 10" xfId="9110" xr:uid="{48FA7E7E-CA39-459F-A145-F9B1E1165705}"/>
    <cellStyle name="Total 3 2 2 10 2" xfId="22431" xr:uid="{83DA5525-962C-4BD1-9AA0-69C1B11D767E}"/>
    <cellStyle name="Total 3 2 2 2" xfId="943" xr:uid="{FBB87E50-E942-41D3-98F8-D879C7C8BEAD}"/>
    <cellStyle name="Total 3 2 2 2 2" xfId="3846" xr:uid="{8F6EFAC3-0046-4560-B003-D0604DB7437D}"/>
    <cellStyle name="Total 3 2 2 2 2 2" xfId="17036" xr:uid="{4D862ADE-CBB2-401E-889B-A1E33BF4624F}"/>
    <cellStyle name="Total 3 2 2 2 2 2 2" xfId="28574" xr:uid="{0A976EC6-52D2-4013-9171-0B7B9DFFE778}"/>
    <cellStyle name="Total 3 2 2 2 2 3" xfId="24594" xr:uid="{8F84F292-0C40-4171-88CA-4EAB01E2AB78}"/>
    <cellStyle name="Total 3 2 2 2 2 4" xfId="13290" xr:uid="{6C754986-6631-4EB1-91AD-402E82DAD9CD}"/>
    <cellStyle name="Total 3 2 2 2 3" xfId="8271" xr:uid="{D97E5382-1507-45FC-8EC6-A07324ABBA61}"/>
    <cellStyle name="Total 3 2 2 2 3 2" xfId="27014" xr:uid="{EEE38DE6-C07C-4C00-8E73-24ED88938D4F}"/>
    <cellStyle name="Total 3 2 2 2 3 3" xfId="15584" xr:uid="{79C65C66-576A-4982-980C-FEFFBAFC77C8}"/>
    <cellStyle name="Total 3 2 2 2 4" xfId="9705" xr:uid="{7E6901AD-B558-46DD-9E1C-E6B302D265C1}"/>
    <cellStyle name="Total 3 2 2 2 4 2" xfId="21696" xr:uid="{C482B5B5-6CC4-4115-BF34-B9C0C0B0B1D9}"/>
    <cellStyle name="Total 3 2 2 3" xfId="2286" xr:uid="{5A6F43C6-613B-4233-9E1F-558D7508ADFF}"/>
    <cellStyle name="Total 3 2 2 3 2" xfId="5185" xr:uid="{82DFB511-24F9-423B-B482-2801786095E6}"/>
    <cellStyle name="Total 3 2 2 3 2 2" xfId="17458" xr:uid="{96612BF6-1EF1-43AE-B883-5BBB39A9D855}"/>
    <cellStyle name="Total 3 2 2 3 2 2 2" xfId="28996" xr:uid="{AC86A083-AFB7-4C4B-B657-63FAB17755DA}"/>
    <cellStyle name="Total 3 2 2 3 2 3" xfId="25933" xr:uid="{E20263BC-EBD3-487C-AABD-4D5790D27BFD}"/>
    <cellStyle name="Total 3 2 2 3 2 4" xfId="14600" xr:uid="{0EE6D601-3E38-4EA0-98D6-5AB68BBCA6D7}"/>
    <cellStyle name="Total 3 2 2 3 3" xfId="6815" xr:uid="{DFE87FD1-060E-4E03-8178-309B16EE79CD}"/>
    <cellStyle name="Total 3 2 2 3 3 2" xfId="27436" xr:uid="{6FA033E8-EDBB-4608-B6B8-14E9922DBF88}"/>
    <cellStyle name="Total 3 2 2 3 3 3" xfId="15977" xr:uid="{BE6A0B46-5F9B-4C18-BF27-0B972AEF21F8}"/>
    <cellStyle name="Total 3 2 2 3 4" xfId="8917" xr:uid="{3BBCDBF9-0A4D-4D1B-B692-8123A5645711}"/>
    <cellStyle name="Total 3 2 2 3 4 2" xfId="23035" xr:uid="{33118276-92D3-4ECF-AEB0-3B9AB35F924D}"/>
    <cellStyle name="Total 3 2 2 4" xfId="2206" xr:uid="{96A3AA6D-3985-4170-B2D8-FDD5F1AFE392}"/>
    <cellStyle name="Total 3 2 2 4 2" xfId="5105" xr:uid="{F870DC12-0210-44DF-BC4E-63E57A190645}"/>
    <cellStyle name="Total 3 2 2 4 2 2" xfId="17378" xr:uid="{5B4CBCE9-6883-41DF-973E-9B0D5730ABD2}"/>
    <cellStyle name="Total 3 2 2 4 2 2 2" xfId="28916" xr:uid="{69DA9D95-BD1E-47FC-81DB-5CB02EF15442}"/>
    <cellStyle name="Total 3 2 2 4 2 3" xfId="25853" xr:uid="{29498129-F328-42D7-B618-A3151810F5BC}"/>
    <cellStyle name="Total 3 2 2 4 2 4" xfId="14523" xr:uid="{6E68E0EA-BC7B-41B3-A55C-F2C932E44788}"/>
    <cellStyle name="Total 3 2 2 4 3" xfId="15900" xr:uid="{A4C2978E-0743-41B1-83AC-3D8C506D6DB1}"/>
    <cellStyle name="Total 3 2 2 4 3 2" xfId="27356" xr:uid="{597C16C8-41AA-46E9-AF60-DE8CD02365C0}"/>
    <cellStyle name="Total 3 2 2 4 4" xfId="22955" xr:uid="{87007C8F-0ED9-4B70-8442-CCE54173DB1B}"/>
    <cellStyle name="Total 3 2 2 4 5" xfId="11905" xr:uid="{D779F36D-F7C1-4895-A9E1-9DC8D4B53689}"/>
    <cellStyle name="Total 3 2 2 5" xfId="1048" xr:uid="{EADAF4ED-CFB6-4128-8B69-2DA78FE67002}"/>
    <cellStyle name="Total 3 2 2 5 2" xfId="3951" xr:uid="{2B74DCC8-91F0-4144-BFF4-627DCA8F3515}"/>
    <cellStyle name="Total 3 2 2 5 2 2" xfId="17061" xr:uid="{455782EA-68E0-4DB8-9583-DC0CE0D76D58}"/>
    <cellStyle name="Total 3 2 2 5 2 2 2" xfId="28599" xr:uid="{83F77953-2491-4047-8F33-1F498CF38301}"/>
    <cellStyle name="Total 3 2 2 5 2 3" xfId="24699" xr:uid="{4D70B0B9-CFA1-413F-96F2-075BEB6E73BA}"/>
    <cellStyle name="Total 3 2 2 5 2 4" xfId="13388" xr:uid="{C4019E9F-C8C1-4246-B5DA-FE9D36178042}"/>
    <cellStyle name="Total 3 2 2 5 3" xfId="15602" xr:uid="{B5F08542-C857-4E41-8266-482311771C3E}"/>
    <cellStyle name="Total 3 2 2 5 3 2" xfId="27039" xr:uid="{C3A11959-DBD5-424B-864D-B67B25C4FFE4}"/>
    <cellStyle name="Total 3 2 2 5 4" xfId="21801" xr:uid="{CCFC4591-5B21-469F-84A8-32DE70F2EB1C}"/>
    <cellStyle name="Total 3 2 2 5 5" xfId="10882" xr:uid="{264C1BDF-4E73-49E0-820A-85DA52FEE1D6}"/>
    <cellStyle name="Total 3 2 2 6" xfId="3031" xr:uid="{84B7779D-2206-48C4-B4A4-B3838B50098C}"/>
    <cellStyle name="Total 3 2 2 6 2" xfId="5930" xr:uid="{28AB5C9D-3666-49B3-8E1D-A87F2C4A986D}"/>
    <cellStyle name="Total 3 2 2 6 2 2" xfId="18203" xr:uid="{A174B86A-7AD2-4EEF-915D-E938FC62E442}"/>
    <cellStyle name="Total 3 2 2 6 2 2 2" xfId="29741" xr:uid="{DB5F1821-7CE4-4DD1-82F1-36117CE9ADE8}"/>
    <cellStyle name="Total 3 2 2 6 2 3" xfId="26678" xr:uid="{9DCC402D-4C1E-4136-80DE-C2E8830B3294}"/>
    <cellStyle name="Total 3 2 2 6 2 4" xfId="15272" xr:uid="{4783CA3E-F3B2-4BDC-93DC-6FCAB82A52F3}"/>
    <cellStyle name="Total 3 2 2 6 3" xfId="16649" xr:uid="{FC8F02F4-3067-4470-BF82-3170B728C7ED}"/>
    <cellStyle name="Total 3 2 2 6 3 2" xfId="28181" xr:uid="{82F269B5-EC92-4DA1-95F7-F901C5A52184}"/>
    <cellStyle name="Total 3 2 2 6 4" xfId="23780" xr:uid="{C66D9F51-CC1A-4DB9-B684-C0B8DD4DE1CD}"/>
    <cellStyle name="Total 3 2 2 6 5" xfId="12510" xr:uid="{4F2ABA92-48C5-4968-BE07-4E0CF201FEF1}"/>
    <cellStyle name="Total 3 2 2 7" xfId="2701" xr:uid="{1B1C242D-F846-4237-A927-BE37740198EE}"/>
    <cellStyle name="Total 3 2 2 7 2" xfId="5600" xr:uid="{CE1C0F10-D51F-494F-B334-C364A1640B75}"/>
    <cellStyle name="Total 3 2 2 7 2 2" xfId="17873" xr:uid="{FF51A844-FC4E-4D7E-984C-B29D88A4137C}"/>
    <cellStyle name="Total 3 2 2 7 2 2 2" xfId="29411" xr:uid="{3909C203-9D0D-43F5-BC65-9CED680B1D7B}"/>
    <cellStyle name="Total 3 2 2 7 2 3" xfId="26348" xr:uid="{464FB760-033B-4500-ABC6-38EE932D0FCC}"/>
    <cellStyle name="Total 3 2 2 7 2 4" xfId="14964" xr:uid="{2E18D3CA-6A25-43B8-AFB8-522200A997A4}"/>
    <cellStyle name="Total 3 2 2 7 3" xfId="16341" xr:uid="{B35E2604-3C38-4656-AF95-05904FA992C3}"/>
    <cellStyle name="Total 3 2 2 7 3 2" xfId="27851" xr:uid="{1A05DCD9-E30C-4ACC-9BB5-A0000E72ABF1}"/>
    <cellStyle name="Total 3 2 2 7 4" xfId="23450" xr:uid="{287BA95F-A59E-46AC-BF02-47B57CC2DD35}"/>
    <cellStyle name="Total 3 2 2 7 5" xfId="12268" xr:uid="{DD9D963B-FAAC-4043-968B-D5378BBFF0C2}"/>
    <cellStyle name="Total 3 2 2 8" xfId="4581" xr:uid="{31617D9B-2794-4A25-B0F4-9E476B8EBCFA}"/>
    <cellStyle name="Total 3 2 2 8 2" xfId="17269" xr:uid="{A5A222EF-E92A-4C27-8BAD-3E2A29C9F5F4}"/>
    <cellStyle name="Total 3 2 2 8 2 2" xfId="28807" xr:uid="{BEB265BC-195F-4EFE-8A3D-FD8354C76DF4}"/>
    <cellStyle name="Total 3 2 2 8 3" xfId="25329" xr:uid="{B360D3A6-0003-4931-ACF4-56A00D5DB0D4}"/>
    <cellStyle name="Total 3 2 2 8 4" xfId="14003" xr:uid="{DC6F7D13-385F-43B0-A7C3-825916CFE876}"/>
    <cellStyle name="Total 3 2 2 9" xfId="7430" xr:uid="{DD294AE8-9444-4884-8F28-7DEBE8683F55}"/>
    <cellStyle name="Total 3 2 2 9 2" xfId="27247" xr:uid="{E9DF97B4-8339-4319-85A4-4CF0583E6555}"/>
    <cellStyle name="Total 3 2 2 9 3" xfId="15795" xr:uid="{0ED0B15B-0632-470A-9919-9D7F00DC7865}"/>
    <cellStyle name="Total 3 2 3" xfId="2145" xr:uid="{13B77160-797D-44DE-A85D-21386DCF89F6}"/>
    <cellStyle name="Total 3 2 3 10" xfId="9272" xr:uid="{421D1795-E5C5-4F94-9476-0627B04412E9}"/>
    <cellStyle name="Total 3 2 3 10 2" xfId="22894" xr:uid="{9351F233-9B86-44E8-BD83-763ADF791228}"/>
    <cellStyle name="Total 3 2 3 2" xfId="2749" xr:uid="{4A94BBEA-245D-41B4-BF1D-3A3F3F252432}"/>
    <cellStyle name="Total 3 2 3 2 2" xfId="5648" xr:uid="{CD93396F-205E-4994-8D75-9829675EE532}"/>
    <cellStyle name="Total 3 2 3 2 2 2" xfId="17921" xr:uid="{52F4079C-A168-423F-8953-2F16C51A9412}"/>
    <cellStyle name="Total 3 2 3 2 2 2 2" xfId="29459" xr:uid="{91338B33-5D0E-43FB-ADB4-70417246151F}"/>
    <cellStyle name="Total 3 2 3 2 2 3" xfId="26396" xr:uid="{AA5FDD56-58DB-4FBE-9E8F-A8881B00987A}"/>
    <cellStyle name="Total 3 2 3 2 2 4" xfId="15012" xr:uid="{8B3A3733-8D43-4EB8-83E4-B3E3B6EB4015}"/>
    <cellStyle name="Total 3 2 3 2 3" xfId="8489" xr:uid="{B9513FEE-C93F-4773-9413-43CBD27142EF}"/>
    <cellStyle name="Total 3 2 3 2 3 2" xfId="27899" xr:uid="{1D09948C-029A-4259-B8DB-38A146B6E839}"/>
    <cellStyle name="Total 3 2 3 2 3 3" xfId="16389" xr:uid="{7E661BAB-D2BE-4BA1-89AF-A5BC35CE23F6}"/>
    <cellStyle name="Total 3 2 3 2 4" xfId="9923" xr:uid="{083223D5-1C6B-407F-9701-34A491EA3C1C}"/>
    <cellStyle name="Total 3 2 3 2 4 2" xfId="23498" xr:uid="{A68B92A7-D74C-44A6-A587-AC3F7A5CD441}"/>
    <cellStyle name="Total 3 2 3 3" xfId="2859" xr:uid="{9C4367AA-2529-4561-8A3E-ED2C218C1A1A}"/>
    <cellStyle name="Total 3 2 3 3 2" xfId="5758" xr:uid="{9C98768A-8457-45BD-BEEF-8F87A4989F79}"/>
    <cellStyle name="Total 3 2 3 3 2 2" xfId="18031" xr:uid="{EA7437F8-4CA2-44BF-9D79-A77E7BB62A03}"/>
    <cellStyle name="Total 3 2 3 3 2 2 2" xfId="29569" xr:uid="{540E3CDD-451A-49FB-AD69-BF31104C99BF}"/>
    <cellStyle name="Total 3 2 3 3 2 3" xfId="26506" xr:uid="{7CF53D82-FDB2-4FB8-BBFC-4381B431A375}"/>
    <cellStyle name="Total 3 2 3 3 2 4" xfId="15109" xr:uid="{FE8FADFF-5AAA-4DF7-80A0-F1796A1AE130}"/>
    <cellStyle name="Total 3 2 3 3 3" xfId="8751" xr:uid="{A9AE0C74-D4AF-4B3C-89AD-356E778F0F1E}"/>
    <cellStyle name="Total 3 2 3 3 3 2" xfId="28009" xr:uid="{702391EF-84DF-4161-8AAA-165833E63A17}"/>
    <cellStyle name="Total 3 2 3 3 3 3" xfId="16486" xr:uid="{1409D9E3-9292-40B5-BA4B-FB8787A83DDF}"/>
    <cellStyle name="Total 3 2 3 3 4" xfId="10185" xr:uid="{4894C009-B35C-44ED-9E21-7DBC514CB2C2}"/>
    <cellStyle name="Total 3 2 3 3 4 2" xfId="23608" xr:uid="{587DAF15-9152-475A-A565-B80ECFE9E2F3}"/>
    <cellStyle name="Total 3 2 3 4" xfId="2963" xr:uid="{92516146-14EB-4F7D-8F60-EC60511A4C9A}"/>
    <cellStyle name="Total 3 2 3 4 2" xfId="5862" xr:uid="{AD19B3F1-B98C-49C8-9749-F11BCD454603}"/>
    <cellStyle name="Total 3 2 3 4 2 2" xfId="18135" xr:uid="{F8F4F6E8-2A38-43D3-B65F-582E1321915B}"/>
    <cellStyle name="Total 3 2 3 4 2 2 2" xfId="29673" xr:uid="{BEC2DC66-99A1-4E2F-82F4-F89CFF17B0C9}"/>
    <cellStyle name="Total 3 2 3 4 2 3" xfId="26610" xr:uid="{1E78C8B3-0A76-4275-9B5F-77A636175E85}"/>
    <cellStyle name="Total 3 2 3 4 2 4" xfId="15204" xr:uid="{4913B78B-49B7-4907-9ECB-A1E71492AD9D}"/>
    <cellStyle name="Total 3 2 3 4 3" xfId="16581" xr:uid="{82653A87-249B-42B8-B7C8-9E9AC8B83228}"/>
    <cellStyle name="Total 3 2 3 4 3 2" xfId="28113" xr:uid="{751A76C3-2400-41F1-83A3-2B7CB17C8296}"/>
    <cellStyle name="Total 3 2 3 4 4" xfId="23712" xr:uid="{13DEF0C6-EC8C-41CB-946E-85D0623FA411}"/>
    <cellStyle name="Total 3 2 3 4 5" xfId="12455" xr:uid="{F1DC9D3D-F932-496F-9543-E55E37DA12D2}"/>
    <cellStyle name="Total 3 2 3 5" xfId="3086" xr:uid="{FC47038C-B3BB-4426-ADBF-4BC05EFEE31C}"/>
    <cellStyle name="Total 3 2 3 5 2" xfId="5985" xr:uid="{8D4B5B80-30EE-497A-83E1-F16F231561D7}"/>
    <cellStyle name="Total 3 2 3 5 2 2" xfId="18258" xr:uid="{B63D59A1-64FB-4C99-82FC-DB1172B6746F}"/>
    <cellStyle name="Total 3 2 3 5 2 2 2" xfId="29796" xr:uid="{A756BEE7-B0FE-4E0C-9A9E-3E3B24F8C6D0}"/>
    <cellStyle name="Total 3 2 3 5 2 3" xfId="26733" xr:uid="{9D0A8170-F71A-4809-AA6F-B83D5701AA87}"/>
    <cellStyle name="Total 3 2 3 5 2 4" xfId="15327" xr:uid="{74BE1E3D-BD54-4587-88E4-DB7280DF561E}"/>
    <cellStyle name="Total 3 2 3 5 3" xfId="16704" xr:uid="{4E034FB9-29A7-4B02-9495-CC32354DF878}"/>
    <cellStyle name="Total 3 2 3 5 3 2" xfId="28236" xr:uid="{EDA5CE51-B18D-44EA-B35F-B2ADD174256E}"/>
    <cellStyle name="Total 3 2 3 5 4" xfId="23835" xr:uid="{6DCBCF23-1470-4689-9110-7556D2D192C6}"/>
    <cellStyle name="Total 3 2 3 5 5" xfId="12560" xr:uid="{97AFE604-8862-4C05-9AB8-0DAA35E53CA0}"/>
    <cellStyle name="Total 3 2 3 6" xfId="2626" xr:uid="{25B78411-0A28-47FB-9029-C2E51DD86327}"/>
    <cellStyle name="Total 3 2 3 6 2" xfId="5525" xr:uid="{9C557BC6-D33C-4DE8-9D86-D88CAB9A6D4D}"/>
    <cellStyle name="Total 3 2 3 6 2 2" xfId="17798" xr:uid="{A7177C0D-3519-4990-854F-4AB176785D24}"/>
    <cellStyle name="Total 3 2 3 6 2 2 2" xfId="29336" xr:uid="{F21EADDA-C6CF-4C93-8DBE-6AE04DDC88B3}"/>
    <cellStyle name="Total 3 2 3 6 2 3" xfId="26273" xr:uid="{5F5A6018-F030-4C0E-9854-3D899F050EE4}"/>
    <cellStyle name="Total 3 2 3 6 2 4" xfId="14900" xr:uid="{340D9BFB-3F66-41F0-A8E6-09430D9FEF21}"/>
    <cellStyle name="Total 3 2 3 6 3" xfId="16277" xr:uid="{B161A947-82F4-4A67-9C96-FF26032BEB79}"/>
    <cellStyle name="Total 3 2 3 6 3 2" xfId="27776" xr:uid="{F42AB421-08C4-4821-B114-77F03838490D}"/>
    <cellStyle name="Total 3 2 3 6 4" xfId="23375" xr:uid="{2063F9E8-7C4A-42A3-8B05-EC370FA6E1BC}"/>
    <cellStyle name="Total 3 2 3 6 5" xfId="12220" xr:uid="{95F53F80-FACC-444F-8C5C-2E5B2B939376}"/>
    <cellStyle name="Total 3 2 3 7" xfId="3235" xr:uid="{B70000C0-B5C2-4172-AF39-D87C3B8D268F}"/>
    <cellStyle name="Total 3 2 3 7 2" xfId="6134" xr:uid="{AB6CD405-7AB3-4D1F-A01C-E40A5BB76FEB}"/>
    <cellStyle name="Total 3 2 3 7 2 2" xfId="18407" xr:uid="{06A12222-538F-4224-A365-5CD43145AA72}"/>
    <cellStyle name="Total 3 2 3 7 2 2 2" xfId="29945" xr:uid="{38907D46-92A4-4832-933A-940284867B51}"/>
    <cellStyle name="Total 3 2 3 7 2 3" xfId="26882" xr:uid="{00064B87-DF6E-44B7-B243-EA421B43B5D7}"/>
    <cellStyle name="Total 3 2 3 7 2 4" xfId="15476" xr:uid="{DD8A2CED-1EAF-4468-AFE1-CEB872F439E7}"/>
    <cellStyle name="Total 3 2 3 7 3" xfId="16853" xr:uid="{6B7C9323-E512-40C0-B189-2354E86DEC10}"/>
    <cellStyle name="Total 3 2 3 7 3 2" xfId="28385" xr:uid="{783713D4-06ED-4FFF-B6DF-300F27F8AFA3}"/>
    <cellStyle name="Total 3 2 3 7 4" xfId="23984" xr:uid="{CE8A1651-8AA5-464A-B96B-11BBBDF15396}"/>
    <cellStyle name="Total 3 2 3 7 5" xfId="12704" xr:uid="{480A5B7D-2477-4553-B6AC-5CD6F657EEDA}"/>
    <cellStyle name="Total 3 2 3 8" xfId="5044" xr:uid="{4A67A04D-C728-4F35-A995-7AEE49A979CD}"/>
    <cellStyle name="Total 3 2 3 8 2" xfId="17317" xr:uid="{564B5878-B918-45A9-8CD2-10AE46C0AFC6}"/>
    <cellStyle name="Total 3 2 3 8 2 2" xfId="28855" xr:uid="{E1E2B965-6261-4CCF-A066-5A5C26AF0A04}"/>
    <cellStyle name="Total 3 2 3 8 3" xfId="25792" xr:uid="{A9A28C72-3E2C-4364-827C-854735A9E886}"/>
    <cellStyle name="Total 3 2 3 8 4" xfId="14466" xr:uid="{C5BD8430-F6AB-4F07-AF48-A6D8DA8C4D02}"/>
    <cellStyle name="Total 3 2 3 9" xfId="7838" xr:uid="{7E551808-33AB-4C1E-8649-5914F1040F3F}"/>
    <cellStyle name="Total 3 2 3 9 2" xfId="27295" xr:uid="{C99F642A-DE2A-4AED-AEAB-515763E9F8A2}"/>
    <cellStyle name="Total 3 2 3 9 3" xfId="15843" xr:uid="{A924A06F-88E0-400B-A513-157ABDF55914}"/>
    <cellStyle name="Total 3 2 4" xfId="2111" xr:uid="{8C7D6CB5-D55E-45BB-9B65-A01314CAE9D3}"/>
    <cellStyle name="Total 3 2 4 10" xfId="9340" xr:uid="{1DF26825-A398-4494-94D2-43D7560C1DEA}"/>
    <cellStyle name="Total 3 2 4 10 2" xfId="22860" xr:uid="{86EF2F0E-7267-4B78-B752-9352B14646D0}"/>
    <cellStyle name="Total 3 2 4 2" xfId="2188" xr:uid="{0E492414-BB3D-4B35-A300-5683E96DEC50}"/>
    <cellStyle name="Total 3 2 4 2 2" xfId="5087" xr:uid="{9694FE64-8BA1-4A7D-8DA5-1F59205D2FF0}"/>
    <cellStyle name="Total 3 2 4 2 2 2" xfId="17360" xr:uid="{AA68E710-9669-430E-88AD-5890F8630C3B}"/>
    <cellStyle name="Total 3 2 4 2 2 2 2" xfId="28898" xr:uid="{4B53F7DA-86E8-4A7A-9985-306CB9D8A66A}"/>
    <cellStyle name="Total 3 2 4 2 2 3" xfId="25835" xr:uid="{784A11A3-0123-4868-A755-C24BFF434158}"/>
    <cellStyle name="Total 3 2 4 2 2 4" xfId="14507" xr:uid="{9C0E9C83-D585-4622-B941-3B59B218F783}"/>
    <cellStyle name="Total 3 2 4 2 3" xfId="8557" xr:uid="{263FFAB9-0AFC-4544-B277-B38B73F4897F}"/>
    <cellStyle name="Total 3 2 4 2 3 2" xfId="27338" xr:uid="{3474E4AF-A235-43A8-978C-7FE74CCC3A37}"/>
    <cellStyle name="Total 3 2 4 2 3 3" xfId="15884" xr:uid="{1033419E-D99E-4222-B65F-64BA4A240120}"/>
    <cellStyle name="Total 3 2 4 2 4" xfId="9991" xr:uid="{02C41A45-EBED-4FEC-B5EA-F2F2E5BFD965}"/>
    <cellStyle name="Total 3 2 4 2 4 2" xfId="22937" xr:uid="{22B2A5EB-30C7-465C-9A73-405C5CEE5EC0}"/>
    <cellStyle name="Total 3 2 4 3" xfId="2825" xr:uid="{F88D9A79-C15E-4183-A7AD-FFA0C5275A92}"/>
    <cellStyle name="Total 3 2 4 3 2" xfId="5724" xr:uid="{AE0BDC16-2EF4-40EC-9910-C58D9EE5EBBE}"/>
    <cellStyle name="Total 3 2 4 3 2 2" xfId="17997" xr:uid="{9A091F1A-DECC-4187-B9D9-E5ABB2E56FD2}"/>
    <cellStyle name="Total 3 2 4 3 2 2 2" xfId="29535" xr:uid="{B6872C1E-9E3A-4496-A0FD-5467DF44D556}"/>
    <cellStyle name="Total 3 2 4 3 2 3" xfId="26472" xr:uid="{DFA5FDC9-5B2E-486A-86AC-08FB41F378D8}"/>
    <cellStyle name="Total 3 2 4 3 2 4" xfId="15079" xr:uid="{BED72B8C-6A99-4410-9344-A3EDC2F658FD}"/>
    <cellStyle name="Total 3 2 4 3 3" xfId="8351" xr:uid="{FA418F79-3B02-4CDC-ACAD-E675514A9B4A}"/>
    <cellStyle name="Total 3 2 4 3 3 2" xfId="27975" xr:uid="{4B64BF37-68A6-4D57-B230-BA495125322B}"/>
    <cellStyle name="Total 3 2 4 3 3 3" xfId="16456" xr:uid="{E7E80F7B-8B40-45E4-8338-E71F36FF6867}"/>
    <cellStyle name="Total 3 2 4 3 4" xfId="9785" xr:uid="{34AFC05A-408A-4AE1-BF9F-7486FC35E99D}"/>
    <cellStyle name="Total 3 2 4 3 4 2" xfId="23574" xr:uid="{8A015281-B8D2-4E5F-992F-58E37C855F54}"/>
    <cellStyle name="Total 3 2 4 4" xfId="2929" xr:uid="{D4D1E8DE-2B9D-4B4F-885E-FE94596E4E2D}"/>
    <cellStyle name="Total 3 2 4 4 2" xfId="5828" xr:uid="{83AA3050-FB96-4F55-A083-F98C06BED174}"/>
    <cellStyle name="Total 3 2 4 4 2 2" xfId="18101" xr:uid="{B55C6623-2A55-48E7-8C8F-273A8204C2ED}"/>
    <cellStyle name="Total 3 2 4 4 2 2 2" xfId="29639" xr:uid="{EE50DE8C-0D34-477C-B412-5D004D92B497}"/>
    <cellStyle name="Total 3 2 4 4 2 3" xfId="26576" xr:uid="{88A69463-9A21-4600-A25F-C7B97271EBEE}"/>
    <cellStyle name="Total 3 2 4 4 2 4" xfId="15170" xr:uid="{DCD4AB6E-B736-4705-9601-D8C1EECE0487}"/>
    <cellStyle name="Total 3 2 4 4 3" xfId="16547" xr:uid="{FBF84007-7228-45BC-8FF8-3D1A7FA5E106}"/>
    <cellStyle name="Total 3 2 4 4 3 2" xfId="28079" xr:uid="{03DEAF9D-7739-4D96-853A-8ACA66E7F82D}"/>
    <cellStyle name="Total 3 2 4 4 4" xfId="23678" xr:uid="{95027CAB-008F-46DE-A497-130C774C8EA7}"/>
    <cellStyle name="Total 3 2 4 4 5" xfId="12425" xr:uid="{AD62350B-8C2E-4569-9087-FA9929E78F7B}"/>
    <cellStyle name="Total 3 2 4 5" xfId="1110" xr:uid="{69510493-4741-4292-B209-E277A225CE4C}"/>
    <cellStyle name="Total 3 2 4 5 2" xfId="4013" xr:uid="{87891AC1-8010-4F23-AA30-681587C6ECB4}"/>
    <cellStyle name="Total 3 2 4 5 2 2" xfId="17123" xr:uid="{4B12D5F5-6688-4C99-92F4-3E62858F757B}"/>
    <cellStyle name="Total 3 2 4 5 2 2 2" xfId="28661" xr:uid="{DA1B328A-9B5F-4F1D-B899-7F7586D0AAB1}"/>
    <cellStyle name="Total 3 2 4 5 2 3" xfId="24761" xr:uid="{61118C6E-14C7-49E5-B3B1-A8DCF716BFD7}"/>
    <cellStyle name="Total 3 2 4 5 2 4" xfId="13441" xr:uid="{FD283EB6-D9F3-4F05-B2F0-A5F4DC185F72}"/>
    <cellStyle name="Total 3 2 4 5 3" xfId="15655" xr:uid="{AC951346-940E-454A-A706-680DE616E301}"/>
    <cellStyle name="Total 3 2 4 5 3 2" xfId="27101" xr:uid="{2517C9EB-D098-43A3-95C1-9B0EA1EFEFBF}"/>
    <cellStyle name="Total 3 2 4 5 4" xfId="21863" xr:uid="{1CF7AC05-F61E-44AD-9383-E1637207128E}"/>
    <cellStyle name="Total 3 2 4 5 5" xfId="10925" xr:uid="{F66E47D5-D592-462B-9B60-F325641FCC44}"/>
    <cellStyle name="Total 3 2 4 6" xfId="2590" xr:uid="{B40A4F36-4C4A-4E02-92E8-312FCFF7B8BD}"/>
    <cellStyle name="Total 3 2 4 6 2" xfId="5489" xr:uid="{79F1F3C6-133E-4D68-97DF-A5CC1B455726}"/>
    <cellStyle name="Total 3 2 4 6 2 2" xfId="17762" xr:uid="{1447158D-B1C7-4F13-9D68-29668FAADCCC}"/>
    <cellStyle name="Total 3 2 4 6 2 2 2" xfId="29300" xr:uid="{E001640E-3D59-477B-AB3C-AF45D592E1F5}"/>
    <cellStyle name="Total 3 2 4 6 2 3" xfId="26237" xr:uid="{5D320A95-4FC3-4AD3-8783-4A13C085D1FE}"/>
    <cellStyle name="Total 3 2 4 6 2 4" xfId="14869" xr:uid="{B4855664-33F5-424D-A097-93964E064D13}"/>
    <cellStyle name="Total 3 2 4 6 3" xfId="16246" xr:uid="{ED8E636E-BE92-4A19-A458-FBFB026AF653}"/>
    <cellStyle name="Total 3 2 4 6 3 2" xfId="27740" xr:uid="{758A2F02-D756-4989-8C05-7F7E0C3D673B}"/>
    <cellStyle name="Total 3 2 4 6 4" xfId="23339" xr:uid="{12C68BFB-DE5D-4BD5-B01E-987C8209185A}"/>
    <cellStyle name="Total 3 2 4 6 5" xfId="12196" xr:uid="{3AB5E0A9-6046-4793-9619-304C2D600330}"/>
    <cellStyle name="Total 3 2 4 7" xfId="3201" xr:uid="{0A411D3E-7786-489A-B201-FEF0E18B86AA}"/>
    <cellStyle name="Total 3 2 4 7 2" xfId="6100" xr:uid="{1EFC2749-0D9D-4FF1-B2B1-3C0633675337}"/>
    <cellStyle name="Total 3 2 4 7 2 2" xfId="18373" xr:uid="{C8219CA5-2246-4FFE-86FF-5F92F57ACF31}"/>
    <cellStyle name="Total 3 2 4 7 2 2 2" xfId="29911" xr:uid="{EF188D4E-D9FF-4991-9BAE-37F273600371}"/>
    <cellStyle name="Total 3 2 4 7 2 3" xfId="26848" xr:uid="{3D4400AD-DE71-4A0F-9CB4-BEC0D648FA06}"/>
    <cellStyle name="Total 3 2 4 7 2 4" xfId="15442" xr:uid="{898121CF-93A7-48EF-A4DF-592B76EF89DD}"/>
    <cellStyle name="Total 3 2 4 7 3" xfId="16819" xr:uid="{AC4867F7-8214-4780-A59C-B3612C569AB7}"/>
    <cellStyle name="Total 3 2 4 7 3 2" xfId="28351" xr:uid="{298677C3-A81D-4A6D-9E24-122A0D707C5B}"/>
    <cellStyle name="Total 3 2 4 7 4" xfId="23950" xr:uid="{8521A5E0-1D0E-4647-A826-D8211A96C769}"/>
    <cellStyle name="Total 3 2 4 7 5" xfId="12670" xr:uid="{E0D37BC7-EFAE-476C-AC7B-A844800D8B1E}"/>
    <cellStyle name="Total 3 2 4 8" xfId="5010" xr:uid="{0044177A-2CE6-470B-98A1-2564E6B7DD63}"/>
    <cellStyle name="Total 3 2 4 8 2" xfId="17283" xr:uid="{9E5B66C3-7500-4D00-A1F4-58F7DC6F0C0B}"/>
    <cellStyle name="Total 3 2 4 8 2 2" xfId="28821" xr:uid="{AA049E11-5EA6-4B57-8507-24D1079B743F}"/>
    <cellStyle name="Total 3 2 4 8 3" xfId="25758" xr:uid="{833317F7-4069-4614-BEFB-6866A2B50975}"/>
    <cellStyle name="Total 3 2 4 8 4" xfId="14432" xr:uid="{8E90FF2D-716F-492D-8B99-1ED39FE80012}"/>
    <cellStyle name="Total 3 2 4 9" xfId="7906" xr:uid="{E140DCF0-C557-45D2-A1C3-7C35593F4D51}"/>
    <cellStyle name="Total 3 2 4 9 2" xfId="27261" xr:uid="{D4BAEB8A-39E4-4B30-8FB6-B58D4866F8AB}"/>
    <cellStyle name="Total 3 2 4 9 3" xfId="15809" xr:uid="{AEC9802D-2590-45EF-B4C7-A0222644B807}"/>
    <cellStyle name="Total 3 2 5" xfId="1245" xr:uid="{4A1022CC-6E5F-476D-A962-FBDA61097AE8}"/>
    <cellStyle name="Total 3 2 5 2" xfId="4148" xr:uid="{828FC8F7-3D16-44AF-96E2-CCD5B44B3389}"/>
    <cellStyle name="Total 3 2 5 2 2" xfId="17170" xr:uid="{A3A9BB59-9ABE-4AEC-9909-CBB3330C986C}"/>
    <cellStyle name="Total 3 2 5 2 2 2" xfId="28708" xr:uid="{6243BD7D-AF38-46E2-A53A-49529DD8190C}"/>
    <cellStyle name="Total 3 2 5 2 3" xfId="24896" xr:uid="{3F76C331-5BBE-4A8D-9095-54B17DFCBC90}"/>
    <cellStyle name="Total 3 2 5 2 4" xfId="13570" xr:uid="{5D508806-35FD-4C5D-9674-A1918F6DCC73}"/>
    <cellStyle name="Total 3 2 5 3" xfId="6967" xr:uid="{01EE0DA6-5C9A-4B27-A415-309D5F7E7DC1}"/>
    <cellStyle name="Total 3 2 5 3 2" xfId="27148" xr:uid="{A132FD66-F14F-4B2F-8D2E-38B38ECB7864}"/>
    <cellStyle name="Total 3 2 5 3 3" xfId="15696" xr:uid="{8AC2F83E-71EA-4B10-9CF5-95A369058E41}"/>
    <cellStyle name="Total 3 2 5 4" xfId="8981" xr:uid="{EF256E1D-74DC-4ED2-A859-1F44CC61BBF3}"/>
    <cellStyle name="Total 3 2 5 4 2" xfId="21998" xr:uid="{858CD666-4C04-4134-A4F9-E12A22C4E641}"/>
    <cellStyle name="Total 3 2 6" xfId="2323" xr:uid="{9510AF8C-C372-4665-911E-042B078A2F2E}"/>
    <cellStyle name="Total 3 2 6 2" xfId="5222" xr:uid="{53CDD9E6-D3CF-4119-BBCF-33B0F0FB46C7}"/>
    <cellStyle name="Total 3 2 6 2 2" xfId="17495" xr:uid="{33CD21D2-1D5D-42A4-97C2-AD3B6E4E36B5}"/>
    <cellStyle name="Total 3 2 6 2 2 2" xfId="29033" xr:uid="{1A906666-48C0-4767-A779-0CF2A3178928}"/>
    <cellStyle name="Total 3 2 6 2 3" xfId="25970" xr:uid="{8B896D5B-548D-487D-8674-F3F3299A1659}"/>
    <cellStyle name="Total 3 2 6 2 4" xfId="14634" xr:uid="{83F92C22-4548-4411-9E19-7BC89957002C}"/>
    <cellStyle name="Total 3 2 6 3" xfId="8070" xr:uid="{95F4EF88-3A40-4476-88FD-9D325C5AA553}"/>
    <cellStyle name="Total 3 2 6 3 2" xfId="27473" xr:uid="{288EC1AA-25CA-4137-8BED-16B82F9D82C9}"/>
    <cellStyle name="Total 3 2 6 3 3" xfId="16011" xr:uid="{0FE80073-A809-4263-90A0-22EC2A7B46B4}"/>
    <cellStyle name="Total 3 2 6 4" xfId="9504" xr:uid="{6A73682A-E0DC-4DB2-9C71-6B4FD4EB0B06}"/>
    <cellStyle name="Total 3 2 6 4 2" xfId="23072" xr:uid="{CB80E96D-58BB-4D65-B128-A79422188492}"/>
    <cellStyle name="Total 3 2 7" xfId="2719" xr:uid="{688308E1-0534-4185-B9AE-EE0D7D86C9A8}"/>
    <cellStyle name="Total 3 2 7 2" xfId="5618" xr:uid="{570A7D61-A831-421D-A144-83FD92DDB56C}"/>
    <cellStyle name="Total 3 2 7 2 2" xfId="17891" xr:uid="{090A2289-0889-495A-9F37-E969E9A72031}"/>
    <cellStyle name="Total 3 2 7 2 2 2" xfId="29429" xr:uid="{7AD7F0E3-ED21-4ECF-85E2-A7C6BEB50B8F}"/>
    <cellStyle name="Total 3 2 7 2 3" xfId="26366" xr:uid="{CFA0A981-D359-46C5-8BA8-94AF1218F1C4}"/>
    <cellStyle name="Total 3 2 7 2 4" xfId="14982" xr:uid="{02BAA317-4207-4E7E-9916-CBB3604BE7F3}"/>
    <cellStyle name="Total 3 2 7 3" xfId="16359" xr:uid="{63DFC3C7-0BFE-4277-9992-17EC0E80B16A}"/>
    <cellStyle name="Total 3 2 7 3 2" xfId="27869" xr:uid="{12C09CBB-8422-4529-A9E2-EB5E948AC6CB}"/>
    <cellStyle name="Total 3 2 7 4" xfId="23468" xr:uid="{94CF2806-655B-4A4C-A164-BB15BE27D168}"/>
    <cellStyle name="Total 3 2 7 5" xfId="12279" xr:uid="{FE5CF1E6-B16D-4109-9E38-95B4AC7EE8D1}"/>
    <cellStyle name="Total 3 2 8" xfId="3001" xr:uid="{32134B8A-439E-4DD8-BA0B-278F8B542D63}"/>
    <cellStyle name="Total 3 2 8 2" xfId="5900" xr:uid="{6FDE22E4-FF26-4AF4-8FEA-CFAE5FDE4909}"/>
    <cellStyle name="Total 3 2 8 2 2" xfId="18173" xr:uid="{9B6A3479-F4E2-4972-A64C-D545943A8C59}"/>
    <cellStyle name="Total 3 2 8 2 2 2" xfId="29711" xr:uid="{E1F30EF5-3210-440B-94A9-A87D29C6C7E0}"/>
    <cellStyle name="Total 3 2 8 2 3" xfId="26648" xr:uid="{629C29F9-4F24-44AA-982E-EC5C8CC54F3C}"/>
    <cellStyle name="Total 3 2 8 2 4" xfId="15242" xr:uid="{32AB53EE-0B17-4F2E-98F0-ACEF15159086}"/>
    <cellStyle name="Total 3 2 8 3" xfId="16619" xr:uid="{535548C3-915B-44BB-BD91-C9333B944053}"/>
    <cellStyle name="Total 3 2 8 3 2" xfId="28151" xr:uid="{72656BCE-4E64-4C3B-BE2F-CFFA6EC47CBB}"/>
    <cellStyle name="Total 3 2 8 4" xfId="23750" xr:uid="{A8BF1553-348B-47EF-AFC7-3D27774DA32D}"/>
    <cellStyle name="Total 3 2 8 5" xfId="12485" xr:uid="{DD5E34CA-E38D-4F92-BEC3-75A4D865E00C}"/>
    <cellStyle name="Total 3 2 9" xfId="3578" xr:uid="{A9982D2D-C496-4F3B-8151-C8F797B854E0}"/>
    <cellStyle name="Total 3 2 9 2" xfId="16940" xr:uid="{0B3BC978-D20F-4B9A-AB95-22E924F77A97}"/>
    <cellStyle name="Total 3 2 9 2 2" xfId="28472" xr:uid="{6D2A975E-C039-47A1-80F0-B39628A47E30}"/>
    <cellStyle name="Total 3 2 9 3" xfId="24326" xr:uid="{C14551F2-36B9-4324-BB8F-ACD175E02DFF}"/>
    <cellStyle name="Total 3 2 9 4" xfId="13046" xr:uid="{7D4AB95A-ADC0-4390-BE80-611F2A63E233}"/>
    <cellStyle name="Total 3 3" xfId="1465" xr:uid="{85E78DFA-7A83-4D75-A80D-4A21AD04788E}"/>
    <cellStyle name="Total 3 3 10" xfId="9123" xr:uid="{1A86CE09-E57A-4B35-8B89-4BD9F78D515B}"/>
    <cellStyle name="Total 3 3 10 2" xfId="22218" xr:uid="{FBD52F83-6FCC-4EF8-B58D-9CA656C87D34}"/>
    <cellStyle name="Total 3 3 2" xfId="2650" xr:uid="{41D34701-427F-4EAD-8336-F964ED261D59}"/>
    <cellStyle name="Total 3 3 2 2" xfId="5549" xr:uid="{CE8FAC82-36FD-4949-80AD-9669A38301F7}"/>
    <cellStyle name="Total 3 3 2 2 2" xfId="8516" xr:uid="{1FECD67A-DF11-4267-A763-9698ABCBADE1}"/>
    <cellStyle name="Total 3 3 2 2 2 2" xfId="29360" xr:uid="{956EEC87-478A-4762-A5D1-FC2AFD44E5CE}"/>
    <cellStyle name="Total 3 3 2 2 2 3" xfId="17822" xr:uid="{DCDA7D18-586A-4D57-A2D2-F8E5798C5B28}"/>
    <cellStyle name="Total 3 3 2 2 3" xfId="9950" xr:uid="{2CC2AE26-6AAC-45EC-9123-7A08934CC0FF}"/>
    <cellStyle name="Total 3 3 2 2 3 2" xfId="26297" xr:uid="{0267E0F2-4174-468A-8F3C-C5F88EE74001}"/>
    <cellStyle name="Total 3 3 2 3" xfId="8127" xr:uid="{5D262E7B-1642-46A6-8A60-EC3EDB7F0789}"/>
    <cellStyle name="Total 3 3 2 3 2" xfId="9561" xr:uid="{F2C2D4C3-BB2F-4319-A9E8-A3FD31CF5282}"/>
    <cellStyle name="Total 3 3 2 3 2 2" xfId="27800" xr:uid="{8D443B8C-DD89-4777-BF79-1C5B7D16D058}"/>
    <cellStyle name="Total 3 3 2 4" xfId="7865" xr:uid="{5BCFA22F-8D1D-4A72-807D-630779C5E747}"/>
    <cellStyle name="Total 3 3 2 4 2" xfId="23399" xr:uid="{5694062E-85D4-485D-B211-D891E95BC83C}"/>
    <cellStyle name="Total 3 3 2 5" xfId="9299" xr:uid="{E0C995E3-BE24-4BB6-810B-22BDA1D55824}"/>
    <cellStyle name="Total 3 3 3" xfId="1062" xr:uid="{4646BB7D-1CA3-4460-AE75-22CCBE8FB55D}"/>
    <cellStyle name="Total 3 3 3 2" xfId="3965" xr:uid="{FF73E48A-B115-4B40-A896-CF5BECC3A458}"/>
    <cellStyle name="Total 3 3 3 2 2" xfId="8198" xr:uid="{F3A2B7AD-5293-4A1B-9AB4-4071DDCAC823}"/>
    <cellStyle name="Total 3 3 3 2 2 2" xfId="28613" xr:uid="{3A2A561E-C270-4C90-ABC7-2F8F69730639}"/>
    <cellStyle name="Total 3 3 3 2 2 3" xfId="17075" xr:uid="{6818AB8A-8DDB-4BE0-98E9-32F04B815F4D}"/>
    <cellStyle name="Total 3 3 3 2 3" xfId="9632" xr:uid="{305F1E79-3FD7-4F35-B648-44DAF8478A41}"/>
    <cellStyle name="Total 3 3 3 2 3 2" xfId="24713" xr:uid="{2307C16B-C3DB-492F-AF34-C16C7FDDCF24}"/>
    <cellStyle name="Total 3 3 3 3" xfId="8033" xr:uid="{98FDD0A2-B531-4E22-890D-7CBAD62FB8FC}"/>
    <cellStyle name="Total 3 3 3 3 2" xfId="9467" xr:uid="{EBF025C1-A459-4B41-AA73-CB9FF9ACAA1E}"/>
    <cellStyle name="Total 3 3 3 3 2 2" xfId="27053" xr:uid="{9B3D9D07-4832-492B-B8AC-379F4596AB6C}"/>
    <cellStyle name="Total 3 3 3 4" xfId="7295" xr:uid="{75CB82FE-5028-402E-9DA4-2A6D79D79FF7}"/>
    <cellStyle name="Total 3 3 3 4 2" xfId="21815" xr:uid="{8B8F95E4-6FD3-494C-AC49-DE8B4AB259B7}"/>
    <cellStyle name="Total 3 3 3 5" xfId="9063" xr:uid="{114070B2-6899-4274-9735-C2C83215F167}"/>
    <cellStyle name="Total 3 3 4" xfId="2714" xr:uid="{A6ED3C23-0D64-4DD4-A418-9B0CE67BB086}"/>
    <cellStyle name="Total 3 3 4 2" xfId="5613" xr:uid="{AE0E928E-EB75-4D44-9A0B-A8180385F686}"/>
    <cellStyle name="Total 3 3 4 2 2" xfId="17886" xr:uid="{81CD450C-42BE-476F-BB89-942ACA2DACD5}"/>
    <cellStyle name="Total 3 3 4 2 2 2" xfId="29424" xr:uid="{9A9FCEB3-279C-447C-AC41-B1BF35581048}"/>
    <cellStyle name="Total 3 3 4 2 3" xfId="26361" xr:uid="{FE06A27B-AED1-4107-BCAF-0AED8520B6C7}"/>
    <cellStyle name="Total 3 3 4 2 4" xfId="14977" xr:uid="{BB7595BE-06CB-4C48-B760-00ACAFA40837}"/>
    <cellStyle name="Total 3 3 4 3" xfId="8303" xr:uid="{CD26E737-6217-4355-811D-1F997D7E4DC2}"/>
    <cellStyle name="Total 3 3 4 3 2" xfId="27864" xr:uid="{D7837A8E-050D-4F62-8A54-F70BA44D45CA}"/>
    <cellStyle name="Total 3 3 4 3 3" xfId="16354" xr:uid="{DF69EC6F-5139-4588-8E97-07097C3E45A2}"/>
    <cellStyle name="Total 3 3 4 4" xfId="9737" xr:uid="{5BCCDE71-66D4-43B4-AB1F-6785098E136C}"/>
    <cellStyle name="Total 3 3 4 4 2" xfId="23463" xr:uid="{A4A67B8B-EFDC-46C7-BED6-6C357C73894B}"/>
    <cellStyle name="Total 3 3 5" xfId="2401" xr:uid="{CBA17894-61F1-4EB8-9100-B7A765C23188}"/>
    <cellStyle name="Total 3 3 5 2" xfId="5300" xr:uid="{C35667C8-7C3B-4308-8153-421CE1A1946D}"/>
    <cellStyle name="Total 3 3 5 2 2" xfId="17573" xr:uid="{582C9A0E-6646-4CBA-B4A8-A99B8DD96DF3}"/>
    <cellStyle name="Total 3 3 5 2 2 2" xfId="29111" xr:uid="{5AD7E700-D5A6-4588-B11A-64D40E6FEAEE}"/>
    <cellStyle name="Total 3 3 5 2 3" xfId="26048" xr:uid="{7B3C0A89-5D43-490B-854B-2BA93AF9F39A}"/>
    <cellStyle name="Total 3 3 5 2 4" xfId="14702" xr:uid="{DEA4C739-76D1-4B40-9546-322C432BE5FD}"/>
    <cellStyle name="Total 3 3 5 3" xfId="6620" xr:uid="{1E1817D3-4058-43D7-A629-157838958976}"/>
    <cellStyle name="Total 3 3 5 3 2" xfId="27551" xr:uid="{01528887-3D49-46AB-8F87-35DED02287C9}"/>
    <cellStyle name="Total 3 3 5 3 3" xfId="16079" xr:uid="{5783092E-2F51-4794-B041-35037E3F422F}"/>
    <cellStyle name="Total 3 3 5 4" xfId="8883" xr:uid="{91A230D2-1783-45BB-ABA1-51A0864672B9}"/>
    <cellStyle name="Total 3 3 5 4 2" xfId="23150" xr:uid="{080A5E55-05EC-44F7-8710-A196268E6328}"/>
    <cellStyle name="Total 3 3 6" xfId="2999" xr:uid="{2D7EE231-1968-4FF2-9160-B1F34296D0CF}"/>
    <cellStyle name="Total 3 3 6 2" xfId="5898" xr:uid="{3A482CE3-E45F-488B-9F27-5F1DF0081158}"/>
    <cellStyle name="Total 3 3 6 2 2" xfId="18171" xr:uid="{E0DBDFC1-139A-4AA2-A9D5-764F757A0605}"/>
    <cellStyle name="Total 3 3 6 2 2 2" xfId="29709" xr:uid="{4BDF2862-DD76-4E0D-99C0-292481D8DB91}"/>
    <cellStyle name="Total 3 3 6 2 3" xfId="26646" xr:uid="{EF7149A0-35E7-4C6A-811E-5119F09EC848}"/>
    <cellStyle name="Total 3 3 6 2 4" xfId="15240" xr:uid="{67B0D38F-071D-4AE4-9FDE-232C24B630D9}"/>
    <cellStyle name="Total 3 3 6 3" xfId="16617" xr:uid="{1D54942B-36DC-47B6-A161-01BFA3D5BF8B}"/>
    <cellStyle name="Total 3 3 6 3 2" xfId="28149" xr:uid="{47B7DA0A-C574-4E1B-8E8F-AF667B7A5744}"/>
    <cellStyle name="Total 3 3 6 4" xfId="23748" xr:uid="{5863780F-ECF9-49CD-B375-E2E0664B3F43}"/>
    <cellStyle name="Total 3 3 6 5" xfId="12483" xr:uid="{F5D507E4-A69E-425E-AE81-7A915FBB97E5}"/>
    <cellStyle name="Total 3 3 7" xfId="2583" xr:uid="{1F72824D-7361-48FB-9362-D11FB414B5AA}"/>
    <cellStyle name="Total 3 3 7 2" xfId="5482" xr:uid="{CFAAC0F6-32D6-4BCA-B5E5-53034581442A}"/>
    <cellStyle name="Total 3 3 7 2 2" xfId="17755" xr:uid="{A8FEE8B5-9244-412C-84BA-E1238AB80947}"/>
    <cellStyle name="Total 3 3 7 2 2 2" xfId="29293" xr:uid="{20AF5FBE-69B9-4126-9018-017F89BD4F1D}"/>
    <cellStyle name="Total 3 3 7 2 3" xfId="26230" xr:uid="{A37F1315-3606-4E27-8448-4CC40D9F788C}"/>
    <cellStyle name="Total 3 3 7 2 4" xfId="14862" xr:uid="{BEC357A1-CD93-409F-977D-07B7A33D1752}"/>
    <cellStyle name="Total 3 3 7 3" xfId="16239" xr:uid="{A6768560-4F53-4D69-B1C1-0B993152A15C}"/>
    <cellStyle name="Total 3 3 7 3 2" xfId="27733" xr:uid="{E9FC3D99-BB63-4AE7-BE52-C31614556EFB}"/>
    <cellStyle name="Total 3 3 7 4" xfId="23332" xr:uid="{C33969A3-4CC5-4175-BDA6-9618E99A604A}"/>
    <cellStyle name="Total 3 3 7 5" xfId="12189" xr:uid="{A8C66399-E764-40E5-B39D-CC2A668EE385}"/>
    <cellStyle name="Total 3 3 8" xfId="4368" xr:uid="{4928F8A7-F4C0-4544-9216-536927C6E021}"/>
    <cellStyle name="Total 3 3 8 2" xfId="17223" xr:uid="{548B1537-988C-4F24-8892-E2E03D02AB09}"/>
    <cellStyle name="Total 3 3 8 2 2" xfId="28761" xr:uid="{22C77A60-FA54-42F9-8051-AB22C2686072}"/>
    <cellStyle name="Total 3 3 8 3" xfId="25116" xr:uid="{7C465412-07F9-4BFE-9502-ACB8490DA14B}"/>
    <cellStyle name="Total 3 3 8 4" xfId="13790" xr:uid="{1D9E51E0-F975-4286-9C91-25165C57B515}"/>
    <cellStyle name="Total 3 3 9" xfId="7522" xr:uid="{688ACDB0-7012-4BDC-A98B-6E62C8E179E3}"/>
    <cellStyle name="Total 3 3 9 2" xfId="27201" xr:uid="{A03F18AC-C2CE-4A5F-9B3F-43FA693A6EB5}"/>
    <cellStyle name="Total 3 3 9 3" xfId="15749" xr:uid="{5DD8A3EE-BCED-417A-85C6-133A06131D28}"/>
    <cellStyle name="Total 3 4" xfId="1555" xr:uid="{49BD0101-4503-466E-9240-3AA849131F58}"/>
    <cellStyle name="Total 3 4 10" xfId="9177" xr:uid="{1C063223-5824-48D4-BF18-C4DB1D3A05C9}"/>
    <cellStyle name="Total 3 4 10 2" xfId="22308" xr:uid="{5C76E8E9-A34F-415D-92BF-AD84CDF5A320}"/>
    <cellStyle name="Total 3 4 2" xfId="825" xr:uid="{B9091BDA-103E-4428-A852-B043F2099C2F}"/>
    <cellStyle name="Total 3 4 2 2" xfId="3728" xr:uid="{865EAC6B-197F-4729-AA69-16300C03E5A0}"/>
    <cellStyle name="Total 3 4 2 2 2" xfId="8601" xr:uid="{F142790A-A4DC-41B4-8B1B-2EBE6ABF23C9}"/>
    <cellStyle name="Total 3 4 2 2 2 2" xfId="28536" xr:uid="{A63D0E0A-A3CC-428E-B0A1-A34896D094BD}"/>
    <cellStyle name="Total 3 4 2 2 2 3" xfId="17001" xr:uid="{48409D48-9450-4545-984C-9559CD561409}"/>
    <cellStyle name="Total 3 4 2 2 3" xfId="10035" xr:uid="{07B7226D-91CE-438F-9AA4-958A8800C23F}"/>
    <cellStyle name="Total 3 4 2 2 3 2" xfId="24476" xr:uid="{D41BBF3C-25D9-4FFC-B896-6BA96ED86067}"/>
    <cellStyle name="Total 3 4 2 3" xfId="8795" xr:uid="{81C5BF92-616B-4FD6-AB43-781C39E898CE}"/>
    <cellStyle name="Total 3 4 2 3 2" xfId="10229" xr:uid="{BB4AF953-A576-476E-AF57-A02E6826C19A}"/>
    <cellStyle name="Total 3 4 2 3 2 2" xfId="26976" xr:uid="{26489CDD-3D40-4D80-A862-4B7F469FA513}"/>
    <cellStyle name="Total 3 4 2 4" xfId="7950" xr:uid="{C9C57FDB-B1D9-4CB5-B810-82A7D0AE0409}"/>
    <cellStyle name="Total 3 4 2 4 2" xfId="21578" xr:uid="{D004B67F-8F3A-4D47-A865-C91E942F6141}"/>
    <cellStyle name="Total 3 4 2 5" xfId="9384" xr:uid="{B4C7FAB4-8801-4E95-A4B3-CD1AB634D8EA}"/>
    <cellStyle name="Total 3 4 3" xfId="1112" xr:uid="{A91F4AAA-1067-455B-B50B-6201BBA38DE2}"/>
    <cellStyle name="Total 3 4 3 2" xfId="4015" xr:uid="{52F28498-1AF0-44A2-804A-A04C88C4298F}"/>
    <cellStyle name="Total 3 4 3 2 2" xfId="8561" xr:uid="{DF877CB7-3B67-4C38-9316-4A13851DB9CE}"/>
    <cellStyle name="Total 3 4 3 2 2 2" xfId="28663" xr:uid="{A81DEFF0-712D-4477-8CA2-E724A4076FC4}"/>
    <cellStyle name="Total 3 4 3 2 2 3" xfId="17125" xr:uid="{C7B116AB-1971-41FF-97B7-CC53064CC5F2}"/>
    <cellStyle name="Total 3 4 3 2 3" xfId="9995" xr:uid="{2AE24837-D16B-4C2C-A252-2BF5F719A53D}"/>
    <cellStyle name="Total 3 4 3 2 3 2" xfId="24763" xr:uid="{CF4B75F2-3837-412B-A8D1-4DD9C36A0681}"/>
    <cellStyle name="Total 3 4 3 3" xfId="8016" xr:uid="{32E6D6F3-1580-4547-AFCB-7BD41AE804D7}"/>
    <cellStyle name="Total 3 4 3 3 2" xfId="9450" xr:uid="{C3E34171-B9CF-4EF3-9ECC-74F987D9BB0A}"/>
    <cellStyle name="Total 3 4 3 3 2 2" xfId="27103" xr:uid="{731E2E56-B660-4042-8501-D10F896B679A}"/>
    <cellStyle name="Total 3 4 3 4" xfId="7910" xr:uid="{15FFD2BA-21D7-4EE1-922F-B7867395719F}"/>
    <cellStyle name="Total 3 4 3 4 2" xfId="21865" xr:uid="{26811FA8-F54D-4B31-BCF2-DE1DD3837798}"/>
    <cellStyle name="Total 3 4 3 5" xfId="9344" xr:uid="{2E4FC62C-1B9B-402A-8DBF-E800638C988B}"/>
    <cellStyle name="Total 3 4 4" xfId="2492" xr:uid="{C48D4E71-D77B-4511-891B-C9AC2C50D993}"/>
    <cellStyle name="Total 3 4 4 2" xfId="5391" xr:uid="{6C56945E-45F4-435D-AE0A-CF0C2E04646E}"/>
    <cellStyle name="Total 3 4 4 2 2" xfId="17664" xr:uid="{FFB9ED7B-B68D-4D8B-AF2D-4914B715F3FA}"/>
    <cellStyle name="Total 3 4 4 2 2 2" xfId="29202" xr:uid="{B063C726-8442-4EAC-95D5-D2CF970B59D0}"/>
    <cellStyle name="Total 3 4 4 2 3" xfId="26139" xr:uid="{437B12E5-9372-4599-ACEB-DCC6FC6239E5}"/>
    <cellStyle name="Total 3 4 4 2 4" xfId="14786" xr:uid="{CC0E6BF2-EAD9-45D3-9D6C-0B11FD730B6E}"/>
    <cellStyle name="Total 3 4 4 3" xfId="8394" xr:uid="{72BBCF40-92C7-47F9-87DA-7423CD2BF702}"/>
    <cellStyle name="Total 3 4 4 3 2" xfId="27642" xr:uid="{794DF75B-6C67-4CDF-8DBC-8C345554669C}"/>
    <cellStyle name="Total 3 4 4 3 3" xfId="16163" xr:uid="{C3014438-C1A4-462C-9FB6-447731B1F294}"/>
    <cellStyle name="Total 3 4 4 4" xfId="9828" xr:uid="{DAC1BE91-6CEF-413D-AF7D-1FBE3F9102CE}"/>
    <cellStyle name="Total 3 4 4 4 2" xfId="23241" xr:uid="{68619B8A-1ABD-4666-8C18-391C067230EE}"/>
    <cellStyle name="Total 3 4 5" xfId="2327" xr:uid="{2580D53F-644C-4F6F-95D0-7806D05BB422}"/>
    <cellStyle name="Total 3 4 5 2" xfId="5226" xr:uid="{E9CA3106-839E-43C2-B6F3-CCAFFAE9A8FA}"/>
    <cellStyle name="Total 3 4 5 2 2" xfId="17499" xr:uid="{746E86B2-CB88-48A3-AAED-60C994DBE675}"/>
    <cellStyle name="Total 3 4 5 2 2 2" xfId="29037" xr:uid="{B1D9E6FB-D875-4DB5-A636-5695C46EF0BA}"/>
    <cellStyle name="Total 3 4 5 2 3" xfId="25974" xr:uid="{EF70081F-6463-4E19-8EF8-53ADAF46A8F1}"/>
    <cellStyle name="Total 3 4 5 2 4" xfId="14638" xr:uid="{00FE5D2A-4FBA-4675-85EB-25A383105A0C}"/>
    <cellStyle name="Total 3 4 5 3" xfId="6605" xr:uid="{FC7D8B60-C33A-4F68-9503-BDCABCC104EB}"/>
    <cellStyle name="Total 3 4 5 3 2" xfId="27477" xr:uid="{A36299C0-DA11-4AC6-9AC2-8F7661B300C9}"/>
    <cellStyle name="Total 3 4 5 3 3" xfId="16015" xr:uid="{1A4B4BF9-7667-4439-B96A-C4DE7BE5E52A}"/>
    <cellStyle name="Total 3 4 5 4" xfId="8874" xr:uid="{20C1D6AD-3282-412F-805B-EEA54F8EBB46}"/>
    <cellStyle name="Total 3 4 5 4 2" xfId="23076" xr:uid="{ED698C10-DF33-4DE6-ADAC-F3784FEB9224}"/>
    <cellStyle name="Total 3 4 6" xfId="2261" xr:uid="{9C6CEA3B-4389-4EC7-9001-132B9B9E9BC4}"/>
    <cellStyle name="Total 3 4 6 2" xfId="5160" xr:uid="{59C599DA-F59C-4BDB-B1B3-06A0BCE830DC}"/>
    <cellStyle name="Total 3 4 6 2 2" xfId="17433" xr:uid="{3044744E-A6C3-49A8-9A7D-B751B3C3DAC9}"/>
    <cellStyle name="Total 3 4 6 2 2 2" xfId="28971" xr:uid="{B9A24E26-C636-4ED8-A2CC-959B7192FE16}"/>
    <cellStyle name="Total 3 4 6 2 3" xfId="25908" xr:uid="{4AB1D801-DD75-4A3E-8C07-F9478DAAEE8D}"/>
    <cellStyle name="Total 3 4 6 2 4" xfId="14576" xr:uid="{1C3F610B-0113-40F7-A197-DD2D12C1EB0B}"/>
    <cellStyle name="Total 3 4 6 3" xfId="15953" xr:uid="{5A090477-49F4-4F57-B829-CC1ADC4B0E24}"/>
    <cellStyle name="Total 3 4 6 3 2" xfId="27411" xr:uid="{1C3AB1B7-6A30-4015-966D-8AA785404122}"/>
    <cellStyle name="Total 3 4 6 4" xfId="23010" xr:uid="{5AE28395-34D3-4223-9E80-7FB72DE91041}"/>
    <cellStyle name="Total 3 4 6 5" xfId="11950" xr:uid="{B24F3219-5854-4897-982C-F95BFF64E5CF}"/>
    <cellStyle name="Total 3 4 7" xfId="2336" xr:uid="{17A093AA-3615-4760-8920-8574EBB3F233}"/>
    <cellStyle name="Total 3 4 7 2" xfId="5235" xr:uid="{FEAD7249-8C96-41A7-850F-EAED71DCA85F}"/>
    <cellStyle name="Total 3 4 7 2 2" xfId="17508" xr:uid="{5CF5BEFA-1F49-43C0-B7DF-A451B31BB554}"/>
    <cellStyle name="Total 3 4 7 2 2 2" xfId="29046" xr:uid="{EE5B5147-1262-49D3-868D-3C7B0899DB87}"/>
    <cellStyle name="Total 3 4 7 2 3" xfId="25983" xr:uid="{C6EB434A-34AA-42A2-9A5C-22C1D6E6CD9F}"/>
    <cellStyle name="Total 3 4 7 2 4" xfId="14647" xr:uid="{4DF2B660-A5DF-4D5A-B0A9-D98E0B946072}"/>
    <cellStyle name="Total 3 4 7 3" xfId="16024" xr:uid="{C1C7932A-6081-4D49-9A3C-5B9BC66DDEB9}"/>
    <cellStyle name="Total 3 4 7 3 2" xfId="27486" xr:uid="{54E4AB55-B26F-4AED-BC28-169DF9D1ABCE}"/>
    <cellStyle name="Total 3 4 7 4" xfId="23085" xr:uid="{04C4B31F-6497-449A-A043-C9C3D635B8B2}"/>
    <cellStyle name="Total 3 4 7 5" xfId="12006" xr:uid="{BE9A762A-AA74-4269-BAED-B4145AF9FF6B}"/>
    <cellStyle name="Total 3 4 8" xfId="4458" xr:uid="{65438A22-4971-4AAE-AEEC-FB435DA16FC8}"/>
    <cellStyle name="Total 3 4 8 2" xfId="17234" xr:uid="{BC39DEA9-98EB-49B0-A501-B533818B27EE}"/>
    <cellStyle name="Total 3 4 8 2 2" xfId="28772" xr:uid="{D8ED215B-144C-417C-AAB5-C39922072E94}"/>
    <cellStyle name="Total 3 4 8 3" xfId="25206" xr:uid="{2DBACE1A-BC19-4198-A432-ECAF8D4E358C}"/>
    <cellStyle name="Total 3 4 8 4" xfId="13880" xr:uid="{2B3FA0EC-53D2-455B-918A-548D2659D2CA}"/>
    <cellStyle name="Total 3 4 9" xfId="7743" xr:uid="{B2549800-5133-452F-918D-0AD12D4D68DA}"/>
    <cellStyle name="Total 3 4 9 2" xfId="27212" xr:uid="{A22A65BC-D3AB-440A-BBB0-90EE14E7F1E4}"/>
    <cellStyle name="Total 3 4 9 3" xfId="15760" xr:uid="{91AFF075-FA35-4F5A-914A-196BDBECBC2E}"/>
    <cellStyle name="Total 3 5" xfId="2163" xr:uid="{48DB81D1-219C-4CFF-9B66-322D84BC98FC}"/>
    <cellStyle name="Total 3 5 10" xfId="9196" xr:uid="{109B6937-0AC6-49FF-B104-3121FA50EA93}"/>
    <cellStyle name="Total 3 5 10 2" xfId="22912" xr:uid="{1467C76A-5BA2-4FFE-9A52-C9816BC24EC2}"/>
    <cellStyle name="Total 3 5 2" xfId="2767" xr:uid="{0471D1DC-F00D-4D5B-A006-5D32CDAE29BB}"/>
    <cellStyle name="Total 3 5 2 2" xfId="5666" xr:uid="{B6C0B6B1-5A10-4F27-B4E4-18420E67B6E4}"/>
    <cellStyle name="Total 3 5 2 2 2" xfId="8620" xr:uid="{0E6162F0-BFAA-4284-AF53-7479BA0ABB61}"/>
    <cellStyle name="Total 3 5 2 2 2 2" xfId="29477" xr:uid="{DF543CFE-EE4E-402D-990B-8E00B5F211DD}"/>
    <cellStyle name="Total 3 5 2 2 2 3" xfId="17939" xr:uid="{D21F7192-D6D5-445E-B3EF-E1673F4FFCB6}"/>
    <cellStyle name="Total 3 5 2 2 3" xfId="10054" xr:uid="{2989CC76-B416-405F-89A8-59B94F11C717}"/>
    <cellStyle name="Total 3 5 2 2 3 2" xfId="26414" xr:uid="{ED2FFDB7-E273-4482-BB1D-981725817F30}"/>
    <cellStyle name="Total 3 5 2 3" xfId="8814" xr:uid="{A4117F2D-5A4A-4433-B2E1-F6FC1FE07674}"/>
    <cellStyle name="Total 3 5 2 3 2" xfId="10248" xr:uid="{25E25A29-5D4B-43EA-B311-BC1C3A730B48}"/>
    <cellStyle name="Total 3 5 2 3 2 2" xfId="27917" xr:uid="{44115BF9-532E-44DB-B588-4B6BB4DEC82F}"/>
    <cellStyle name="Total 3 5 2 4" xfId="7969" xr:uid="{C2501008-BE3C-4DA2-8ED9-2B1EB7CCA32D}"/>
    <cellStyle name="Total 3 5 2 4 2" xfId="23516" xr:uid="{F784265A-B2CB-4BDA-BD22-78D0D6E9160E}"/>
    <cellStyle name="Total 3 5 2 5" xfId="9403" xr:uid="{2DD49FD2-1D58-46BE-B91B-3F65EBCEA593}"/>
    <cellStyle name="Total 3 5 3" xfId="2877" xr:uid="{43A80AA1-C806-4E2F-A2A2-25A6EDD280C3}"/>
    <cellStyle name="Total 3 5 3 2" xfId="5776" xr:uid="{BCC50B46-4341-48AD-AD5A-E758431B0DF1}"/>
    <cellStyle name="Total 3 5 3 2 2" xfId="8082" xr:uid="{6A8D8A6F-C38D-4329-8A97-3C3B06B2788A}"/>
    <cellStyle name="Total 3 5 3 2 2 2" xfId="29587" xr:uid="{EAA6FF58-D1B3-43FD-8AF5-AE66D57DED2E}"/>
    <cellStyle name="Total 3 5 3 2 2 3" xfId="18049" xr:uid="{D25165C5-7C5E-4157-B4DF-F8F04CF195E7}"/>
    <cellStyle name="Total 3 5 3 2 3" xfId="9516" xr:uid="{E254D58E-0F89-4432-8387-A2A81D739BD4}"/>
    <cellStyle name="Total 3 5 3 2 3 2" xfId="26524" xr:uid="{614444D3-8840-4A5D-BBA3-6B569D0912F0}"/>
    <cellStyle name="Total 3 5 3 3" xfId="8322" xr:uid="{9E6E2A08-C519-4144-BBFF-24A9C2B26290}"/>
    <cellStyle name="Total 3 5 3 3 2" xfId="9756" xr:uid="{7BA0C63A-830D-40C8-947A-27966FED9928}"/>
    <cellStyle name="Total 3 5 3 3 2 2" xfId="28027" xr:uid="{5A3AAAEB-2A00-4050-A2A3-5DB18D6282C8}"/>
    <cellStyle name="Total 3 5 3 4" xfId="7056" xr:uid="{D5625F60-F8B7-4AD2-B167-E32DB6DD2EC2}"/>
    <cellStyle name="Total 3 5 3 4 2" xfId="23626" xr:uid="{2840AB7A-3A59-4FBE-8FD9-F725EC6EC694}"/>
    <cellStyle name="Total 3 5 3 5" xfId="8991" xr:uid="{9FAE73E3-D0AF-4663-B927-1E2751AF979D}"/>
    <cellStyle name="Total 3 5 4" xfId="2981" xr:uid="{572A79DD-83CE-4E19-ABBD-1EC9B2D65AA2}"/>
    <cellStyle name="Total 3 5 4 2" xfId="5880" xr:uid="{966AF018-5582-44C7-B382-1008AF631AF6}"/>
    <cellStyle name="Total 3 5 4 2 2" xfId="18153" xr:uid="{C4BAD1E9-13A7-4CC5-823D-050EAEEAC609}"/>
    <cellStyle name="Total 3 5 4 2 2 2" xfId="29691" xr:uid="{271081EF-0DB8-4840-9056-F3A20FCA5066}"/>
    <cellStyle name="Total 3 5 4 2 3" xfId="26628" xr:uid="{84E5036F-B1AA-404C-B082-6275B76EFE2B}"/>
    <cellStyle name="Total 3 5 4 2 4" xfId="15222" xr:uid="{9B13AACE-6273-450A-88F5-AFE6506616C8}"/>
    <cellStyle name="Total 3 5 4 3" xfId="8413" xr:uid="{D4534BAD-0E32-47DE-8B0F-D70233F28E94}"/>
    <cellStyle name="Total 3 5 4 3 2" xfId="28131" xr:uid="{6FEE2459-FFD4-413A-8E11-3E2CF5E32FED}"/>
    <cellStyle name="Total 3 5 4 3 3" xfId="16599" xr:uid="{9384108D-9C81-4108-8D56-FCEE14536FD7}"/>
    <cellStyle name="Total 3 5 4 4" xfId="9847" xr:uid="{B57FC2AA-833F-49F5-91CB-1425216C7E23}"/>
    <cellStyle name="Total 3 5 4 4 2" xfId="23730" xr:uid="{E173A7E1-CBA7-493D-B904-FA7676E0BCEA}"/>
    <cellStyle name="Total 3 5 5" xfId="3104" xr:uid="{4EDC9AF1-C11A-4945-8BE5-08093E0516C3}"/>
    <cellStyle name="Total 3 5 5 2" xfId="6003" xr:uid="{D3AAF6C3-C25E-4E2E-9A61-FE2A336FAC71}"/>
    <cellStyle name="Total 3 5 5 2 2" xfId="18276" xr:uid="{8C998177-D2B5-4885-8A8C-03DD008034AC}"/>
    <cellStyle name="Total 3 5 5 2 2 2" xfId="29814" xr:uid="{0C1D585F-CF9F-467B-A6E9-ACAA3AB7E1C4}"/>
    <cellStyle name="Total 3 5 5 2 3" xfId="26751" xr:uid="{5F5F4DFA-8ABC-464C-8349-17A1B337A4CA}"/>
    <cellStyle name="Total 3 5 5 2 4" xfId="15345" xr:uid="{BDF1B3E7-27CB-4701-9FC4-A51DD2D52FBF}"/>
    <cellStyle name="Total 3 5 5 3" xfId="8281" xr:uid="{6767B4F6-F9FD-48A9-8FB3-731081AEC778}"/>
    <cellStyle name="Total 3 5 5 3 2" xfId="28254" xr:uid="{504099E4-0F16-461E-9A49-8E126E8CE175}"/>
    <cellStyle name="Total 3 5 5 3 3" xfId="16722" xr:uid="{5A4228F4-11C9-4BCC-A14F-27236F5DB135}"/>
    <cellStyle name="Total 3 5 5 4" xfId="9715" xr:uid="{3C6A6AEC-E342-43E1-A18B-A2601F413BE1}"/>
    <cellStyle name="Total 3 5 5 4 2" xfId="23853" xr:uid="{FCE043C4-F2C0-458C-BDA3-EF360F678E8C}"/>
    <cellStyle name="Total 3 5 6" xfId="3176" xr:uid="{DFDB5A74-F7E7-4729-9CB4-C6FEB386222A}"/>
    <cellStyle name="Total 3 5 6 2" xfId="6075" xr:uid="{3E0316CC-609C-455C-A960-696AAB655E47}"/>
    <cellStyle name="Total 3 5 6 2 2" xfId="18348" xr:uid="{3E1FC3DC-8111-4611-8AD1-B8C1F051ABDA}"/>
    <cellStyle name="Total 3 5 6 2 2 2" xfId="29886" xr:uid="{D092581C-D6C7-4230-8551-99A0E47CD824}"/>
    <cellStyle name="Total 3 5 6 2 3" xfId="26823" xr:uid="{813A6777-B279-446F-8A11-B0455E72E27A}"/>
    <cellStyle name="Total 3 5 6 2 4" xfId="15417" xr:uid="{72DB2616-11E8-409C-ADF2-C8B233DBAE2F}"/>
    <cellStyle name="Total 3 5 6 3" xfId="16794" xr:uid="{1B6AF720-8680-4234-9102-6FD51E74948C}"/>
    <cellStyle name="Total 3 5 6 3 2" xfId="28326" xr:uid="{A661F4D5-CD09-4CCB-9351-608E4A026A36}"/>
    <cellStyle name="Total 3 5 6 4" xfId="23925" xr:uid="{EEDAC10E-D700-4FCB-8CEB-0D18B0B3004A}"/>
    <cellStyle name="Total 3 5 6 5" xfId="12645" xr:uid="{69578CE0-59A0-4DA4-980C-3AC604C8458E}"/>
    <cellStyle name="Total 3 5 7" xfId="3253" xr:uid="{149105F5-DEE1-4863-8093-252FD37042C2}"/>
    <cellStyle name="Total 3 5 7 2" xfId="6152" xr:uid="{5E4CF95D-A58C-451F-9F04-8FCEF758A166}"/>
    <cellStyle name="Total 3 5 7 2 2" xfId="18425" xr:uid="{B283C4A4-7AEC-4C75-B9D7-425164C86A39}"/>
    <cellStyle name="Total 3 5 7 2 2 2" xfId="29963" xr:uid="{99F59A98-8556-46D0-8A56-E58C0DA240F0}"/>
    <cellStyle name="Total 3 5 7 2 3" xfId="26900" xr:uid="{454F8560-6DA5-46E6-84D6-C6A15459A500}"/>
    <cellStyle name="Total 3 5 7 2 4" xfId="15494" xr:uid="{4BAA6742-E387-46F8-A029-BBA4FCE46785}"/>
    <cellStyle name="Total 3 5 7 3" xfId="16871" xr:uid="{E2021399-FBE8-4AA1-ACAA-33B1D1D7939F}"/>
    <cellStyle name="Total 3 5 7 3 2" xfId="28403" xr:uid="{57211F55-CC12-4FD8-B2A4-78ECA59D624C}"/>
    <cellStyle name="Total 3 5 7 4" xfId="24002" xr:uid="{24FB7FBE-9149-4FAA-88F4-BC6003747C87}"/>
    <cellStyle name="Total 3 5 7 5" xfId="12722" xr:uid="{C2B04EA0-97B1-416C-BD51-827F4C4FE14B}"/>
    <cellStyle name="Total 3 5 8" xfId="5062" xr:uid="{D5032E9B-213A-41A4-9727-2F7B68D4F7B3}"/>
    <cellStyle name="Total 3 5 8 2" xfId="17335" xr:uid="{49E62AF7-657A-438B-8B44-B83362B7DADA}"/>
    <cellStyle name="Total 3 5 8 2 2" xfId="28873" xr:uid="{8363D2D9-BFA3-432B-B161-8D090AE7DDDA}"/>
    <cellStyle name="Total 3 5 8 3" xfId="25810" xr:uid="{18C2930D-730B-479A-B5A7-B2A78EDE03AE}"/>
    <cellStyle name="Total 3 5 8 4" xfId="14484" xr:uid="{A3E429B3-9E7D-4819-865D-E5041ACD9CBC}"/>
    <cellStyle name="Total 3 5 9" xfId="7762" xr:uid="{3BC52AE4-DBE6-4DE4-B5F4-FD907AD2306E}"/>
    <cellStyle name="Total 3 5 9 2" xfId="27313" xr:uid="{BE9B3CD3-3347-4ED4-A7DD-3AB47D94CBA0}"/>
    <cellStyle name="Total 3 5 9 3" xfId="15861" xr:uid="{4D7F64C8-F707-4BE8-9D89-44DE360C8341}"/>
    <cellStyle name="Total 3 6" xfId="2117" xr:uid="{4CE7F25D-47C4-4F72-B12A-B93F46368896}"/>
    <cellStyle name="Total 3 6 10" xfId="9144" xr:uid="{7A354B8C-0448-4203-9D32-EE0861925D0F}"/>
    <cellStyle name="Total 3 6 10 2" xfId="22866" xr:uid="{C6224E62-61F7-41DB-ACB8-BF90E2F54426}"/>
    <cellStyle name="Total 3 6 2" xfId="2185" xr:uid="{CA65A46E-4BB6-49AA-86A7-B343228A72F2}"/>
    <cellStyle name="Total 3 6 2 2" xfId="5084" xr:uid="{793BF483-453F-4962-8645-2879DC8562D6}"/>
    <cellStyle name="Total 3 6 2 2 2" xfId="8568" xr:uid="{6C6623F9-A02E-4AFB-9017-0FA471017906}"/>
    <cellStyle name="Total 3 6 2 2 2 2" xfId="28895" xr:uid="{FB6B19EC-D1E5-47FB-A460-127FBA78A2EE}"/>
    <cellStyle name="Total 3 6 2 2 2 3" xfId="17357" xr:uid="{6CA0C953-AE13-416C-BD94-19048D7B9CDD}"/>
    <cellStyle name="Total 3 6 2 2 3" xfId="10002" xr:uid="{A0C2118E-A7C8-4704-84FD-3BBC6E44A04B}"/>
    <cellStyle name="Total 3 6 2 2 3 2" xfId="25832" xr:uid="{A03DD7AF-EC3B-4D8F-9833-8BE14FE8EC1B}"/>
    <cellStyle name="Total 3 6 2 3" xfId="8330" xr:uid="{38F73B05-C989-43D4-9421-703494728830}"/>
    <cellStyle name="Total 3 6 2 3 2" xfId="9764" xr:uid="{D77992DE-D43F-4E22-A397-5FEA4DB5DABE}"/>
    <cellStyle name="Total 3 6 2 3 2 2" xfId="27335" xr:uid="{538E3C3E-C12D-44A5-B7B3-CEBF82C60D76}"/>
    <cellStyle name="Total 3 6 2 4" xfId="7917" xr:uid="{B53A1260-2047-476B-89FD-EA4FD8FE4DD9}"/>
    <cellStyle name="Total 3 6 2 4 2" xfId="22934" xr:uid="{4638F66B-5A83-4589-8CE7-9F6EC987CC5C}"/>
    <cellStyle name="Total 3 6 2 5" xfId="9351" xr:uid="{2116F67C-6EFF-478F-A34B-C262F28FB387}"/>
    <cellStyle name="Total 3 6 3" xfId="2831" xr:uid="{C5FAAFAF-067C-4C62-BF11-120537C06662}"/>
    <cellStyle name="Total 3 6 3 2" xfId="5730" xr:uid="{AC5C1348-7B57-4519-85F6-99E6EAB2EF88}"/>
    <cellStyle name="Total 3 6 3 2 2" xfId="8434" xr:uid="{60C64D3D-9628-425F-9CAE-2543A13E7133}"/>
    <cellStyle name="Total 3 6 3 2 2 2" xfId="29541" xr:uid="{CC2F03C1-31EC-447D-AC07-C27230E8CD72}"/>
    <cellStyle name="Total 3 6 3 2 2 3" xfId="18003" xr:uid="{2C72C7B7-8162-48E6-BD70-AB908E10C054}"/>
    <cellStyle name="Total 3 6 3 2 3" xfId="9868" xr:uid="{5BE05882-C558-4B54-BF52-AFCF7DF6D837}"/>
    <cellStyle name="Total 3 6 3 2 3 2" xfId="26478" xr:uid="{C4AE92BF-8BCE-48A8-981F-B8629C5CF0B7}"/>
    <cellStyle name="Total 3 6 3 3" xfId="8786" xr:uid="{F842E055-954C-41E1-BA72-E06A9E6CC685}"/>
    <cellStyle name="Total 3 6 3 3 2" xfId="10220" xr:uid="{61EC9EB7-A706-4487-BB74-E2D0AB9FD0C4}"/>
    <cellStyle name="Total 3 6 3 3 2 2" xfId="27981" xr:uid="{48205E46-522B-4004-9E86-AB9B16611EC3}"/>
    <cellStyle name="Total 3 6 3 4" xfId="7783" xr:uid="{69F6C965-1C2F-47A4-9332-FB74072993FD}"/>
    <cellStyle name="Total 3 6 3 4 2" xfId="23580" xr:uid="{ADDA391D-1E29-4AD7-8227-DA2D72568E4B}"/>
    <cellStyle name="Total 3 6 3 5" xfId="9217" xr:uid="{24F862F1-9AC4-402A-9D07-496C493E1E2C}"/>
    <cellStyle name="Total 3 6 4" xfId="2935" xr:uid="{22564A46-3138-4141-B08C-2B869F3544BD}"/>
    <cellStyle name="Total 3 6 4 2" xfId="5834" xr:uid="{E247D07F-8432-42A3-A3C6-C1CD8EA1A8D2}"/>
    <cellStyle name="Total 3 6 4 2 2" xfId="18107" xr:uid="{149A1D09-F0E2-4434-A19C-0EDDBF86CA46}"/>
    <cellStyle name="Total 3 6 4 2 2 2" xfId="29645" xr:uid="{B2621950-B521-4D98-9D4E-0565FA5C89DB}"/>
    <cellStyle name="Total 3 6 4 2 3" xfId="26582" xr:uid="{A1F438D7-E250-4C6D-AFB7-F28F701380DE}"/>
    <cellStyle name="Total 3 6 4 2 4" xfId="15176" xr:uid="{24FE5D44-9B06-4CE4-A38E-82BAB6C4D909}"/>
    <cellStyle name="Total 3 6 4 3" xfId="8361" xr:uid="{0D8A25A7-717C-42C1-81EE-FDDA4698ECB4}"/>
    <cellStyle name="Total 3 6 4 3 2" xfId="28085" xr:uid="{C205C7AE-FFD6-4C62-BB8B-558A4CC3DB4B}"/>
    <cellStyle name="Total 3 6 4 3 3" xfId="16553" xr:uid="{CB9E1EF6-2901-40C7-BF6A-C391E9DECD51}"/>
    <cellStyle name="Total 3 6 4 4" xfId="9795" xr:uid="{F52A5F84-9C4C-43B3-B5B9-AC852C306513}"/>
    <cellStyle name="Total 3 6 4 4 2" xfId="23684" xr:uid="{62286A7C-5803-4DD6-A085-A4E7C59A863A}"/>
    <cellStyle name="Total 3 6 5" xfId="2503" xr:uid="{1109943A-4A43-4035-BA1C-D8B5756946CB}"/>
    <cellStyle name="Total 3 6 5 2" xfId="5402" xr:uid="{FB7EB043-7327-447E-898A-D800F612E9F7}"/>
    <cellStyle name="Total 3 6 5 2 2" xfId="17675" xr:uid="{06FA7F30-0DF2-42B0-B599-C96F6BABAB67}"/>
    <cellStyle name="Total 3 6 5 2 2 2" xfId="29213" xr:uid="{433E8487-AB56-4F98-979F-C31BCE9D3DB1}"/>
    <cellStyle name="Total 3 6 5 2 3" xfId="26150" xr:uid="{B001D48A-7A25-407C-9EFF-F1039426978C}"/>
    <cellStyle name="Total 3 6 5 2 4" xfId="14796" xr:uid="{D2FEC6D9-3413-4A27-A052-3FFA1484B105}"/>
    <cellStyle name="Total 3 6 5 3" xfId="7999" xr:uid="{3A26191C-E4F9-4D82-9E08-2EAD264C9E08}"/>
    <cellStyle name="Total 3 6 5 3 2" xfId="27653" xr:uid="{36F3EF49-3833-40F6-8B22-D2A250A2CE3E}"/>
    <cellStyle name="Total 3 6 5 3 3" xfId="16173" xr:uid="{EA714ABD-0C42-4F21-956A-5BC7DBFE21CB}"/>
    <cellStyle name="Total 3 6 5 4" xfId="9433" xr:uid="{FED903C9-059D-4923-9B1F-55FEFCF25A5E}"/>
    <cellStyle name="Total 3 6 5 4 2" xfId="23252" xr:uid="{BD8874B6-5443-4931-8FE4-C12698867E82}"/>
    <cellStyle name="Total 3 6 6" xfId="2640" xr:uid="{F973BB2A-2531-4B16-9C5B-5006A1D45D76}"/>
    <cellStyle name="Total 3 6 6 2" xfId="5539" xr:uid="{644B1CCD-50F0-4AA4-81C0-2EAB47F6F31B}"/>
    <cellStyle name="Total 3 6 6 2 2" xfId="17812" xr:uid="{22CF2D42-EA25-49CE-A8D7-EC053642A5A3}"/>
    <cellStyle name="Total 3 6 6 2 2 2" xfId="29350" xr:uid="{D9D0F0A9-0656-42F8-B66E-F1201719439A}"/>
    <cellStyle name="Total 3 6 6 2 3" xfId="26287" xr:uid="{41141765-C1FF-4600-8A30-88D68C924B90}"/>
    <cellStyle name="Total 3 6 6 2 4" xfId="14913" xr:uid="{78FCC088-C881-44E2-9391-1989F016FAF4}"/>
    <cellStyle name="Total 3 6 6 3" xfId="16290" xr:uid="{3E7D28C6-9949-414D-9ABB-213241462527}"/>
    <cellStyle name="Total 3 6 6 3 2" xfId="27790" xr:uid="{32845E1A-C836-4A6F-91ED-D83A00A08012}"/>
    <cellStyle name="Total 3 6 6 4" xfId="23389" xr:uid="{2FEF18C6-2337-4EE9-8042-F2E720F41BB3}"/>
    <cellStyle name="Total 3 6 6 5" xfId="12230" xr:uid="{D5196309-29FE-414D-960E-29D7A983A33D}"/>
    <cellStyle name="Total 3 6 7" xfId="3207" xr:uid="{043214E0-F890-4691-9036-46D9E930D7BD}"/>
    <cellStyle name="Total 3 6 7 2" xfId="6106" xr:uid="{2460D773-93B0-438A-B712-A5854D68D67E}"/>
    <cellStyle name="Total 3 6 7 2 2" xfId="18379" xr:uid="{58631C0C-2540-4F71-A0CE-A42659D0923D}"/>
    <cellStyle name="Total 3 6 7 2 2 2" xfId="29917" xr:uid="{71C06F80-A3BF-41B8-88B2-B3689C447D59}"/>
    <cellStyle name="Total 3 6 7 2 3" xfId="26854" xr:uid="{550B0428-E2B3-421A-9A36-CE549FF2EFBE}"/>
    <cellStyle name="Total 3 6 7 2 4" xfId="15448" xr:uid="{74B80B89-DA96-4964-AA2D-C782AADAC627}"/>
    <cellStyle name="Total 3 6 7 3" xfId="16825" xr:uid="{ED4E07BD-071D-47EA-ADD3-C041592AF2E6}"/>
    <cellStyle name="Total 3 6 7 3 2" xfId="28357" xr:uid="{C08E3878-99B2-43D6-B8D4-137CA7E3F5B6}"/>
    <cellStyle name="Total 3 6 7 4" xfId="23956" xr:uid="{C2F76B1B-9122-4350-A73E-3F971953E224}"/>
    <cellStyle name="Total 3 6 7 5" xfId="12676" xr:uid="{5C6868F2-D83F-44B1-B6AE-B75840A2506E}"/>
    <cellStyle name="Total 3 6 8" xfId="5016" xr:uid="{EF5BAA8F-CBB5-4C48-B84F-2738A9B61F32}"/>
    <cellStyle name="Total 3 6 8 2" xfId="17289" xr:uid="{90C02483-E7EB-4270-9436-A1AC00956A5B}"/>
    <cellStyle name="Total 3 6 8 2 2" xfId="28827" xr:uid="{86067066-AF44-4162-9D46-2342725BE454}"/>
    <cellStyle name="Total 3 6 8 3" xfId="25764" xr:uid="{B796BB48-0162-4371-AE7F-103CE5C8F22A}"/>
    <cellStyle name="Total 3 6 8 4" xfId="14438" xr:uid="{8A340AEC-E72A-4806-813A-22AAA3EEE2D7}"/>
    <cellStyle name="Total 3 6 9" xfId="7710" xr:uid="{B6C1BED0-E478-4C09-8516-A86D705DC0B1}"/>
    <cellStyle name="Total 3 6 9 2" xfId="27267" xr:uid="{AF969B13-B03B-4336-8DF1-747DA4151ECA}"/>
    <cellStyle name="Total 3 6 9 3" xfId="15815" xr:uid="{244B62A7-444C-4A38-81B1-E44B38FBD936}"/>
    <cellStyle name="Total 3 7" xfId="954" xr:uid="{FB8FC1DB-388A-4EC9-A47D-AE62CF9EF698}"/>
    <cellStyle name="Total 3 7 2" xfId="3857" xr:uid="{7D2865DB-6DDF-4EEE-9F0E-201B47CCAF92}"/>
    <cellStyle name="Total 3 7 2 2" xfId="8168" xr:uid="{022C6DFB-49EE-4FED-8085-E8A451BF08B7}"/>
    <cellStyle name="Total 3 7 2 2 2" xfId="28584" xr:uid="{4F6EA0E3-9D1E-46D0-802E-A8DCB990B765}"/>
    <cellStyle name="Total 3 7 2 2 3" xfId="17046" xr:uid="{D5BDF552-D619-4184-A792-812712C0EC0D}"/>
    <cellStyle name="Total 3 7 2 3" xfId="9602" xr:uid="{392BDBC7-A41A-4837-9718-1FC068DA89C2}"/>
    <cellStyle name="Total 3 7 2 3 2" xfId="24605" xr:uid="{EC901A5B-3814-453B-ABF4-203BDE9AC64D}"/>
    <cellStyle name="Total 3 7 3" xfId="6840" xr:uid="{D40A2128-3668-418D-8719-77991C5BBDF2}"/>
    <cellStyle name="Total 3 7 3 2" xfId="8942" xr:uid="{006A42D2-D0FD-46AD-976B-ABA7EEF817F7}"/>
    <cellStyle name="Total 3 7 3 2 2" xfId="27024" xr:uid="{19CE41E9-F469-4C84-8E40-748389689C7A}"/>
    <cellStyle name="Total 3 7 4" xfId="7205" xr:uid="{BA292DDF-FDD9-417A-BCB5-3CE71E35DFA3}"/>
    <cellStyle name="Total 3 7 4 2" xfId="21707" xr:uid="{B27DEEB6-2459-467B-83C0-AD7F27A57906}"/>
    <cellStyle name="Total 3 7 5" xfId="9052" xr:uid="{97339422-A41F-40E1-9933-D85BE13E15BD}"/>
    <cellStyle name="Total 3 8" xfId="779" xr:uid="{CD44EB79-31C9-4DA6-8FD3-ADFCE9A6669D}"/>
    <cellStyle name="Total 3 8 2" xfId="3682" xr:uid="{6564DE20-3D68-430F-A950-459178598076}"/>
    <cellStyle name="Total 3 8 2 2" xfId="8084" xr:uid="{904C809B-751C-4CE8-B624-C36B5F6A7BCB}"/>
    <cellStyle name="Total 3 8 2 2 2" xfId="28497" xr:uid="{C0DF3C87-3FE1-463E-85DE-8A078FDE6AB8}"/>
    <cellStyle name="Total 3 8 2 2 3" xfId="16965" xr:uid="{3530793F-5E94-4B12-BAE0-51D855E95091}"/>
    <cellStyle name="Total 3 8 2 3" xfId="9518" xr:uid="{AE279A6C-FF82-440E-9FD2-6D3CB92AA359}"/>
    <cellStyle name="Total 3 8 2 3 2" xfId="24430" xr:uid="{F9B90468-87A8-4C4E-9A51-BE808BD7AB25}"/>
    <cellStyle name="Total 3 8 3" xfId="8656" xr:uid="{1F47A695-CD28-4F75-8526-B1E4C993D290}"/>
    <cellStyle name="Total 3 8 3 2" xfId="10090" xr:uid="{C911266E-3757-4088-B2CD-8C36C753F6FD}"/>
    <cellStyle name="Total 3 8 3 2 2" xfId="26937" xr:uid="{8B9DF49A-66F1-43A5-8F22-ADAF8AEDCE10}"/>
    <cellStyle name="Total 3 8 4" xfId="7058" xr:uid="{0E201640-0FA4-4921-9AD2-98424F95CC3F}"/>
    <cellStyle name="Total 3 8 4 2" xfId="21532" xr:uid="{C6280027-B6F2-4BB6-9F24-A77D6FC24A15}"/>
    <cellStyle name="Total 3 8 5" xfId="8993" xr:uid="{895D78D7-599E-40F3-A154-9DCC7E3DC79D}"/>
    <cellStyle name="Total 3 9" xfId="2657" xr:uid="{198CEAFC-FB5E-4420-A169-9F5444290522}"/>
    <cellStyle name="Total 3 9 2" xfId="5556" xr:uid="{F87B05BB-D85C-4143-902B-E446EC0C819C}"/>
    <cellStyle name="Total 3 9 2 2" xfId="8464" xr:uid="{3D43A726-F6FF-49B8-A6B4-73ABE3B2784A}"/>
    <cellStyle name="Total 3 9 2 2 2" xfId="29367" xr:uid="{1CA53B8B-9BB4-451D-8ABC-D22312B93855}"/>
    <cellStyle name="Total 3 9 2 2 3" xfId="17829" xr:uid="{95A0838D-9B25-4ED1-B448-741EEB3EE4B5}"/>
    <cellStyle name="Total 3 9 2 3" xfId="9898" xr:uid="{5028ADD2-E526-410E-99B2-A1DE38C15E56}"/>
    <cellStyle name="Total 3 9 2 3 2" xfId="26304" xr:uid="{5DAC01B0-96D8-4CAA-8DFC-5585341B3211}"/>
    <cellStyle name="Total 3 9 3" xfId="8146" xr:uid="{24282C12-01A8-4429-8C26-274F271DF42F}"/>
    <cellStyle name="Total 3 9 3 2" xfId="9580" xr:uid="{EC0C8358-0130-478D-9370-DBB7F50C5F24}"/>
    <cellStyle name="Total 3 9 3 2 2" xfId="27807" xr:uid="{D15712D2-2D12-4360-8DA7-953368FF5B66}"/>
    <cellStyle name="Total 3 9 4" xfId="7813" xr:uid="{7F75F7F0-130C-4B37-AD4A-A7786D4A01C2}"/>
    <cellStyle name="Total 3 9 4 2" xfId="23406" xr:uid="{61A5AF48-8EC0-4F97-BBD1-C73F4F0D46E9}"/>
    <cellStyle name="Total 3 9 5" xfId="9247" xr:uid="{84B052D9-58AA-46B2-B6E9-62170F1C0A29}"/>
    <cellStyle name="Total 4" xfId="476" xr:uid="{9A2AEB65-237D-4944-A202-F7460EB9F2F7}"/>
    <cellStyle name="Total 5" xfId="570" xr:uid="{AC2C28EB-A9E2-40F8-BB62-E1C00A290815}"/>
    <cellStyle name="Total 5 10" xfId="6404" xr:uid="{0A5BD531-845C-4FA0-BF7C-ACA4BBFE6F2C}"/>
    <cellStyle name="Total 5 10 2" xfId="21323" xr:uid="{0C0AE4EA-F634-424A-848E-6EA57895B9B3}"/>
    <cellStyle name="Total 5 11" xfId="8840" xr:uid="{17365A86-4639-4703-B00E-C77866CFC60A}"/>
    <cellStyle name="Total 5 2" xfId="1573" xr:uid="{A9E453FF-51F7-4D13-A4C7-55B45394B027}"/>
    <cellStyle name="Total 5 2 10" xfId="9093" xr:uid="{0C3A9965-56B6-41EE-8DE4-3A43B5FA2CBA}"/>
    <cellStyle name="Total 5 2 10 2" xfId="22326" xr:uid="{7CEBDEE1-4815-4675-BE03-616BF9F9497D}"/>
    <cellStyle name="Total 5 2 2" xfId="2351" xr:uid="{BFC9A61C-918E-48CB-97D7-AC5463A91992}"/>
    <cellStyle name="Total 5 2 2 2" xfId="5250" xr:uid="{1371DFFB-D4A3-48A0-997F-C6CA2C801BA7}"/>
    <cellStyle name="Total 5 2 2 2 2" xfId="17523" xr:uid="{B1B62F17-2211-45EB-B5A1-66F2D730D677}"/>
    <cellStyle name="Total 5 2 2 2 2 2" xfId="29061" xr:uid="{40AAD52B-20BB-4CDE-BFD4-3C4EEB28D5F9}"/>
    <cellStyle name="Total 5 2 2 2 3" xfId="25998" xr:uid="{2828A8F0-860B-4C45-A75F-0EB1D372B202}"/>
    <cellStyle name="Total 5 2 2 2 4" xfId="14661" xr:uid="{5AC7F4C4-FAC0-4D1E-8140-A33480752204}"/>
    <cellStyle name="Total 5 2 2 3" xfId="8228" xr:uid="{F7202B9B-BBB3-463A-9204-A26AF8EE2705}"/>
    <cellStyle name="Total 5 2 2 3 2" xfId="27501" xr:uid="{00FC8E27-3EDB-4B2E-8372-1B345B57684C}"/>
    <cellStyle name="Total 5 2 2 3 3" xfId="16038" xr:uid="{F374450A-64FF-40B6-826C-273B25B470AB}"/>
    <cellStyle name="Total 5 2 2 4" xfId="9662" xr:uid="{7BF0A272-D5D4-442C-94BB-787812DBD1A7}"/>
    <cellStyle name="Total 5 2 2 4 2" xfId="23100" xr:uid="{B1F0F862-CEDD-4EDD-BD7A-2ABCDCFE73F2}"/>
    <cellStyle name="Total 5 2 3" xfId="761" xr:uid="{1A045B7C-0413-4F43-80E4-39F29BDB4B53}"/>
    <cellStyle name="Total 5 2 3 2" xfId="3664" xr:uid="{6C8CA448-5E86-401A-BA81-8363EC5717E1}"/>
    <cellStyle name="Total 5 2 3 2 2" xfId="16947" xr:uid="{9123E091-3046-45B0-BA85-BBC99C577B9C}"/>
    <cellStyle name="Total 5 2 3 2 2 2" xfId="28479" xr:uid="{994EC4EC-129E-4323-AEA9-573A621C0130}"/>
    <cellStyle name="Total 5 2 3 2 3" xfId="24412" xr:uid="{3F9D3BC3-F99C-4D8E-8A29-89E9120D99F1}"/>
    <cellStyle name="Total 5 2 3 2 4" xfId="13132" xr:uid="{D3F1DEDB-8F88-4074-BBAF-7E8CDE6BC1EA}"/>
    <cellStyle name="Total 5 2 3 3" xfId="8768" xr:uid="{18E404B4-C8E8-4C59-A91A-8895AE037C5F}"/>
    <cellStyle name="Total 5 2 3 3 2" xfId="26919" xr:uid="{46384E4E-19CE-4EF1-9566-EC5BD43D527A}"/>
    <cellStyle name="Total 5 2 3 3 3" xfId="15513" xr:uid="{D3B83612-963D-4DC5-A4BC-70A5F0161386}"/>
    <cellStyle name="Total 5 2 3 4" xfId="10202" xr:uid="{4337EF9F-E884-4A5B-99A9-314E069ECDEA}"/>
    <cellStyle name="Total 5 2 3 4 2" xfId="21514" xr:uid="{C233F700-2629-428F-8704-BB09F5C94829}"/>
    <cellStyle name="Total 5 2 4" xfId="2535" xr:uid="{D1BB5039-4C92-4E30-96C0-47BDAEB377E7}"/>
    <cellStyle name="Total 5 2 4 2" xfId="5434" xr:uid="{851AAA78-BCDA-44EF-B889-1FA3EF88E55E}"/>
    <cellStyle name="Total 5 2 4 2 2" xfId="17707" xr:uid="{AA2C2587-C4C5-48D9-9B3E-F514BB3E6C26}"/>
    <cellStyle name="Total 5 2 4 2 2 2" xfId="29245" xr:uid="{04244A96-117E-4939-8B3B-FC740B64699D}"/>
    <cellStyle name="Total 5 2 4 2 3" xfId="26182" xr:uid="{FFAD679E-A709-4FEF-B88D-1FF3E24E4076}"/>
    <cellStyle name="Total 5 2 4 2 4" xfId="14823" xr:uid="{B1F90212-94A1-4A64-9831-44BABFA09EBE}"/>
    <cellStyle name="Total 5 2 4 3" xfId="16200" xr:uid="{66CD266C-C752-4E10-9587-E7D492659BF3}"/>
    <cellStyle name="Total 5 2 4 3 2" xfId="27685" xr:uid="{E4278E41-1D94-47CC-9E2B-1E391FD70EEC}"/>
    <cellStyle name="Total 5 2 4 4" xfId="23284" xr:uid="{B1C1DDE5-811F-4288-BA31-9CE55F592646}"/>
    <cellStyle name="Total 5 2 4 5" xfId="12155" xr:uid="{F7002EAF-CEA2-435D-8F38-0D88DD503AF3}"/>
    <cellStyle name="Total 5 2 5" xfId="2733" xr:uid="{BE447691-C5DC-4ABC-9835-FE255D4CCDD4}"/>
    <cellStyle name="Total 5 2 5 2" xfId="5632" xr:uid="{DB203BFF-ABCC-469A-A815-03D0DAB6AF52}"/>
    <cellStyle name="Total 5 2 5 2 2" xfId="17905" xr:uid="{DA60ED4F-885A-409E-A884-9FE21E78ECD3}"/>
    <cellStyle name="Total 5 2 5 2 2 2" xfId="29443" xr:uid="{D7C43DF9-B25C-42BF-B946-9CE12B22DAF5}"/>
    <cellStyle name="Total 5 2 5 2 3" xfId="26380" xr:uid="{42BF6343-54FC-4667-A628-363D229B3A95}"/>
    <cellStyle name="Total 5 2 5 2 4" xfId="14996" xr:uid="{BDAC83D5-213D-4CF8-A567-51A59828CD8F}"/>
    <cellStyle name="Total 5 2 5 3" xfId="16373" xr:uid="{775BEC57-36AD-46F5-AB31-274DBFDBC488}"/>
    <cellStyle name="Total 5 2 5 3 2" xfId="27883" xr:uid="{EAD60C11-6564-450D-86B2-549770301994}"/>
    <cellStyle name="Total 5 2 5 4" xfId="23482" xr:uid="{7E2CF865-5325-497C-B5E8-EB5E2002007E}"/>
    <cellStyle name="Total 5 2 5 5" xfId="12290" xr:uid="{D80DB11B-7F7D-4D8E-8BC7-3BA6DE788F86}"/>
    <cellStyle name="Total 5 2 6" xfId="2435" xr:uid="{F53838B1-5745-4BB4-8339-B42ED44FDF56}"/>
    <cellStyle name="Total 5 2 6 2" xfId="5334" xr:uid="{C46F81A4-50F1-434E-9824-3B0FFF87E926}"/>
    <cellStyle name="Total 5 2 6 2 2" xfId="17607" xr:uid="{83899D72-2E31-42F3-A1E5-30E64A0F5B6B}"/>
    <cellStyle name="Total 5 2 6 2 2 2" xfId="29145" xr:uid="{A4116FF4-6B93-4FCD-86DE-F74422A518CD}"/>
    <cellStyle name="Total 5 2 6 2 3" xfId="26082" xr:uid="{F9AF32C4-B042-4577-97A5-1DD3A70BB163}"/>
    <cellStyle name="Total 5 2 6 2 4" xfId="14734" xr:uid="{07A1B247-D3A1-49E1-A395-59BD42DD33FE}"/>
    <cellStyle name="Total 5 2 6 3" xfId="16111" xr:uid="{BC346635-8DFD-4D26-B99E-AD6476FBF54E}"/>
    <cellStyle name="Total 5 2 6 3 2" xfId="27585" xr:uid="{A62E0E28-9015-4A70-BDB3-7C125B90B22E}"/>
    <cellStyle name="Total 5 2 6 4" xfId="23184" xr:uid="{E271DB1F-C774-494F-91CE-3D33F2244EED}"/>
    <cellStyle name="Total 5 2 6 5" xfId="12076" xr:uid="{E172960E-5613-4FEA-9047-2423E515D1DF}"/>
    <cellStyle name="Total 5 2 7" xfId="2501" xr:uid="{9C494630-405E-4058-9AC5-839293E0B8EA}"/>
    <cellStyle name="Total 5 2 7 2" xfId="5400" xr:uid="{C993E897-6BD6-4503-8F28-8BF6A0D8B875}"/>
    <cellStyle name="Total 5 2 7 2 2" xfId="17673" xr:uid="{C6650B86-0D65-4025-A0F1-A73263299E03}"/>
    <cellStyle name="Total 5 2 7 2 2 2" xfId="29211" xr:uid="{22AD945D-BE3A-4D5F-9E68-FCAA10086B09}"/>
    <cellStyle name="Total 5 2 7 2 3" xfId="26148" xr:uid="{E1F1E1CE-582C-49C1-90F3-597D5D1861E1}"/>
    <cellStyle name="Total 5 2 7 2 4" xfId="14794" xr:uid="{537FB9A8-7666-445E-85C7-11CC6DC1666C}"/>
    <cellStyle name="Total 5 2 7 3" xfId="16171" xr:uid="{8ECC64DA-7796-4FBB-91E2-B34A3F9197CA}"/>
    <cellStyle name="Total 5 2 7 3 2" xfId="27651" xr:uid="{658DC0B0-CBEA-4B7C-AE4D-3C79BF5E1998}"/>
    <cellStyle name="Total 5 2 7 4" xfId="23250" xr:uid="{65E68214-0A80-45B5-A39B-9C1D23463E58}"/>
    <cellStyle name="Total 5 2 7 5" xfId="12130" xr:uid="{2F9AFC8C-C0FD-4176-9509-AEC1641D6A5F}"/>
    <cellStyle name="Total 5 2 8" xfId="4476" xr:uid="{27E528A5-DC62-4593-A411-57CBD09EF3D0}"/>
    <cellStyle name="Total 5 2 8 2" xfId="17252" xr:uid="{20B803D8-BF0F-4C18-8F33-BE759D1B87C0}"/>
    <cellStyle name="Total 5 2 8 2 2" xfId="28790" xr:uid="{28541529-76F3-4E20-9CB4-39C15F1AA97D}"/>
    <cellStyle name="Total 5 2 8 3" xfId="25224" xr:uid="{8AF35F8B-C9A2-469A-ADD5-654D5349FA7F}"/>
    <cellStyle name="Total 5 2 8 4" xfId="13898" xr:uid="{C9D8F657-5790-47A4-B229-1931AACC1B18}"/>
    <cellStyle name="Total 5 2 9" xfId="7325" xr:uid="{0B29630A-09A0-4402-99B8-49A7E3B6D477}"/>
    <cellStyle name="Total 5 2 9 2" xfId="27230" xr:uid="{D97CE826-CA72-442A-BC82-C67408A10E85}"/>
    <cellStyle name="Total 5 2 9 3" xfId="15778" xr:uid="{9E96C71B-F7CE-47D3-B009-C634D09F6BFB}"/>
    <cellStyle name="Total 5 3" xfId="2120" xr:uid="{12280B73-E05D-455A-9CCE-87B5A9837904}"/>
    <cellStyle name="Total 5 3 10" xfId="9239" xr:uid="{7FC6BD45-D2B4-440C-BB81-7D13825E02C2}"/>
    <cellStyle name="Total 5 3 10 2" xfId="22869" xr:uid="{BACE33AD-4373-47CA-8025-0614F162BCB0}"/>
    <cellStyle name="Total 5 3 2" xfId="1094" xr:uid="{1E332A23-CC53-4A9E-B4E0-85828C2458AA}"/>
    <cellStyle name="Total 5 3 2 2" xfId="3997" xr:uid="{DECFBDA4-35AB-4B67-9D65-67EA1CD61D01}"/>
    <cellStyle name="Total 5 3 2 2 2" xfId="17107" xr:uid="{FED024DE-0743-4F16-8E9E-CB1445B03311}"/>
    <cellStyle name="Total 5 3 2 2 2 2" xfId="28645" xr:uid="{6E9A2A86-2C93-414C-8D0B-6F30FF55818A}"/>
    <cellStyle name="Total 5 3 2 2 3" xfId="24745" xr:uid="{5BB0B568-F59B-426F-A06E-F684D07111B6}"/>
    <cellStyle name="Total 5 3 2 2 4" xfId="13427" xr:uid="{CBB2CF56-0119-4C25-9FE9-4298594EC65B}"/>
    <cellStyle name="Total 5 3 2 3" xfId="8456" xr:uid="{3CB708B1-916D-46C9-B40B-D6AD49F946F5}"/>
    <cellStyle name="Total 5 3 2 3 2" xfId="27085" xr:uid="{07260EFF-596A-48F0-A832-4829CA604F3F}"/>
    <cellStyle name="Total 5 3 2 3 3" xfId="15641" xr:uid="{6B5F4340-4FD7-4830-91F6-44CE84D7A4F6}"/>
    <cellStyle name="Total 5 3 2 4" xfId="9890" xr:uid="{A4D40709-B7D6-4A4A-9C1A-A9DC2E15A03A}"/>
    <cellStyle name="Total 5 3 2 4 2" xfId="21847" xr:uid="{67A80388-7F2E-4D0C-9166-E6544777EFDA}"/>
    <cellStyle name="Total 5 3 3" xfId="2834" xr:uid="{06899063-E065-4FCD-8D40-B0EAFD08B74B}"/>
    <cellStyle name="Total 5 3 3 2" xfId="5733" xr:uid="{B4C47A05-69AB-42A9-8544-FEB8696D2000}"/>
    <cellStyle name="Total 5 3 3 2 2" xfId="18006" xr:uid="{99AE2AA7-A5D5-4C6F-BDEF-EEBBC5C38D43}"/>
    <cellStyle name="Total 5 3 3 2 2 2" xfId="29544" xr:uid="{E784426F-1C7C-428D-B04F-34FA23F8C5C3}"/>
    <cellStyle name="Total 5 3 3 2 3" xfId="26481" xr:uid="{004A36AF-B05A-464B-A072-329D396E31D5}"/>
    <cellStyle name="Total 5 3 3 2 4" xfId="15085" xr:uid="{B451A5AB-700C-44F7-8A7E-15EC2C67BF56}"/>
    <cellStyle name="Total 5 3 3 3" xfId="8152" xr:uid="{460DC761-0930-49B8-A30D-E97EDD87ABB2}"/>
    <cellStyle name="Total 5 3 3 3 2" xfId="27984" xr:uid="{B6BD9845-4D0F-4B96-9894-44FC562F7985}"/>
    <cellStyle name="Total 5 3 3 3 3" xfId="16462" xr:uid="{58678A1F-F2ED-4D09-85D4-B5FFFFA6B808}"/>
    <cellStyle name="Total 5 3 3 4" xfId="9586" xr:uid="{5D212ECD-DA09-4FF7-AD81-017ED271CA3C}"/>
    <cellStyle name="Total 5 3 3 4 2" xfId="23583" xr:uid="{B67D5F13-FE1A-44DB-8DE8-9BD4431B1913}"/>
    <cellStyle name="Total 5 3 4" xfId="2938" xr:uid="{2FC2A49E-CF0C-4029-B492-5F251D6001C4}"/>
    <cellStyle name="Total 5 3 4 2" xfId="5837" xr:uid="{4BC5395D-99AD-4D1F-A6AA-FEADFB2D48BF}"/>
    <cellStyle name="Total 5 3 4 2 2" xfId="18110" xr:uid="{395D4028-F712-4B44-B98F-55E5F6CD34EF}"/>
    <cellStyle name="Total 5 3 4 2 2 2" xfId="29648" xr:uid="{4BA02484-2B93-4F62-82A1-460B73D49369}"/>
    <cellStyle name="Total 5 3 4 2 3" xfId="26585" xr:uid="{96663A47-6279-4702-B284-78F3D92C0B8E}"/>
    <cellStyle name="Total 5 3 4 2 4" xfId="15179" xr:uid="{AD057F64-AECB-48CC-8175-4B4F7BFE73A1}"/>
    <cellStyle name="Total 5 3 4 3" xfId="16556" xr:uid="{16B1EB4D-FD48-4EBF-8F37-F4E3A25C3405}"/>
    <cellStyle name="Total 5 3 4 3 2" xfId="28088" xr:uid="{462E1FFC-8462-455F-8540-4033E6546CCA}"/>
    <cellStyle name="Total 5 3 4 4" xfId="23687" xr:uid="{5312DFAC-D39A-457C-8A6C-6C3B1BF6D28D}"/>
    <cellStyle name="Total 5 3 4 5" xfId="12431" xr:uid="{DC03B0C0-EF83-42C1-BE4F-8ADDEBAD9BE0}"/>
    <cellStyle name="Total 5 3 5" xfId="3061" xr:uid="{BCD68669-23B7-434E-BF44-FFEE7BB03D2F}"/>
    <cellStyle name="Total 5 3 5 2" xfId="5960" xr:uid="{551EAAB0-0CA8-47A3-BDE1-B6421C033195}"/>
    <cellStyle name="Total 5 3 5 2 2" xfId="18233" xr:uid="{EC2E20F8-3566-4359-A842-C141A21EB698}"/>
    <cellStyle name="Total 5 3 5 2 2 2" xfId="29771" xr:uid="{1C905182-A0B2-466E-9CDD-D3E063404438}"/>
    <cellStyle name="Total 5 3 5 2 3" xfId="26708" xr:uid="{38D22B7F-94A8-473C-B06B-E7AEA4A0EB85}"/>
    <cellStyle name="Total 5 3 5 2 4" xfId="15302" xr:uid="{6261BE9D-86DB-43AD-9DDC-DE4C9DAD7B5A}"/>
    <cellStyle name="Total 5 3 5 3" xfId="16679" xr:uid="{42910E7F-F4EE-4DFD-95EF-E0348E66B0F5}"/>
    <cellStyle name="Total 5 3 5 3 2" xfId="28211" xr:uid="{7DA8395E-BFE2-42EE-B774-6612FDF99DFF}"/>
    <cellStyle name="Total 5 3 5 4" xfId="23810" xr:uid="{226BC984-8D6D-4EE9-92B2-CA133DF97C9B}"/>
    <cellStyle name="Total 5 3 5 5" xfId="12536" xr:uid="{7E016B78-2D5D-4E8B-A6FE-8FCE989012E4}"/>
    <cellStyle name="Total 5 3 6" xfId="2660" xr:uid="{F808F022-E76B-4A18-805B-15EB8C86C327}"/>
    <cellStyle name="Total 5 3 6 2" xfId="5559" xr:uid="{C133BA58-F0DB-403D-8F46-F9F6711E6720}"/>
    <cellStyle name="Total 5 3 6 2 2" xfId="17832" xr:uid="{155A1EB7-1E4A-4411-9CF0-5BC0697B6BF3}"/>
    <cellStyle name="Total 5 3 6 2 2 2" xfId="29370" xr:uid="{2DD7C8A9-314F-4E4A-991B-B63BB0D79E95}"/>
    <cellStyle name="Total 5 3 6 2 3" xfId="26307" xr:uid="{CFC344EB-2E1F-4432-B6A7-D6DDD982B08F}"/>
    <cellStyle name="Total 5 3 6 2 4" xfId="14928" xr:uid="{AE1DC05D-BC5A-4665-BE93-856971DC5201}"/>
    <cellStyle name="Total 5 3 6 3" xfId="16305" xr:uid="{813500F3-5B1E-4788-BBAE-ABC2E0988685}"/>
    <cellStyle name="Total 5 3 6 3 2" xfId="27810" xr:uid="{8F071D41-BA36-43DE-AE33-A5A438538EE8}"/>
    <cellStyle name="Total 5 3 6 4" xfId="23409" xr:uid="{FAFE419C-591C-434B-97B3-E277981FD941}"/>
    <cellStyle name="Total 5 3 6 5" xfId="12241" xr:uid="{94BAB866-7E69-4D71-BD8A-0CF6DF43510A}"/>
    <cellStyle name="Total 5 3 7" xfId="3210" xr:uid="{8AB28AA6-7AD5-4D2C-BFAF-11B283CE5977}"/>
    <cellStyle name="Total 5 3 7 2" xfId="6109" xr:uid="{AF4F0894-3A5B-4CF3-987A-4DAB6E40C3EF}"/>
    <cellStyle name="Total 5 3 7 2 2" xfId="18382" xr:uid="{4FBAF6D7-B923-40A8-914C-B84A6AA651C8}"/>
    <cellStyle name="Total 5 3 7 2 2 2" xfId="29920" xr:uid="{3D23B297-11FC-45AB-8B1B-72D9148CB48B}"/>
    <cellStyle name="Total 5 3 7 2 3" xfId="26857" xr:uid="{FDD4DBA3-6A1B-4520-B3BF-547DEF1AE50E}"/>
    <cellStyle name="Total 5 3 7 2 4" xfId="15451" xr:uid="{0A5DF6DC-55E4-4D59-A453-D871E347827E}"/>
    <cellStyle name="Total 5 3 7 3" xfId="16828" xr:uid="{BBE71991-545B-4217-B3D2-3A253E377232}"/>
    <cellStyle name="Total 5 3 7 3 2" xfId="28360" xr:uid="{C5ED292C-D3DF-4C4F-A321-5B03E38D73B5}"/>
    <cellStyle name="Total 5 3 7 4" xfId="23959" xr:uid="{AB603985-1129-4A4C-8BC8-14993454803C}"/>
    <cellStyle name="Total 5 3 7 5" xfId="12679" xr:uid="{D52BAE70-5F91-4B85-BE30-3B96B22E05E8}"/>
    <cellStyle name="Total 5 3 8" xfId="5019" xr:uid="{0AAA90D9-F68B-4A5F-823F-3F60D0016BC8}"/>
    <cellStyle name="Total 5 3 8 2" xfId="17292" xr:uid="{67652AB2-EF99-4594-B719-6449203ED80A}"/>
    <cellStyle name="Total 5 3 8 2 2" xfId="28830" xr:uid="{13F1142C-EF2E-4F37-8274-811D039BAEE7}"/>
    <cellStyle name="Total 5 3 8 3" xfId="25767" xr:uid="{B266969A-398A-4123-830A-140D3E08D7D6}"/>
    <cellStyle name="Total 5 3 8 4" xfId="14441" xr:uid="{8DD2B511-9259-4079-B8D2-543240B3301E}"/>
    <cellStyle name="Total 5 3 9" xfId="7805" xr:uid="{61E55B57-02BA-481C-AC48-0877F9E286DE}"/>
    <cellStyle name="Total 5 3 9 2" xfId="27270" xr:uid="{3C58556C-2EEB-4071-9EA7-023BA6DD14C0}"/>
    <cellStyle name="Total 5 3 9 3" xfId="15818" xr:uid="{6B19592B-7349-4E40-BA2A-11018BF8CDBF}"/>
    <cellStyle name="Total 5 4" xfId="2134" xr:uid="{71BB2CC0-AFA6-4C87-97B5-0B007B639A71}"/>
    <cellStyle name="Total 5 4 10" xfId="9224" xr:uid="{6EAE8B63-12C5-4732-8E2C-620F3F1A8614}"/>
    <cellStyle name="Total 5 4 10 2" xfId="22883" xr:uid="{14FA393E-3D01-4F7F-95B7-C0307AC2CA1C}"/>
    <cellStyle name="Total 5 4 2" xfId="2738" xr:uid="{E249D9BC-ECD6-4A65-90E0-F5684D4653C3}"/>
    <cellStyle name="Total 5 4 2 2" xfId="5637" xr:uid="{70613ECE-C91C-4A3D-B238-EE58CABCEEA6}"/>
    <cellStyle name="Total 5 4 2 2 2" xfId="17910" xr:uid="{748C1D54-20C1-4808-80C4-00040B47233A}"/>
    <cellStyle name="Total 5 4 2 2 2 2" xfId="29448" xr:uid="{C6B1BD3A-F6EB-4656-BC85-054D0389A748}"/>
    <cellStyle name="Total 5 4 2 2 3" xfId="26385" xr:uid="{17D96384-AF6A-4E6B-8A29-63C9FE16208B}"/>
    <cellStyle name="Total 5 4 2 2 4" xfId="15001" xr:uid="{E8062064-869E-4569-8F20-0D02DAF52E0C}"/>
    <cellStyle name="Total 5 4 2 3" xfId="8441" xr:uid="{A59F9082-009A-40BC-AC5F-29DCB871D775}"/>
    <cellStyle name="Total 5 4 2 3 2" xfId="27888" xr:uid="{48D5ECD9-9822-4A23-9C3A-61EBA12FE891}"/>
    <cellStyle name="Total 5 4 2 3 3" xfId="16378" xr:uid="{EE500EC0-4964-4A0A-A97E-9B9258F821AD}"/>
    <cellStyle name="Total 5 4 2 4" xfId="9875" xr:uid="{1A046CA5-B652-4528-84E1-769A3636F61C}"/>
    <cellStyle name="Total 5 4 2 4 2" xfId="23487" xr:uid="{65FC8A43-9D41-4309-A216-8C70A005ACF4}"/>
    <cellStyle name="Total 5 4 3" xfId="2848" xr:uid="{5C6AFFF5-CD12-4CC7-8694-2EFCE84A0E70}"/>
    <cellStyle name="Total 5 4 3 2" xfId="5747" xr:uid="{E31D7908-82EE-4D24-8616-65E744A10948}"/>
    <cellStyle name="Total 5 4 3 2 2" xfId="18020" xr:uid="{0F4B3FD6-F4C5-4E32-837E-030DB3029814}"/>
    <cellStyle name="Total 5 4 3 2 2 2" xfId="29558" xr:uid="{872CDF5B-460F-41C8-AA0C-BEEA7A29359C}"/>
    <cellStyle name="Total 5 4 3 2 3" xfId="26495" xr:uid="{D4370F80-639C-465D-85A8-6484F88DC204}"/>
    <cellStyle name="Total 5 4 3 2 4" xfId="15098" xr:uid="{AAFDFB64-5D65-49E3-B239-1470AA738D4C}"/>
    <cellStyle name="Total 5 4 3 3" xfId="8247" xr:uid="{69785BEC-CB2F-48AB-B5FD-3B0FE6BE18C8}"/>
    <cellStyle name="Total 5 4 3 3 2" xfId="27998" xr:uid="{1BEE62D4-5D45-4D84-A905-930AEF470547}"/>
    <cellStyle name="Total 5 4 3 3 3" xfId="16475" xr:uid="{1728B243-0FEC-4751-BF11-87F2C5BD31AE}"/>
    <cellStyle name="Total 5 4 3 4" xfId="9681" xr:uid="{2B1E9D27-6142-4F3E-8BC6-EBDCF53268DD}"/>
    <cellStyle name="Total 5 4 3 4 2" xfId="23597" xr:uid="{C0A62D3A-F71A-4AE6-9396-A1AB0C8F8843}"/>
    <cellStyle name="Total 5 4 4" xfId="2952" xr:uid="{873784F5-B67B-4427-931F-481B9ABE702F}"/>
    <cellStyle name="Total 5 4 4 2" xfId="5851" xr:uid="{3713852C-BE07-4ACB-9652-79B114D056C7}"/>
    <cellStyle name="Total 5 4 4 2 2" xfId="18124" xr:uid="{3DD655FB-71D3-4887-A73E-DE41A838C2C6}"/>
    <cellStyle name="Total 5 4 4 2 2 2" xfId="29662" xr:uid="{04A6E3FD-5D7A-4006-AFC1-EF46272A79C5}"/>
    <cellStyle name="Total 5 4 4 2 3" xfId="26599" xr:uid="{3B04D281-0480-40D6-9574-1DBCBF61201E}"/>
    <cellStyle name="Total 5 4 4 2 4" xfId="15193" xr:uid="{BCDA8048-1DAE-4EB1-8893-EE98C000F5A3}"/>
    <cellStyle name="Total 5 4 4 3" xfId="16570" xr:uid="{346894BF-4686-4C88-9816-0A18F116887E}"/>
    <cellStyle name="Total 5 4 4 3 2" xfId="28102" xr:uid="{5E8AF84A-4CE8-4925-AF37-29403FA89B9E}"/>
    <cellStyle name="Total 5 4 4 4" xfId="23701" xr:uid="{95163A48-FA00-4AC5-A960-878B1AC6889C}"/>
    <cellStyle name="Total 5 4 4 5" xfId="12444" xr:uid="{3DF9ED3E-A414-4A1E-A0B1-92D7A917EE8E}"/>
    <cellStyle name="Total 5 4 5" xfId="3075" xr:uid="{5EEF09FC-97D9-49AF-AD65-C98343A4CC94}"/>
    <cellStyle name="Total 5 4 5 2" xfId="5974" xr:uid="{1044EA12-0FB9-40A9-9622-CF7DDC308326}"/>
    <cellStyle name="Total 5 4 5 2 2" xfId="18247" xr:uid="{2A49F8C7-98F3-420E-A5A1-FBE44E94F1D9}"/>
    <cellStyle name="Total 5 4 5 2 2 2" xfId="29785" xr:uid="{066AA054-AA5D-4D60-808C-BDD0F9279B55}"/>
    <cellStyle name="Total 5 4 5 2 3" xfId="26722" xr:uid="{14E57AAE-BC8D-4D36-A6E9-8C98D69E9B7B}"/>
    <cellStyle name="Total 5 4 5 2 4" xfId="15316" xr:uid="{A37323FF-D347-49F4-A8EC-C954CF2B4F8E}"/>
    <cellStyle name="Total 5 4 5 3" xfId="16693" xr:uid="{C3330AB1-CC4A-41C0-9989-CAB67EBE8DF3}"/>
    <cellStyle name="Total 5 4 5 3 2" xfId="28225" xr:uid="{D6952491-1A90-41D6-ADD8-8170F853D872}"/>
    <cellStyle name="Total 5 4 5 4" xfId="23824" xr:uid="{2D8DB865-732A-4736-9F93-C4CD8ED5F0D4}"/>
    <cellStyle name="Total 5 4 5 5" xfId="12549" xr:uid="{7DF49A4F-5ADF-4593-BAB4-AC55C1D1CF8B}"/>
    <cellStyle name="Total 5 4 6" xfId="2794" xr:uid="{2AB8004B-A81F-4E60-AC29-BB9C809CD515}"/>
    <cellStyle name="Total 5 4 6 2" xfId="5693" xr:uid="{F8DD1884-00AF-45B1-A742-2129E4276E54}"/>
    <cellStyle name="Total 5 4 6 2 2" xfId="17966" xr:uid="{55A67A03-CCB3-451E-81C2-0C750D69F014}"/>
    <cellStyle name="Total 5 4 6 2 2 2" xfId="29504" xr:uid="{790CFACF-7DAC-425C-8B17-A8A19798EAAC}"/>
    <cellStyle name="Total 5 4 6 2 3" xfId="26441" xr:uid="{D9B60619-F06B-4276-A9E8-EF0B8D1770A2}"/>
    <cellStyle name="Total 5 4 6 2 4" xfId="15049" xr:uid="{3D04C1CF-E210-4A43-990A-670810D6EF39}"/>
    <cellStyle name="Total 5 4 6 3" xfId="16426" xr:uid="{2D1656F8-A4AE-4BC3-B5EF-38493F0A6703}"/>
    <cellStyle name="Total 5 4 6 3 2" xfId="27944" xr:uid="{D9E70C42-63DC-4597-8A0C-F5134CBA21FF}"/>
    <cellStyle name="Total 5 4 6 4" xfId="23543" xr:uid="{88CD851E-4789-4031-B65B-5BD3F0DBDD8D}"/>
    <cellStyle name="Total 5 4 6 5" xfId="12329" xr:uid="{CBEF8419-DD4F-4AC2-86E7-70AA85612506}"/>
    <cellStyle name="Total 5 4 7" xfId="3224" xr:uid="{566320ED-AF70-445C-8D41-80620FF61637}"/>
    <cellStyle name="Total 5 4 7 2" xfId="6123" xr:uid="{AEA057E3-6DE9-4CD2-8ABF-86228E412BCD}"/>
    <cellStyle name="Total 5 4 7 2 2" xfId="18396" xr:uid="{B005EE24-C035-4C11-A3B9-09B7A5112751}"/>
    <cellStyle name="Total 5 4 7 2 2 2" xfId="29934" xr:uid="{45C60008-BAB8-4CA4-93E0-6BF7BDE25CF3}"/>
    <cellStyle name="Total 5 4 7 2 3" xfId="26871" xr:uid="{CCF4E6A3-27F8-49A6-92D9-7E66090310C9}"/>
    <cellStyle name="Total 5 4 7 2 4" xfId="15465" xr:uid="{0DEC324F-E67D-4FD2-80C4-5208846D9929}"/>
    <cellStyle name="Total 5 4 7 3" xfId="16842" xr:uid="{DA8901AC-48C2-4A77-8F37-BBB3BD2A8F43}"/>
    <cellStyle name="Total 5 4 7 3 2" xfId="28374" xr:uid="{09BBB120-0F71-48E0-AAAA-55143AE2BB5C}"/>
    <cellStyle name="Total 5 4 7 4" xfId="23973" xr:uid="{2AB9EDD4-22FD-42BF-AA4C-05FE67DCC8D8}"/>
    <cellStyle name="Total 5 4 7 5" xfId="12693" xr:uid="{6650D44F-17E6-4EDD-8043-58CE976CE0BD}"/>
    <cellStyle name="Total 5 4 8" xfId="5033" xr:uid="{6CF7409A-446F-4176-86F7-B1A770140DEF}"/>
    <cellStyle name="Total 5 4 8 2" xfId="17306" xr:uid="{85E14C15-0813-4773-86F6-24F6440CDEC4}"/>
    <cellStyle name="Total 5 4 8 2 2" xfId="28844" xr:uid="{460EEF81-3265-43BD-97B3-18F137574B06}"/>
    <cellStyle name="Total 5 4 8 3" xfId="25781" xr:uid="{CD9836FE-CA78-40CE-92D2-D137BA774945}"/>
    <cellStyle name="Total 5 4 8 4" xfId="14455" xr:uid="{AED5AEE8-EF0A-44C6-8BE0-E473B24C15E9}"/>
    <cellStyle name="Total 5 4 9" xfId="7790" xr:uid="{01994283-810E-42E3-9C40-FD2651F9AEB1}"/>
    <cellStyle name="Total 5 4 9 2" xfId="27284" xr:uid="{F040CAEB-E58B-4258-82C7-E7DC1EB77BA0}"/>
    <cellStyle name="Total 5 4 9 3" xfId="15832" xr:uid="{42BB0CC0-3D18-474D-A111-A46E557FA4BF}"/>
    <cellStyle name="Total 5 5" xfId="1140" xr:uid="{7F3986A1-83C4-4FF6-9B5C-997DA8B2D8ED}"/>
    <cellStyle name="Total 5 5 2" xfId="4043" xr:uid="{14944BA2-C75E-4E4B-96A8-A7837C88C51A}"/>
    <cellStyle name="Total 5 5 2 2" xfId="17153" xr:uid="{835BDEF7-291B-462D-8AB8-A4393B6ABFBF}"/>
    <cellStyle name="Total 5 5 2 2 2" xfId="28691" xr:uid="{8F91A0D9-B77B-4C45-BF4B-C26BCA805371}"/>
    <cellStyle name="Total 5 5 2 3" xfId="24791" xr:uid="{745A6650-79A0-403D-BE25-611F0839760C}"/>
    <cellStyle name="Total 5 5 2 4" xfId="13465" xr:uid="{D49E4CBF-0B71-4DB5-8203-C427CDA72E57}"/>
    <cellStyle name="Total 5 5 3" xfId="6862" xr:uid="{6AF99169-5380-4D95-9545-A6DDB1139562}"/>
    <cellStyle name="Total 5 5 3 2" xfId="27131" xr:uid="{C2A6A1D3-8CD5-4DEB-814F-DAD3D17A346C}"/>
    <cellStyle name="Total 5 5 3 3" xfId="15679" xr:uid="{B288B1A5-CDB3-4CE0-B9EE-B0A6B7C53C01}"/>
    <cellStyle name="Total 5 5 4" xfId="8964" xr:uid="{FDD9FFF2-1CED-4EB8-9350-D474399CD61D}"/>
    <cellStyle name="Total 5 5 4 2" xfId="21893" xr:uid="{DCF3E044-73C4-454D-85A1-F58EE08822D6}"/>
    <cellStyle name="Total 5 6" xfId="2265" xr:uid="{3D9706E0-9CEF-41C3-8C95-DA80E0CE8B0A}"/>
    <cellStyle name="Total 5 6 2" xfId="5164" xr:uid="{3A9F021E-4530-474D-B935-1A8F4DA00E04}"/>
    <cellStyle name="Total 5 6 2 2" xfId="17437" xr:uid="{26E7ECDC-A308-475A-80E8-DADCEC9493FF}"/>
    <cellStyle name="Total 5 6 2 2 2" xfId="28975" xr:uid="{7F769B27-B87D-4831-882C-465D6CA65F62}"/>
    <cellStyle name="Total 5 6 2 3" xfId="25912" xr:uid="{4F8ACE01-A750-44B4-A662-B0D0C4F58006}"/>
    <cellStyle name="Total 5 6 2 4" xfId="14580" xr:uid="{7D7ED37D-2B7E-4386-A8D1-A5C69CD0EC15}"/>
    <cellStyle name="Total 5 6 3" xfId="8323" xr:uid="{A42BBBDC-9A01-47BB-83D4-59D707C9863D}"/>
    <cellStyle name="Total 5 6 3 2" xfId="27415" xr:uid="{0866BF01-A951-4CAB-9F02-D28DE761BC30}"/>
    <cellStyle name="Total 5 6 3 3" xfId="15957" xr:uid="{31B463DA-9D50-4F63-83F1-F70869D84DD1}"/>
    <cellStyle name="Total 5 6 4" xfId="9757" xr:uid="{D4BD39EE-38F5-46C4-AB2F-037DDB2E97FE}"/>
    <cellStyle name="Total 5 6 4 2" xfId="23014" xr:uid="{F444ED66-12C2-4A0B-8545-EFF2D369BC1E}"/>
    <cellStyle name="Total 5 7" xfId="2896" xr:uid="{C0020238-DB74-4318-9396-5E8767E610FB}"/>
    <cellStyle name="Total 5 7 2" xfId="5795" xr:uid="{BFD5DBC7-A83E-473E-A2DE-E3B2AFAE4594}"/>
    <cellStyle name="Total 5 7 2 2" xfId="18068" xr:uid="{3EC2B1DF-C373-4D4D-BCBD-9DC5EF70A700}"/>
    <cellStyle name="Total 5 7 2 2 2" xfId="29606" xr:uid="{13AFA30B-8364-41FD-8C4A-6073F07F1056}"/>
    <cellStyle name="Total 5 7 2 3" xfId="26543" xr:uid="{EE0B1E81-5FD4-4F56-B4E8-CC17D3FBE850}"/>
    <cellStyle name="Total 5 7 2 4" xfId="15138" xr:uid="{792F8339-B355-4A9F-83F3-9652CC69B752}"/>
    <cellStyle name="Total 5 7 3" xfId="16515" xr:uid="{DFCE2852-2F8A-47C0-9E08-E665F9A667FC}"/>
    <cellStyle name="Total 5 7 3 2" xfId="28046" xr:uid="{E119148F-D016-465E-9807-81A44B966E02}"/>
    <cellStyle name="Total 5 7 4" xfId="23645" xr:uid="{DD4BEAA3-CD47-44A5-8D34-88C666868A9B}"/>
    <cellStyle name="Total 5 7 5" xfId="12396" xr:uid="{07F69735-92BB-4E2B-B77D-6E166A84A578}"/>
    <cellStyle name="Total 5 8" xfId="2326" xr:uid="{D253EE42-BC13-434C-8A98-6A7071CCDB0C}"/>
    <cellStyle name="Total 5 8 2" xfId="5225" xr:uid="{7918BB92-E5CA-44E1-8FBB-0B925486BEE6}"/>
    <cellStyle name="Total 5 8 2 2" xfId="17498" xr:uid="{9C524CC5-B258-4E8C-AA37-94F9243F7289}"/>
    <cellStyle name="Total 5 8 2 2 2" xfId="29036" xr:uid="{5F882B82-D6AB-4BFE-B817-99B1A587F4B7}"/>
    <cellStyle name="Total 5 8 2 3" xfId="25973" xr:uid="{052B23B9-9F57-4861-A2CC-83FF83FD2233}"/>
    <cellStyle name="Total 5 8 2 4" xfId="14637" xr:uid="{DB96025C-7625-4AAB-817D-0E7C212BAE08}"/>
    <cellStyle name="Total 5 8 3" xfId="16014" xr:uid="{D7D43B27-D81A-41F3-9BA4-00A47EB5F52E}"/>
    <cellStyle name="Total 5 8 3 2" xfId="27476" xr:uid="{529496A5-533C-4765-B8A2-A37FB9CFE4EE}"/>
    <cellStyle name="Total 5 8 4" xfId="23075" xr:uid="{980489FD-432D-468D-BD79-4FDA728184FD}"/>
    <cellStyle name="Total 5 8 5" xfId="11998" xr:uid="{782853F0-48C4-41C4-84B7-A104DA167329}"/>
    <cellStyle name="Total 5 9" xfId="3473" xr:uid="{5B98DDE4-6A50-4EA1-9395-0D8AFC394772}"/>
    <cellStyle name="Total 5 9 2" xfId="16923" xr:uid="{785FEB43-D500-415C-AACD-ED58FFE38629}"/>
    <cellStyle name="Total 5 9 2 2" xfId="28455" xr:uid="{841B7787-35EE-469B-959F-FEF1CFE3E955}"/>
    <cellStyle name="Total 5 9 3" xfId="24221" xr:uid="{1E581C58-635B-41E3-8E13-B4110DEF974C}"/>
    <cellStyle name="Total 5 9 4" xfId="12941" xr:uid="{05D9F5EC-12E1-4652-AC89-14CE88890127}"/>
    <cellStyle name="Total 6" xfId="1342" xr:uid="{EE06345B-1ED2-44AC-9BBA-80120CA18F69}"/>
    <cellStyle name="Total 6 10" xfId="9169" xr:uid="{916D4100-5D64-44AA-84A8-115130D1C7FE}"/>
    <cellStyle name="Total 6 10 2" xfId="22095" xr:uid="{6DA41C9C-2019-4D13-AFF0-15805478B0C0}"/>
    <cellStyle name="Total 6 2" xfId="2347" xr:uid="{20C4D8A6-4A60-47B1-8F5C-BA8DC8E27010}"/>
    <cellStyle name="Total 6 2 2" xfId="5246" xr:uid="{C63A6D16-91D2-4B43-905C-9BE0E00E15CE}"/>
    <cellStyle name="Total 6 2 2 2" xfId="8593" xr:uid="{85CCB5AC-DEEA-40E6-A288-7FB64E342B99}"/>
    <cellStyle name="Total 6 2 2 2 2" xfId="29057" xr:uid="{614DC616-E505-4C79-98F8-6B7E1B8FAF38}"/>
    <cellStyle name="Total 6 2 2 2 3" xfId="17519" xr:uid="{8F5F9FA3-1C7B-4D5B-8DCB-A4DC743DED61}"/>
    <cellStyle name="Total 6 2 2 3" xfId="10027" xr:uid="{4AFD03AA-81B2-41A1-9D84-13DAD9FEC509}"/>
    <cellStyle name="Total 6 2 2 3 2" xfId="25994" xr:uid="{17D932FE-DE9B-44BE-8B3D-B4931F08014A}"/>
    <cellStyle name="Total 6 2 3" xfId="8787" xr:uid="{D296DF4E-7570-4789-9307-BC26E4E1EF72}"/>
    <cellStyle name="Total 6 2 3 2" xfId="10221" xr:uid="{32742726-539A-419A-8B9A-545DBE5D1CB0}"/>
    <cellStyle name="Total 6 2 3 2 2" xfId="27497" xr:uid="{CEB6A5C3-8FB1-4696-90DC-8E77487F2883}"/>
    <cellStyle name="Total 6 2 4" xfId="7942" xr:uid="{7CC1A040-6C46-43A9-A201-B0B4ACF2018B}"/>
    <cellStyle name="Total 6 2 4 2" xfId="23096" xr:uid="{F50F35CC-3F48-4233-877E-59BFCF803B1D}"/>
    <cellStyle name="Total 6 2 5" xfId="9376" xr:uid="{EBF13332-BD18-48A5-85D7-BE7AF8DCC158}"/>
    <cellStyle name="Total 6 3" xfId="1107" xr:uid="{3ECCD0A5-D35C-4A49-9F00-CDC7EC180EAE}"/>
    <cellStyle name="Total 6 3 2" xfId="4010" xr:uid="{EC631613-4F09-4672-8AD9-CB4C37215CC8}"/>
    <cellStyle name="Total 6 3 2 2" xfId="8451" xr:uid="{DBA7AF41-ED60-4D1F-8FAF-3670BF8998AE}"/>
    <cellStyle name="Total 6 3 2 2 2" xfId="28658" xr:uid="{269A3AE0-5A5D-49F5-A404-6074587546CE}"/>
    <cellStyle name="Total 6 3 2 2 3" xfId="17120" xr:uid="{732F9184-5BD2-46BB-A1D8-72093E8849AF}"/>
    <cellStyle name="Total 6 3 2 3" xfId="9885" xr:uid="{091F16FC-A8FA-4D66-A09F-F1A751789680}"/>
    <cellStyle name="Total 6 3 2 3 2" xfId="24758" xr:uid="{67300307-0D9C-4118-9972-03CFDFC712DD}"/>
    <cellStyle name="Total 6 3 3" xfId="8266" xr:uid="{A6D055D4-B73F-4123-AC4A-4DB99A3EF50C}"/>
    <cellStyle name="Total 6 3 3 2" xfId="9700" xr:uid="{6D21DDA8-67F4-41D1-A902-7383B40012D6}"/>
    <cellStyle name="Total 6 3 3 2 2" xfId="27098" xr:uid="{FB6B1CFC-D2CD-4E9B-A247-A8B33E2EF728}"/>
    <cellStyle name="Total 6 3 4" xfId="7800" xr:uid="{3C7BA027-DF43-4464-88F9-A9E209BE2F50}"/>
    <cellStyle name="Total 6 3 4 2" xfId="21860" xr:uid="{CCFC950D-39F7-4CDA-A892-52328AF31116}"/>
    <cellStyle name="Total 6 3 5" xfId="9234" xr:uid="{D1B786E6-A630-48B4-B8A3-AC08A740D87B}"/>
    <cellStyle name="Total 6 4" xfId="2717" xr:uid="{48C2B034-2C6E-4303-9AD4-BBD487F804C9}"/>
    <cellStyle name="Total 6 4 2" xfId="5616" xr:uid="{2EFCC7F9-E356-4F66-A7FD-3F6E1CE5A98D}"/>
    <cellStyle name="Total 6 4 2 2" xfId="17889" xr:uid="{2D7C8A3A-6741-4A89-9F16-A2FAD718AE84}"/>
    <cellStyle name="Total 6 4 2 2 2" xfId="29427" xr:uid="{D7EC14BD-18B4-4834-A4D0-490E180487FB}"/>
    <cellStyle name="Total 6 4 2 3" xfId="26364" xr:uid="{00A1D585-ABCD-4BD2-8321-37F017B1A9AB}"/>
    <cellStyle name="Total 6 4 2 4" xfId="14980" xr:uid="{A8D4A9FA-079F-48F7-BF73-7CA3246E933B}"/>
    <cellStyle name="Total 6 4 3" xfId="8386" xr:uid="{4B89D77C-5E71-4041-9FEB-C1955512EFC3}"/>
    <cellStyle name="Total 6 4 3 2" xfId="27867" xr:uid="{83465449-DC4B-48B5-AEBA-03F72798D832}"/>
    <cellStyle name="Total 6 4 3 3" xfId="16357" xr:uid="{4663ED24-003A-42AE-ABB4-3069B3660E7F}"/>
    <cellStyle name="Total 6 4 4" xfId="9820" xr:uid="{42F856C9-70EB-49EF-A6AA-E733C6D312FA}"/>
    <cellStyle name="Total 6 4 4 2" xfId="23466" xr:uid="{869DC1F3-47CE-4FA4-AC4D-F45281C48030}"/>
    <cellStyle name="Total 6 5" xfId="1049" xr:uid="{11C96EB0-D7C4-4B5A-B027-2E15F6B114B8}"/>
    <cellStyle name="Total 6 5 2" xfId="3952" xr:uid="{C0961191-7EA6-4182-AD0C-DA502B7E2A9D}"/>
    <cellStyle name="Total 6 5 2 2" xfId="17062" xr:uid="{5F847E88-9F06-4AE1-8426-282194FEA88C}"/>
    <cellStyle name="Total 6 5 2 2 2" xfId="28600" xr:uid="{AA3E16A8-BE81-482D-A0A8-556DD668C27C}"/>
    <cellStyle name="Total 6 5 2 3" xfId="24700" xr:uid="{3B097E6D-9725-4143-A18E-E14CF34B4A17}"/>
    <cellStyle name="Total 6 5 2 4" xfId="13389" xr:uid="{64C2173A-9AF6-4DE9-A3A9-90860C159D54}"/>
    <cellStyle name="Total 6 5 3" xfId="8702" xr:uid="{2A823248-3413-4687-B9C9-ACAA8EC9485E}"/>
    <cellStyle name="Total 6 5 3 2" xfId="27040" xr:uid="{5DF850AF-6680-4B16-9462-88912D0C2C65}"/>
    <cellStyle name="Total 6 5 3 3" xfId="15603" xr:uid="{EB644B00-A093-4178-A294-69CBFF069122}"/>
    <cellStyle name="Total 6 5 4" xfId="10136" xr:uid="{3F0465F2-9112-44E3-ACA0-1E14FE16AE28}"/>
    <cellStyle name="Total 6 5 4 2" xfId="21802" xr:uid="{FE3689C1-85CA-4673-A925-FA8B5E30AED2}"/>
    <cellStyle name="Total 6 6" xfId="2799" xr:uid="{B77D512D-6DE6-4498-A5D8-C8B2018A8CD2}"/>
    <cellStyle name="Total 6 6 2" xfId="5698" xr:uid="{F3099033-12B9-4F38-96BF-C6E23118E782}"/>
    <cellStyle name="Total 6 6 2 2" xfId="17971" xr:uid="{22C3C046-4A22-40C0-A4DB-055D5FE5656C}"/>
    <cellStyle name="Total 6 6 2 2 2" xfId="29509" xr:uid="{6EBF19DB-4C82-4B02-B064-370D4DF5D10D}"/>
    <cellStyle name="Total 6 6 2 3" xfId="26446" xr:uid="{151DA226-980B-46E5-9224-5107BD82332B}"/>
    <cellStyle name="Total 6 6 2 4" xfId="15054" xr:uid="{5578C324-5189-4ABD-AA1F-9E4751C2D5A0}"/>
    <cellStyle name="Total 6 6 3" xfId="16431" xr:uid="{BD36349C-02FF-46F0-9B9A-5178CDD06ADC}"/>
    <cellStyle name="Total 6 6 3 2" xfId="27949" xr:uid="{9BFEC984-52B5-44EC-8ABC-BE9157F79CB2}"/>
    <cellStyle name="Total 6 6 4" xfId="23548" xr:uid="{EA342782-27D4-470B-A169-50C2F5BAC0B6}"/>
    <cellStyle name="Total 6 6 5" xfId="12334" xr:uid="{A95B76DB-F99D-461E-9A41-E4090EAC4E0A}"/>
    <cellStyle name="Total 6 7" xfId="2329" xr:uid="{6AA6EF95-7B78-4824-9F29-4E293B244CB0}"/>
    <cellStyle name="Total 6 7 2" xfId="5228" xr:uid="{D36DAE3B-EA42-40B3-9DF6-BF25A6768369}"/>
    <cellStyle name="Total 6 7 2 2" xfId="17501" xr:uid="{5CE84975-DB98-4300-8129-57E8D9C8C571}"/>
    <cellStyle name="Total 6 7 2 2 2" xfId="29039" xr:uid="{6DD5D20B-C757-4669-9230-1BF5E48B339B}"/>
    <cellStyle name="Total 6 7 2 3" xfId="25976" xr:uid="{B7B86F83-E83C-46EB-BB36-240AEDAAE921}"/>
    <cellStyle name="Total 6 7 2 4" xfId="14640" xr:uid="{142BD679-D452-4012-A50F-B1F5F693FA80}"/>
    <cellStyle name="Total 6 7 3" xfId="16017" xr:uid="{14DB983B-542D-42B6-8CC8-C6217013E1D4}"/>
    <cellStyle name="Total 6 7 3 2" xfId="27479" xr:uid="{42CCC2FE-3CA0-4CEA-8FA9-56A6B94AE740}"/>
    <cellStyle name="Total 6 7 4" xfId="23078" xr:uid="{48A0BC0F-E6D1-4988-A5BD-F7F83AB2FB8B}"/>
    <cellStyle name="Total 6 7 5" xfId="12000" xr:uid="{E2F55CDE-74F3-4AD4-9B98-68010C72D0B7}"/>
    <cellStyle name="Total 6 8" xfId="4245" xr:uid="{D9609D20-0160-4DCD-87CF-D8ACBB15C48A}"/>
    <cellStyle name="Total 6 8 2" xfId="17188" xr:uid="{224BFC7F-F7F1-4581-BBA4-70DFEED29951}"/>
    <cellStyle name="Total 6 8 2 2" xfId="28726" xr:uid="{307FEAAE-22EE-4F9C-826B-FADC01BBA169}"/>
    <cellStyle name="Total 6 8 3" xfId="24993" xr:uid="{AC610D14-8BB7-44F4-8A7F-9CD199D13C6F}"/>
    <cellStyle name="Total 6 8 4" xfId="13667" xr:uid="{FAAB3AEA-BF2B-4B86-AB62-3B29B1492C66}"/>
    <cellStyle name="Total 6 9" xfId="7735" xr:uid="{9189D14F-7B54-4B65-946F-7F1FB6266E29}"/>
    <cellStyle name="Total 6 9 2" xfId="27166" xr:uid="{61B32EAE-D163-4D90-A58E-684452A16A1F}"/>
    <cellStyle name="Total 6 9 3" xfId="15714" xr:uid="{84C81E38-CC57-4A0C-B5E6-C260603E38E5}"/>
    <cellStyle name="Total 7" xfId="1565" xr:uid="{6102903E-C7FA-4B11-9F2C-DA471020BB95}"/>
    <cellStyle name="Total 7 10" xfId="9163" xr:uid="{30DB1646-2A76-4B89-A947-978A723B1A65}"/>
    <cellStyle name="Total 7 10 2" xfId="22318" xr:uid="{81DF6D45-444A-4C93-B298-348E8E5A03AB}"/>
    <cellStyle name="Total 7 2" xfId="2495" xr:uid="{66710593-D6A4-40C7-9BF6-D3F010074700}"/>
    <cellStyle name="Total 7 2 2" xfId="5394" xr:uid="{10F7145A-F98F-43D3-BD65-8952C1899C52}"/>
    <cellStyle name="Total 7 2 2 2" xfId="8587" xr:uid="{3EFBE59B-E278-4450-83F4-BFD7C9931D58}"/>
    <cellStyle name="Total 7 2 2 2 2" xfId="29205" xr:uid="{7BAB12A7-4DA1-4526-A9F9-CC707033B097}"/>
    <cellStyle name="Total 7 2 2 2 3" xfId="17667" xr:uid="{A36515FA-F0F6-48FD-8227-8B65D1991E0E}"/>
    <cellStyle name="Total 7 2 2 3" xfId="10021" xr:uid="{0CC91F07-42B4-45CC-82D6-E7E9B4CE890C}"/>
    <cellStyle name="Total 7 2 2 3 2" xfId="26142" xr:uid="{5B4ED560-E9F0-4F5E-9CFE-23DD66CEE855}"/>
    <cellStyle name="Total 7 2 3" xfId="8238" xr:uid="{8278B4B6-232F-47DD-BD6A-815D0D70B700}"/>
    <cellStyle name="Total 7 2 3 2" xfId="9672" xr:uid="{5B3F7C0C-FBA4-4E6A-A1D2-343B691D9D32}"/>
    <cellStyle name="Total 7 2 3 2 2" xfId="27645" xr:uid="{5A11A6F8-F8A6-43F1-84F5-184E771603FC}"/>
    <cellStyle name="Total 7 2 4" xfId="7936" xr:uid="{BB6DDFAC-1B6F-4709-8B43-982FD8356266}"/>
    <cellStyle name="Total 7 2 4 2" xfId="23244" xr:uid="{3866C494-20B4-4DE6-A641-5AEBB333031F}"/>
    <cellStyle name="Total 7 2 5" xfId="9370" xr:uid="{359E7861-552C-4987-A4EB-265D4C0271D3}"/>
    <cellStyle name="Total 7 3" xfId="2280" xr:uid="{F0E79C54-9DEB-4169-ADAC-424301499489}"/>
    <cellStyle name="Total 7 3 2" xfId="5179" xr:uid="{BEABB4C9-173A-4DCB-B76D-FCEC8B1EFAB0}"/>
    <cellStyle name="Total 7 3 2 2" xfId="8210" xr:uid="{A23F1034-842B-41DD-BB49-22460E9D1F03}"/>
    <cellStyle name="Total 7 3 2 2 2" xfId="28990" xr:uid="{96AD9E72-9A8A-40C8-850E-66A8041CB448}"/>
    <cellStyle name="Total 7 3 2 2 3" xfId="17452" xr:uid="{3A65A142-9925-4455-AA19-978C2463C491}"/>
    <cellStyle name="Total 7 3 2 3" xfId="9644" xr:uid="{9E5074DB-8D0C-4396-BF8E-0E0CB72C5231}"/>
    <cellStyle name="Total 7 3 2 3 2" xfId="25927" xr:uid="{1D258F48-C534-4FC3-9F06-538E8BF8ED8A}"/>
    <cellStyle name="Total 7 3 3" xfId="8065" xr:uid="{8DBA07F3-EB15-4094-AA75-45227B3E794D}"/>
    <cellStyle name="Total 7 3 3 2" xfId="9499" xr:uid="{162043EF-469A-4AB5-AB96-00D837FB2CA1}"/>
    <cellStyle name="Total 7 3 3 2 2" xfId="27430" xr:uid="{D49480D0-B4ED-4AAB-BA98-8AF7F812A7E5}"/>
    <cellStyle name="Total 7 3 4" xfId="7307" xr:uid="{AE763202-8695-4165-B11E-2707F0AE6A68}"/>
    <cellStyle name="Total 7 3 4 2" xfId="23029" xr:uid="{C631F074-812A-41CE-9F58-3B5CBFA6984F}"/>
    <cellStyle name="Total 7 3 5" xfId="9075" xr:uid="{D88C7F52-CEED-4FC5-A8E3-5E8A3FB40DF6}"/>
    <cellStyle name="Total 7 4" xfId="2204" xr:uid="{FFD00ED1-370D-45B2-BF52-0D98AC4B86AE}"/>
    <cellStyle name="Total 7 4 2" xfId="5103" xr:uid="{EB005ACF-47BD-49CC-8F86-5950E84BE789}"/>
    <cellStyle name="Total 7 4 2 2" xfId="17376" xr:uid="{2A7F8068-3B81-4ECD-9BF3-F260E55776A3}"/>
    <cellStyle name="Total 7 4 2 2 2" xfId="28914" xr:uid="{3685AB51-D04C-4757-AD66-B19929B8CC00}"/>
    <cellStyle name="Total 7 4 2 3" xfId="25851" xr:uid="{1F771B77-16E0-4595-A524-FB54B8202F4F}"/>
    <cellStyle name="Total 7 4 2 4" xfId="14521" xr:uid="{C0B18B4F-D19F-4500-9077-A44838597932}"/>
    <cellStyle name="Total 7 4 3" xfId="8380" xr:uid="{8F2A065A-050E-4662-9064-B6192EB0CB14}"/>
    <cellStyle name="Total 7 4 3 2" xfId="27354" xr:uid="{E76FCB9A-3AC1-4D2D-965A-2C2E1CDA91ED}"/>
    <cellStyle name="Total 7 4 3 3" xfId="15898" xr:uid="{A14ABDF6-4E7E-4FCD-B033-550D7C115726}"/>
    <cellStyle name="Total 7 4 4" xfId="9814" xr:uid="{24229238-ED4D-4FB5-815A-912FC5B31F50}"/>
    <cellStyle name="Total 7 4 4 2" xfId="22953" xr:uid="{D05C53E1-7DE5-499D-8040-9CB97B353305}"/>
    <cellStyle name="Total 7 5" xfId="2250" xr:uid="{15B8EA9A-A231-4073-AEC1-2AF9B195118E}"/>
    <cellStyle name="Total 7 5 2" xfId="5149" xr:uid="{7BA9200F-B93D-4714-A83B-CD20B089EE17}"/>
    <cellStyle name="Total 7 5 2 2" xfId="17422" xr:uid="{BBB0DF17-6556-4AB7-B665-4FDCEC4E6E5A}"/>
    <cellStyle name="Total 7 5 2 2 2" xfId="28960" xr:uid="{2B1F1E45-C229-4CC3-9D61-9483DB52AD55}"/>
    <cellStyle name="Total 7 5 2 3" xfId="25897" xr:uid="{6C836965-00E3-4068-A697-D92E163BCDE6}"/>
    <cellStyle name="Total 7 5 2 4" xfId="14565" xr:uid="{45EDC4DE-A36F-48BC-BB8E-87199253F8A1}"/>
    <cellStyle name="Total 7 5 3" xfId="7994" xr:uid="{C6BD154D-B54F-4CD3-893D-4A8F9025A5CA}"/>
    <cellStyle name="Total 7 5 3 2" xfId="27400" xr:uid="{73BDBAC6-A1C3-4FDB-944C-B678596D9E50}"/>
    <cellStyle name="Total 7 5 3 3" xfId="15942" xr:uid="{8CF5583D-617F-4028-9B12-41B9543EB786}"/>
    <cellStyle name="Total 7 5 4" xfId="9428" xr:uid="{985DA111-22A6-4E9F-BF48-A82F08C05E0F}"/>
    <cellStyle name="Total 7 5 4 2" xfId="22999" xr:uid="{C413C708-B107-438F-8E05-887BEC035187}"/>
    <cellStyle name="Total 7 6" xfId="2467" xr:uid="{3593085F-0165-48E1-B80C-C95A9BDA90EC}"/>
    <cellStyle name="Total 7 6 2" xfId="5366" xr:uid="{A5C965DF-8F1D-47C6-AC15-16A394A041AE}"/>
    <cellStyle name="Total 7 6 2 2" xfId="17639" xr:uid="{B46C5B44-2AC2-4A72-9A89-D21F3CEC7770}"/>
    <cellStyle name="Total 7 6 2 2 2" xfId="29177" xr:uid="{875B572B-9CC4-40AE-BF3A-40893F26F786}"/>
    <cellStyle name="Total 7 6 2 3" xfId="26114" xr:uid="{856EB99B-F9E5-4F08-BD4C-30367C5565E9}"/>
    <cellStyle name="Total 7 6 2 4" xfId="14763" xr:uid="{331EE3E9-9864-4835-838C-E66BF7D8A76E}"/>
    <cellStyle name="Total 7 6 3" xfId="16140" xr:uid="{C59A29B3-23D3-46AA-80E4-2C8F599F3088}"/>
    <cellStyle name="Total 7 6 3 2" xfId="27617" xr:uid="{C9134AA6-7766-4FBE-A531-7760416B4D81}"/>
    <cellStyle name="Total 7 6 4" xfId="23216" xr:uid="{9427EA77-BE8C-42BA-951F-25A72A8CC0C6}"/>
    <cellStyle name="Total 7 6 5" xfId="12103" xr:uid="{9A97FF35-5E6C-4389-8948-C154C87B282C}"/>
    <cellStyle name="Total 7 7" xfId="3131" xr:uid="{A187EAFA-501C-41D8-8750-1F95460367E3}"/>
    <cellStyle name="Total 7 7 2" xfId="6030" xr:uid="{68F39786-0C6E-43C3-9A19-97C033583C93}"/>
    <cellStyle name="Total 7 7 2 2" xfId="18303" xr:uid="{B3266A0A-4393-4D07-90E0-A6E7539707DF}"/>
    <cellStyle name="Total 7 7 2 2 2" xfId="29841" xr:uid="{6632785D-C0ED-4EE5-A7D9-9C06FBA39384}"/>
    <cellStyle name="Total 7 7 2 3" xfId="26778" xr:uid="{CFB5F144-F77C-4E7B-9687-C40D90E5B8D7}"/>
    <cellStyle name="Total 7 7 2 4" xfId="15372" xr:uid="{D10D1A0F-71F3-48F1-875E-65DE337414F6}"/>
    <cellStyle name="Total 7 7 3" xfId="16749" xr:uid="{85B8BA50-3976-44D3-B438-1BF36B78D027}"/>
    <cellStyle name="Total 7 7 3 2" xfId="28281" xr:uid="{36787633-4A41-4868-8113-20D912ABCD55}"/>
    <cellStyle name="Total 7 7 4" xfId="23880" xr:uid="{8FA8ED5D-8A36-4FA6-99CE-51898210F887}"/>
    <cellStyle name="Total 7 7 5" xfId="12600" xr:uid="{94495C98-3168-40CF-8184-0E3D1D1E9BA3}"/>
    <cellStyle name="Total 7 8" xfId="4468" xr:uid="{89287286-E22F-4682-A418-FCD3D0630DCD}"/>
    <cellStyle name="Total 7 8 2" xfId="17244" xr:uid="{71F4580B-87A8-4BF7-86AC-169AB7E62363}"/>
    <cellStyle name="Total 7 8 2 2" xfId="28782" xr:uid="{3C089C85-4ACF-4F64-8D2A-EE2560B7AF6D}"/>
    <cellStyle name="Total 7 8 3" xfId="25216" xr:uid="{9278626C-2318-4F5B-A325-970C61E03D8A}"/>
    <cellStyle name="Total 7 8 4" xfId="13890" xr:uid="{8A241663-A671-4DDA-AAE5-E3C1BB8FED3F}"/>
    <cellStyle name="Total 7 9" xfId="7729" xr:uid="{BE1619CC-1D94-49DA-AA6C-1095364DA5E4}"/>
    <cellStyle name="Total 7 9 2" xfId="27222" xr:uid="{A300E76E-DA53-40A5-AF96-4D3F2B4EE09A}"/>
    <cellStyle name="Total 7 9 3" xfId="15770" xr:uid="{65E1DD45-887E-47DD-8839-E4065597B96B}"/>
    <cellStyle name="Total 8" xfId="2104" xr:uid="{7B7FFC83-EB28-4E43-B0F6-455BA1671B3E}"/>
    <cellStyle name="Total 8 10" xfId="9183" xr:uid="{EE1F659A-F949-4375-A4A0-434912A8BE31}"/>
    <cellStyle name="Total 8 10 2" xfId="22853" xr:uid="{078B3630-51AD-400B-8E6A-1243E3EA4000}"/>
    <cellStyle name="Total 8 2" xfId="1097" xr:uid="{806AFDB1-A760-4910-93F4-72B3307D3109}"/>
    <cellStyle name="Total 8 2 2" xfId="4000" xr:uid="{B42CDD87-9204-40F9-84FA-03F8056E0D02}"/>
    <cellStyle name="Total 8 2 2 2" xfId="8607" xr:uid="{3A38986D-36A2-4E16-9673-2129827C84F4}"/>
    <cellStyle name="Total 8 2 2 2 2" xfId="28648" xr:uid="{5C595097-EBAD-4366-A8B3-7E26B0C783E6}"/>
    <cellStyle name="Total 8 2 2 2 3" xfId="17110" xr:uid="{C2BCF122-AF55-4FFC-A117-50CF24A77D83}"/>
    <cellStyle name="Total 8 2 2 3" xfId="10041" xr:uid="{A88EFC6F-B008-4DD6-8145-2552DFFCC00E}"/>
    <cellStyle name="Total 8 2 2 3 2" xfId="24748" xr:uid="{87436BA7-90EC-40A8-8C14-815C8B76778B}"/>
    <cellStyle name="Total 8 2 3" xfId="8801" xr:uid="{2CDB1460-1BA6-4B67-BA5C-7E5BCA017625}"/>
    <cellStyle name="Total 8 2 3 2" xfId="10235" xr:uid="{0DDFFE51-90F9-471B-B0DD-96391A385BC7}"/>
    <cellStyle name="Total 8 2 3 2 2" xfId="27088" xr:uid="{2F01B032-3EBA-47DC-9A03-25905714EDB2}"/>
    <cellStyle name="Total 8 2 4" xfId="7956" xr:uid="{02241F29-E6CD-4171-9B64-27BCF82993E2}"/>
    <cellStyle name="Total 8 2 4 2" xfId="21850" xr:uid="{37824B3B-0023-4896-8670-4ED782556558}"/>
    <cellStyle name="Total 8 2 5" xfId="9390" xr:uid="{0C42017D-CBAB-4446-B888-7F8E27B75933}"/>
    <cellStyle name="Total 8 3" xfId="2818" xr:uid="{A4E5A034-072A-4F6D-80C6-995A9273678C}"/>
    <cellStyle name="Total 8 3 2" xfId="5717" xr:uid="{BAD11A1A-1763-4058-8B14-841E7B583CEF}"/>
    <cellStyle name="Total 8 3 2 2" xfId="8543" xr:uid="{8B8265DB-EAA5-46DE-8D18-8607A0D6F1B0}"/>
    <cellStyle name="Total 8 3 2 2 2" xfId="29528" xr:uid="{95D10CF4-20D1-4CF6-976E-3D83A97C0079}"/>
    <cellStyle name="Total 8 3 2 2 3" xfId="17990" xr:uid="{D214B8E5-8D61-43E9-B7C5-520660100E6A}"/>
    <cellStyle name="Total 8 3 2 3" xfId="9977" xr:uid="{7314B032-6966-4804-BF11-760AF2BD1AF2}"/>
    <cellStyle name="Total 8 3 2 3 2" xfId="26465" xr:uid="{2BC3A0CB-9F38-4F69-89D9-89D453947E2D}"/>
    <cellStyle name="Total 8 3 3" xfId="8242" xr:uid="{4DD6F4EC-AC94-4238-A7ED-B3D8AE30224D}"/>
    <cellStyle name="Total 8 3 3 2" xfId="9676" xr:uid="{CCA6D33C-FAAD-4C65-8BA3-97A24B07D968}"/>
    <cellStyle name="Total 8 3 3 2 2" xfId="27968" xr:uid="{76E92263-501C-415F-8B8D-E63EEEDB9BCB}"/>
    <cellStyle name="Total 8 3 4" xfId="7892" xr:uid="{FBDCEEBF-B046-41AD-A0FB-17583D878724}"/>
    <cellStyle name="Total 8 3 4 2" xfId="23567" xr:uid="{932580DE-35A6-4A9A-84D8-D304D356808B}"/>
    <cellStyle name="Total 8 3 5" xfId="9326" xr:uid="{5CAAF22E-556D-4713-B961-905E205A904C}"/>
    <cellStyle name="Total 8 4" xfId="2922" xr:uid="{8F33E0B4-2695-45DC-A4DC-E1992FBD124F}"/>
    <cellStyle name="Total 8 4 2" xfId="5821" xr:uid="{62914B6D-A30F-4E9B-BE7D-73E118079FED}"/>
    <cellStyle name="Total 8 4 2 2" xfId="18094" xr:uid="{9C3B8F6D-0593-4DC2-B1C0-8C32591F19C3}"/>
    <cellStyle name="Total 8 4 2 2 2" xfId="29632" xr:uid="{4D19EBED-EBE1-49C5-8AFD-D6B625FD277D}"/>
    <cellStyle name="Total 8 4 2 3" xfId="26569" xr:uid="{A4CDAB10-5098-46C7-A96A-7469EE1564A2}"/>
    <cellStyle name="Total 8 4 2 4" xfId="15163" xr:uid="{21C793D2-E684-42F3-A047-634E0EE81AB3}"/>
    <cellStyle name="Total 8 4 3" xfId="8400" xr:uid="{B832481B-A07B-40EA-988F-458F11E32525}"/>
    <cellStyle name="Total 8 4 3 2" xfId="28072" xr:uid="{6CC8D1BD-8C72-49C4-8369-6F858E28356B}"/>
    <cellStyle name="Total 8 4 3 3" xfId="16540" xr:uid="{F13549EB-6E8D-475F-8A49-D3CCF1B3DC8A}"/>
    <cellStyle name="Total 8 4 4" xfId="9834" xr:uid="{EF487ED0-7160-4DC4-B604-D621F00031C6}"/>
    <cellStyle name="Total 8 4 4 2" xfId="23671" xr:uid="{0506420A-1035-4C43-8E5B-31486D2AA496}"/>
    <cellStyle name="Total 8 5" xfId="2220" xr:uid="{64E2D9F4-4B90-4D22-A18D-6F67A01AA9FE}"/>
    <cellStyle name="Total 8 5 2" xfId="5119" xr:uid="{67E752B8-C0DD-4D7C-B14A-1DBDB7F6AB99}"/>
    <cellStyle name="Total 8 5 2 2" xfId="17392" xr:uid="{A8A39DAC-396D-45C1-8E84-A5EFB56F2981}"/>
    <cellStyle name="Total 8 5 2 2 2" xfId="28930" xr:uid="{782F32DE-87BF-49DF-8F46-8C9C5A4D810A}"/>
    <cellStyle name="Total 8 5 2 3" xfId="25867" xr:uid="{1896C980-C202-4370-83AD-580DC8C5A96D}"/>
    <cellStyle name="Total 8 5 2 4" xfId="14536" xr:uid="{15CE0654-32E1-4E39-BD92-F3EF5F984BB5}"/>
    <cellStyle name="Total 8 5 3" xfId="8184" xr:uid="{BA769294-7E3E-4DE5-A6D0-0468BB933AFB}"/>
    <cellStyle name="Total 8 5 3 2" xfId="27370" xr:uid="{5E936999-525F-472F-B211-DD5AF25D6DFB}"/>
    <cellStyle name="Total 8 5 3 3" xfId="15913" xr:uid="{384E78CF-70EA-4849-AD30-1EADAABBB943}"/>
    <cellStyle name="Total 8 5 4" xfId="9618" xr:uid="{15957976-90B9-401E-80B2-72380F96423B}"/>
    <cellStyle name="Total 8 5 4 2" xfId="22969" xr:uid="{7E74DF4D-D48C-4637-967F-497144A9F449}"/>
    <cellStyle name="Total 8 6" xfId="2415" xr:uid="{433F6B8D-BDBF-4BC6-82BC-FBD0B43D5EFD}"/>
    <cellStyle name="Total 8 6 2" xfId="5314" xr:uid="{599A620F-345F-4826-AC2A-B837C9691415}"/>
    <cellStyle name="Total 8 6 2 2" xfId="17587" xr:uid="{D03E384C-6DFB-470B-94A3-CE60C05AC565}"/>
    <cellStyle name="Total 8 6 2 2 2" xfId="29125" xr:uid="{F456631D-36BA-4348-A759-7B7EEF133BE4}"/>
    <cellStyle name="Total 8 6 2 3" xfId="26062" xr:uid="{29227F3A-B14C-4C61-A0FC-8489ADB13F38}"/>
    <cellStyle name="Total 8 6 2 4" xfId="14716" xr:uid="{69B56CD6-D2A3-44F6-BCA4-A4713C186636}"/>
    <cellStyle name="Total 8 6 3" xfId="16093" xr:uid="{F5B3AC98-C1B2-4CC7-AE81-BEA1734529DA}"/>
    <cellStyle name="Total 8 6 3 2" xfId="27565" xr:uid="{C3C3867D-7C05-4016-8C0D-BCB4F2240E00}"/>
    <cellStyle name="Total 8 6 4" xfId="23164" xr:uid="{C7E7C680-FEB8-422A-B7CD-7E96EC3085CD}"/>
    <cellStyle name="Total 8 6 5" xfId="12060" xr:uid="{50C88FBB-5F15-44DC-A34D-9850E676453E}"/>
    <cellStyle name="Total 8 7" xfId="3194" xr:uid="{BB767414-9944-4ECE-85A9-2AD7119BA9A6}"/>
    <cellStyle name="Total 8 7 2" xfId="6093" xr:uid="{DC66B66A-71C4-40B6-92F9-D2B1CC748A02}"/>
    <cellStyle name="Total 8 7 2 2" xfId="18366" xr:uid="{36EDBF17-C5F5-492C-9E53-C4D5A36FFB9A}"/>
    <cellStyle name="Total 8 7 2 2 2" xfId="29904" xr:uid="{7D384C89-04B5-4299-A9E1-4B98DF3E04F9}"/>
    <cellStyle name="Total 8 7 2 3" xfId="26841" xr:uid="{11037638-3407-4DC7-B8BD-2716D81491F5}"/>
    <cellStyle name="Total 8 7 2 4" xfId="15435" xr:uid="{3295874A-1B85-48FF-AEDA-8C44131CFACF}"/>
    <cellStyle name="Total 8 7 3" xfId="16812" xr:uid="{C4E7204F-C4BE-4DFE-ACE2-9F2F6301E2A0}"/>
    <cellStyle name="Total 8 7 3 2" xfId="28344" xr:uid="{008DA9E3-D725-4BD9-991B-793C481B9252}"/>
    <cellStyle name="Total 8 7 4" xfId="23943" xr:uid="{BAE2BDE1-2E25-4EDF-B799-70E2AFBE0A6F}"/>
    <cellStyle name="Total 8 7 5" xfId="12663" xr:uid="{7E8E64B5-68C9-4B46-AD16-9A4A830E3CE0}"/>
    <cellStyle name="Total 8 8" xfId="5003" xr:uid="{E2BFDAFA-1C34-4E5B-8ABC-996E175E0F5E}"/>
    <cellStyle name="Total 8 8 2" xfId="17276" xr:uid="{3BA5211B-24BC-48C4-88CC-05A7FD0689CF}"/>
    <cellStyle name="Total 8 8 2 2" xfId="28814" xr:uid="{36FA4621-27E8-4119-9DEC-5526408BA608}"/>
    <cellStyle name="Total 8 8 3" xfId="25751" xr:uid="{4C4C0ED6-ECEB-477F-84D4-7CD00FE9642F}"/>
    <cellStyle name="Total 8 8 4" xfId="14425" xr:uid="{716C6443-1344-47F9-BFF4-70D4C14FBB6D}"/>
    <cellStyle name="Total 8 9" xfId="7749" xr:uid="{8AF251A1-70A8-406F-862E-8599C8D88E8A}"/>
    <cellStyle name="Total 8 9 2" xfId="27254" xr:uid="{EE4001C1-983D-43EA-B367-B195C60ABE5D}"/>
    <cellStyle name="Total 8 9 3" xfId="15802" xr:uid="{6121F8D7-13A0-4494-B537-58CB8B71C67D}"/>
    <cellStyle name="Total 9" xfId="785" xr:uid="{9A9A1C5F-DE30-421F-93E6-C275539AB52E}"/>
    <cellStyle name="Total 9 2" xfId="3688" xr:uid="{3C5C8C3A-B3C1-47F5-8C8E-4E7A86DD2B05}"/>
    <cellStyle name="Total 9 2 2" xfId="8590" xr:uid="{D4A38799-6FC1-4DAB-BC7F-F62823A3A5BB}"/>
    <cellStyle name="Total 9 2 2 2" xfId="10024" xr:uid="{718A5633-9A35-4F68-8C5D-25C0E46C9D50}"/>
    <cellStyle name="Total 9 2 2 2 2" xfId="28503" xr:uid="{CCD56543-E70D-4370-BEE3-3FE3A4B250C7}"/>
    <cellStyle name="Total 9 2 3" xfId="8052" xr:uid="{1C23F45F-7ED6-4512-B3D6-A16891E43A45}"/>
    <cellStyle name="Total 9 2 3 2" xfId="9486" xr:uid="{52F930AB-C76E-4641-9B6F-578D9F2537B0}"/>
    <cellStyle name="Total 9 2 3 3" xfId="24436" xr:uid="{3569E945-85DB-491B-8A8D-ADC79D9DF4C1}"/>
    <cellStyle name="Total 9 2 4" xfId="7939" xr:uid="{4C36388B-B489-4042-83AD-B31F66252AA7}"/>
    <cellStyle name="Total 9 2 5" xfId="9373" xr:uid="{A352C627-4C71-4542-ADE9-C788B72AD215}"/>
    <cellStyle name="Total 9 3" xfId="7055" xr:uid="{5FB29ACF-36BD-4E37-B15C-574DC36292E9}"/>
    <cellStyle name="Total 9 3 2" xfId="8081" xr:uid="{C41C2D22-1E59-472C-BAB0-5DD519855533}"/>
    <cellStyle name="Total 9 3 2 2" xfId="9515" xr:uid="{31B47356-C9CE-4BF9-8A7E-986B2A64C58A}"/>
    <cellStyle name="Total 9 3 2 3" xfId="26943" xr:uid="{F0B47446-EBC3-4124-9572-6A2DC409D22A}"/>
    <cellStyle name="Total 9 3 3" xfId="8148" xr:uid="{76FDC409-FA80-4A26-B519-428CFCFFE86A}"/>
    <cellStyle name="Total 9 3 3 2" xfId="9582" xr:uid="{B8DB1500-F761-4241-9E56-ABCDFE897530}"/>
    <cellStyle name="Total 9 3 4" xfId="8990" xr:uid="{B1DBC14F-376A-4C45-A826-5EDE3B3C100D}"/>
    <cellStyle name="Total 9 4" xfId="8383" xr:uid="{CDD777F6-A0F7-4FB4-8CA5-050A05DFA135}"/>
    <cellStyle name="Total 9 4 2" xfId="9817" xr:uid="{08023EE9-E30C-4937-BED6-C097755917F4}"/>
    <cellStyle name="Total 9 4 3" xfId="21538" xr:uid="{5E9746A7-A2A8-4217-B5B3-9870E26302B8}"/>
    <cellStyle name="Total 9 5" xfId="8069" xr:uid="{F290A10E-2F6E-432C-BE3F-61892CC2F8A7}"/>
    <cellStyle name="Total 9 5 2" xfId="9503" xr:uid="{8B65A671-DAE7-4DF1-8AB7-65838AD78AD0}"/>
    <cellStyle name="Total 9 6" xfId="7732" xr:uid="{1671CDEC-F0CA-49BC-A366-FA729DA8C079}"/>
    <cellStyle name="Total 9 7" xfId="9166" xr:uid="{48E10376-0E8B-488E-955A-6A6462A6FF1C}"/>
    <cellStyle name="Valuta 10" xfId="6170" xr:uid="{EB98EB35-4D61-4DD0-835A-62C07DBBB318}"/>
    <cellStyle name="Valuta 10 2" xfId="21121" xr:uid="{0E1ACF54-2747-4736-8647-169CE494DBB6}"/>
    <cellStyle name="Valuta 10 2 2" xfId="32659" xr:uid="{5D4A280E-5DC4-4928-9968-ACA3AA3FC1DD}"/>
    <cellStyle name="Valuta 10 3" xfId="21119" xr:uid="{76942B26-3CBA-44FB-9E1A-838E19CC4ACC}"/>
    <cellStyle name="Valuta 10 3 2" xfId="32657" xr:uid="{9465D9E6-29E5-4A3A-9B2A-8D8D1A5C9656}"/>
    <cellStyle name="Valuta 10 4" xfId="24025" xr:uid="{66598DFE-11C0-49CD-BA85-32E6ACF6FBB8}"/>
    <cellStyle name="Valuta 10 5" xfId="12745" xr:uid="{0329F683-AB94-4E60-8D24-F6727D52BE5B}"/>
    <cellStyle name="Valuta 11" xfId="3277" xr:uid="{00016AAC-9C1A-4F4C-B2BF-309085BA2C23}"/>
    <cellStyle name="Valuta 11 2" xfId="31319" xr:uid="{9FC96DD5-6720-4E5D-8FCF-21941E3DE8F6}"/>
    <cellStyle name="Valuta 11 3" xfId="19781" xr:uid="{2191BA8F-DE62-453A-932F-196663C0F6E6}"/>
    <cellStyle name="Valuta 12" xfId="6182" xr:uid="{799E90A5-A5B1-476A-B324-3643A1A1AD07}"/>
    <cellStyle name="Valuta 12 2" xfId="29981" xr:uid="{4A3DB9B0-D000-4035-BB28-CCA59AA686A5}"/>
    <cellStyle name="Valuta 12 3" xfId="18443" xr:uid="{F3480874-1710-499B-9500-3146433BEF19}"/>
    <cellStyle name="Valuta 13" xfId="21127" xr:uid="{33F54B42-9680-4FF1-B5D9-4D9021099E37}"/>
    <cellStyle name="Valuta 14" xfId="10276" xr:uid="{FF81E47D-C6E4-4D6A-BB05-345F25D348B3}"/>
    <cellStyle name="Valuta 15" xfId="63" xr:uid="{851721B1-F51A-479D-B267-7FF771C7F124}"/>
    <cellStyle name="Valuta 2" xfId="66" xr:uid="{0726F0EA-DA0F-45F2-961F-DF3B154AF285}"/>
    <cellStyle name="Valuta 2 10" xfId="280" xr:uid="{A9BF5151-8300-460E-AB51-E17682742D30}"/>
    <cellStyle name="Valuta 2 10 2" xfId="677" xr:uid="{7CB1322C-9EFD-4EB1-8DB8-F7F30DFCC551}"/>
    <cellStyle name="Valuta 2 10 2 2" xfId="2026" xr:uid="{8BD529EA-B0C5-43E3-B978-C48D86DD44C3}"/>
    <cellStyle name="Valuta 2 10 2 2 2" xfId="4925" xr:uid="{832848BE-4861-4B6D-BF47-15F9F8310091}"/>
    <cellStyle name="Valuta 2 10 2 2 2 2" xfId="21041" xr:uid="{7847C52B-169F-4183-925B-F7A3797BC396}"/>
    <cellStyle name="Valuta 2 10 2 2 2 2 2" xfId="32579" xr:uid="{871A73FD-3232-442C-A439-253378962CE0}"/>
    <cellStyle name="Valuta 2 10 2 2 2 3" xfId="25673" xr:uid="{661C4081-3D23-408D-B3D1-E1BED10DA6A1}"/>
    <cellStyle name="Valuta 2 10 2 2 2 4" xfId="14347" xr:uid="{18371C4C-A677-4EC9-BCD8-65934F36737F}"/>
    <cellStyle name="Valuta 2 10 2 2 3" xfId="7432" xr:uid="{609CBD1A-FF62-4871-9D4F-40EDC24257C9}"/>
    <cellStyle name="Valuta 2 10 2 2 3 2" xfId="31241" xr:uid="{4B67E06E-2846-446B-8D9A-F8367BBE26AF}"/>
    <cellStyle name="Valuta 2 10 2 2 3 3" xfId="19703" xr:uid="{FE06397B-1B76-4872-B871-FB19EC2CF0DE}"/>
    <cellStyle name="Valuta 2 10 2 2 4" xfId="22775" xr:uid="{B1790214-02D4-48A8-AE76-618042EF5D44}"/>
    <cellStyle name="Valuta 2 10 2 2 5" xfId="11772" xr:uid="{555CA24E-4A83-4493-AEF0-69B43566AFB2}"/>
    <cellStyle name="Valuta 2 10 2 3" xfId="1680" xr:uid="{36EEEF78-FFDB-4D15-9939-B81838DF5ECC}"/>
    <cellStyle name="Valuta 2 10 2 3 2" xfId="4583" xr:uid="{DA970E0F-58BB-44C2-8B4C-45B715081C7C}"/>
    <cellStyle name="Valuta 2 10 2 3 2 2" xfId="20705" xr:uid="{FF997C63-76B3-438A-9B41-592114696D6D}"/>
    <cellStyle name="Valuta 2 10 2 3 2 2 2" xfId="32243" xr:uid="{1DFBB2DF-FBA2-4EAD-A0C8-28BC82DEBDBE}"/>
    <cellStyle name="Valuta 2 10 2 3 2 3" xfId="25331" xr:uid="{10545E12-7207-4219-93FA-86E7A709A9E2}"/>
    <cellStyle name="Valuta 2 10 2 3 2 4" xfId="14005" xr:uid="{5677A9E5-DA9A-44FB-BF2C-706F137B0714}"/>
    <cellStyle name="Valuta 2 10 2 3 3" xfId="6969" xr:uid="{E9CAA456-ECA8-48BC-9DDB-3442B452F573}"/>
    <cellStyle name="Valuta 2 10 2 3 3 2" xfId="30905" xr:uid="{C759CB7D-794F-400A-BD6F-3FECC3C4D23D}"/>
    <cellStyle name="Valuta 2 10 2 3 3 3" xfId="19367" xr:uid="{1577817A-4A4F-41DE-94D0-0DC0F297E3B1}"/>
    <cellStyle name="Valuta 2 10 2 3 4" xfId="22433" xr:uid="{06A9A7D5-71E4-4B12-98F9-7728CB255D6E}"/>
    <cellStyle name="Valuta 2 10 2 3 5" xfId="11432" xr:uid="{DFE9A14B-E7B2-4716-9988-105D99ECF2A7}"/>
    <cellStyle name="Valuta 2 10 2 4" xfId="1247" xr:uid="{144F0432-FFA2-479B-8C28-FA5A1C96ACAE}"/>
    <cellStyle name="Valuta 2 10 2 4 2" xfId="4150" xr:uid="{5A3E3910-5072-45FC-BA0C-3B3A727920B9}"/>
    <cellStyle name="Valuta 2 10 2 4 2 2" xfId="20371" xr:uid="{07B12E8D-5B60-41A8-9320-C1FA21ECFEC0}"/>
    <cellStyle name="Valuta 2 10 2 4 2 2 2" xfId="31909" xr:uid="{ADE49B6F-CADF-41EE-A138-137D3B081155}"/>
    <cellStyle name="Valuta 2 10 2 4 2 3" xfId="24898" xr:uid="{0E53E0F5-DA2B-424E-98F9-1CD61CF860A6}"/>
    <cellStyle name="Valuta 2 10 2 4 2 4" xfId="13572" xr:uid="{EFA53A12-1016-4359-9E57-1AE985BB6439}"/>
    <cellStyle name="Valuta 2 10 2 4 3" xfId="19033" xr:uid="{71246F3F-D381-4D14-968E-F549DA63D2CD}"/>
    <cellStyle name="Valuta 2 10 2 4 3 2" xfId="30571" xr:uid="{5C6434B9-69C7-4474-8035-789EBEACA562}"/>
    <cellStyle name="Valuta 2 10 2 4 4" xfId="22000" xr:uid="{B694BAAC-2E5F-4B36-B04D-93ECE2433958}"/>
    <cellStyle name="Valuta 2 10 2 4 5" xfId="11045" xr:uid="{BEAC787A-F94F-42D7-B2E0-FD371D79EB79}"/>
    <cellStyle name="Valuta 2 10 2 5" xfId="3580" xr:uid="{A546778A-479A-4B20-BEB0-3134618E71FC}"/>
    <cellStyle name="Valuta 2 10 2 5 2" xfId="20037" xr:uid="{A5D32AA8-8036-417A-A7B2-E4152B7F8713}"/>
    <cellStyle name="Valuta 2 10 2 5 2 2" xfId="31575" xr:uid="{8CA8A454-2E0D-4779-A938-D30F330480D5}"/>
    <cellStyle name="Valuta 2 10 2 5 3" xfId="24328" xr:uid="{A923198D-6E1B-48FF-97B3-36313C081987}"/>
    <cellStyle name="Valuta 2 10 2 5 4" xfId="13048" xr:uid="{B855A936-052E-4A12-8CAB-09EEB1E1DACD}"/>
    <cellStyle name="Valuta 2 10 2 6" xfId="6511" xr:uid="{61AD444C-C316-43B3-9BC2-AB934E85635B}"/>
    <cellStyle name="Valuta 2 10 2 6 2" xfId="30237" xr:uid="{EE42F6C7-E632-4DD7-B9D2-02D32EFF1CA7}"/>
    <cellStyle name="Valuta 2 10 2 6 3" xfId="18699" xr:uid="{990CC5B2-C91E-490E-898B-BCB77A93FC49}"/>
    <cellStyle name="Valuta 2 10 2 7" xfId="21430" xr:uid="{902326C7-D6F6-4C21-849A-A7ABEF16D7FF}"/>
    <cellStyle name="Valuta 2 10 2 8" xfId="10554" xr:uid="{3250EFBE-9205-4716-BCA9-C68ACE253A35}"/>
    <cellStyle name="Valuta 2 10 3" xfId="1859" xr:uid="{6B8E13E2-FE33-4F22-B0D9-7FCEA4871DCB}"/>
    <cellStyle name="Valuta 2 10 3 2" xfId="4758" xr:uid="{8FC7519A-27B9-41FE-889C-C89F509AC270}"/>
    <cellStyle name="Valuta 2 10 3 2 2" xfId="20874" xr:uid="{BA6B3C6E-4840-4206-ACCF-2C55161EC130}"/>
    <cellStyle name="Valuta 2 10 3 2 2 2" xfId="32412" xr:uid="{5BC01D34-5DF7-4966-B35E-69B848C9F185}"/>
    <cellStyle name="Valuta 2 10 3 2 3" xfId="25506" xr:uid="{D06CAA98-C118-4176-BDC3-D478CBF0A2B3}"/>
    <cellStyle name="Valuta 2 10 3 2 4" xfId="14180" xr:uid="{0D9A7A14-487C-405A-8729-F61DFADCD827}"/>
    <cellStyle name="Valuta 2 10 3 3" xfId="7628" xr:uid="{165D25BC-0A9C-4160-8113-C406955F36FF}"/>
    <cellStyle name="Valuta 2 10 3 3 2" xfId="31074" xr:uid="{F3206698-B63E-4868-8A9F-42338EB4E8DD}"/>
    <cellStyle name="Valuta 2 10 3 3 3" xfId="19536" xr:uid="{1D498209-9F2A-46B3-BAD5-D2474724357C}"/>
    <cellStyle name="Valuta 2 10 3 4" xfId="22608" xr:uid="{F371BBFB-45FB-4CA5-83A8-953DC322383C}"/>
    <cellStyle name="Valuta 2 10 3 5" xfId="11605" xr:uid="{81C49AB7-9BB1-41AC-9AFE-9B7EDE41E608}"/>
    <cellStyle name="Valuta 2 10 4" xfId="1467" xr:uid="{26BA4BE6-9479-450E-A1D8-90F97C62A462}"/>
    <cellStyle name="Valuta 2 10 4 2" xfId="4370" xr:uid="{85A2E936-F03A-47EC-9AA0-64624912D617}"/>
    <cellStyle name="Valuta 2 10 4 2 2" xfId="20538" xr:uid="{35561AF2-B4FE-4BAE-896A-977395AA4D1B}"/>
    <cellStyle name="Valuta 2 10 4 2 2 2" xfId="32076" xr:uid="{A75064EC-9390-4707-A140-0F2BDCC6B738}"/>
    <cellStyle name="Valuta 2 10 4 2 3" xfId="25118" xr:uid="{67D5BE73-9D64-4117-9C62-88D8673CE777}"/>
    <cellStyle name="Valuta 2 10 4 2 4" xfId="13792" xr:uid="{63D356C6-2632-438F-9141-30446A6FD0E5}"/>
    <cellStyle name="Valuta 2 10 4 3" xfId="7207" xr:uid="{EA94D922-D4C4-4241-8C6D-A4E8FC0FC5E3}"/>
    <cellStyle name="Valuta 2 10 4 3 2" xfId="30738" xr:uid="{608BA313-EBD9-4FE4-8188-50C472017F8B}"/>
    <cellStyle name="Valuta 2 10 4 3 3" xfId="19200" xr:uid="{FEEA8CA2-8305-4FBE-A196-654BD18146B6}"/>
    <cellStyle name="Valuta 2 10 4 4" xfId="22220" xr:uid="{50443080-8B6E-4FFF-8B73-90CFDF23E701}"/>
    <cellStyle name="Valuta 2 10 4 5" xfId="11243" xr:uid="{B1F02831-34D9-4AFD-9BDE-3287B3DF1FEA}"/>
    <cellStyle name="Valuta 2 10 5" xfId="956" xr:uid="{128DCC13-FAB7-44DF-BAD8-8D5BE9BACED8}"/>
    <cellStyle name="Valuta 2 10 5 2" xfId="3859" xr:uid="{E2307F0A-74C0-4020-97AE-06FA9F96F5E5}"/>
    <cellStyle name="Valuta 2 10 5 2 2" xfId="20204" xr:uid="{44768A0F-7423-4E34-9A99-8E7E53B8FF3F}"/>
    <cellStyle name="Valuta 2 10 5 2 2 2" xfId="31742" xr:uid="{78F6EE4C-5170-45C1-B33E-DAE6A4B4B7DB}"/>
    <cellStyle name="Valuta 2 10 5 2 3" xfId="24607" xr:uid="{73BC8B59-C245-4610-8511-6F29B38E090F}"/>
    <cellStyle name="Valuta 2 10 5 2 4" xfId="13299" xr:uid="{49A10667-4B21-4BC0-99DA-D40832C34810}"/>
    <cellStyle name="Valuta 2 10 5 3" xfId="6731" xr:uid="{A25EBCFE-2635-4C40-A950-D80A4A2A2404}"/>
    <cellStyle name="Valuta 2 10 5 3 2" xfId="30404" xr:uid="{3CBB5496-17F2-40DA-AED5-6EB19EFCCD2B}"/>
    <cellStyle name="Valuta 2 10 5 3 3" xfId="18866" xr:uid="{10C88FF2-E3D5-44C9-A683-1562C45D821A}"/>
    <cellStyle name="Valuta 2 10 5 4" xfId="21709" xr:uid="{9FD0B515-5CCD-4FB5-8F62-022399EC5BB6}"/>
    <cellStyle name="Valuta 2 10 5 5" xfId="10794" xr:uid="{0CB2DD72-243E-4749-95CA-594BAC20FF26}"/>
    <cellStyle name="Valuta 2 10 6" xfId="3388" xr:uid="{DD66450A-72A2-4920-B2C9-403FB3BC5E58}"/>
    <cellStyle name="Valuta 2 10 6 2" xfId="19870" xr:uid="{C735139E-0187-40F9-A82B-72F3F3460561}"/>
    <cellStyle name="Valuta 2 10 6 2 2" xfId="31408" xr:uid="{2EF4F294-7C4D-45BA-A72B-01E0F7E0D4EA}"/>
    <cellStyle name="Valuta 2 10 6 3" xfId="24136" xr:uid="{1150DFC7-8AD6-4A1C-A983-6A6346003CEB}"/>
    <cellStyle name="Valuta 2 10 6 4" xfId="12856" xr:uid="{A3843956-8517-4874-99AE-816AF688B911}"/>
    <cellStyle name="Valuta 2 10 7" xfId="6303" xr:uid="{FDBE335F-0CEF-47B6-B1DC-5AFD39C915B4}"/>
    <cellStyle name="Valuta 2 10 7 2" xfId="30070" xr:uid="{F0EB96C2-6B7F-4CB5-BA93-92AA86E553C6}"/>
    <cellStyle name="Valuta 2 10 7 3" xfId="18532" xr:uid="{50999082-EBEC-4A7D-8357-7B0492B750DF}"/>
    <cellStyle name="Valuta 2 10 8" xfId="21238" xr:uid="{736FAF0F-20CB-4B9E-9123-DA98BA706147}"/>
    <cellStyle name="Valuta 2 10 9" xfId="10377" xr:uid="{FE536EC7-1623-46D6-9A76-20CDF3048639}"/>
    <cellStyle name="Valuta 2 11" xfId="478" xr:uid="{C1A98FC0-53AD-4CFA-9A2B-A467D285DEC8}"/>
    <cellStyle name="Valuta 2 12" xfId="174" xr:uid="{6D75A2DF-34CD-4ED7-B3CF-1092DE1653CC}"/>
    <cellStyle name="Valuta 2 12 2" xfId="585" xr:uid="{B1442EA5-2097-4D17-8C6D-BA3470E6DDD4}"/>
    <cellStyle name="Valuta 2 12 2 2" xfId="1946" xr:uid="{7230A9F4-F241-4662-99CF-517DC16D645D}"/>
    <cellStyle name="Valuta 2 12 2 2 2" xfId="4845" xr:uid="{87C15B58-955C-4DEA-816E-8A9FB87883C4}"/>
    <cellStyle name="Valuta 2 12 2 2 2 2" xfId="20961" xr:uid="{E3E37618-E10C-4D19-A6EE-A41210FA22EB}"/>
    <cellStyle name="Valuta 2 12 2 2 2 2 2" xfId="32499" xr:uid="{756407C7-A1A9-47BA-8DBC-91C725F7D75A}"/>
    <cellStyle name="Valuta 2 12 2 2 2 3" xfId="25593" xr:uid="{BEDB9E1F-842A-4B62-9E61-1F650F7EB1B8}"/>
    <cellStyle name="Valuta 2 12 2 2 2 4" xfId="14267" xr:uid="{E0FEA93E-2346-4B91-AC01-BF6B03815E70}"/>
    <cellStyle name="Valuta 2 12 2 2 3" xfId="7340" xr:uid="{B60C0A8C-0395-4129-B7AD-DDF8BE41D8B7}"/>
    <cellStyle name="Valuta 2 12 2 2 3 2" xfId="31161" xr:uid="{687825F1-A51D-4FAD-88D1-136E6B1A09C4}"/>
    <cellStyle name="Valuta 2 12 2 2 3 3" xfId="19623" xr:uid="{3206C8B2-E8C1-470A-8340-D768093AE880}"/>
    <cellStyle name="Valuta 2 12 2 2 4" xfId="22695" xr:uid="{8CC27D99-0C5F-441B-B4FE-23298789E5CB}"/>
    <cellStyle name="Valuta 2 12 2 2 5" xfId="11692" xr:uid="{3593C010-AFB4-42D8-B08C-823EDCA08349}"/>
    <cellStyle name="Valuta 2 12 2 3" xfId="1588" xr:uid="{11ED7129-1DE1-4DBB-9871-5ACE3705457C}"/>
    <cellStyle name="Valuta 2 12 2 3 2" xfId="4491" xr:uid="{658134DA-10FF-4C03-AFCA-470C24200128}"/>
    <cellStyle name="Valuta 2 12 2 3 2 2" xfId="20625" xr:uid="{77650D72-A70B-416F-8383-165C4A91542C}"/>
    <cellStyle name="Valuta 2 12 2 3 2 2 2" xfId="32163" xr:uid="{751DEC76-467F-4E70-9132-1CA55EF9000A}"/>
    <cellStyle name="Valuta 2 12 2 3 2 3" xfId="25239" xr:uid="{8C8ED094-79FE-4DE9-B2B6-66A67028F64C}"/>
    <cellStyle name="Valuta 2 12 2 3 2 4" xfId="13913" xr:uid="{E3D0AD84-FA57-4350-B452-C4C9426EE537}"/>
    <cellStyle name="Valuta 2 12 2 3 3" xfId="6877" xr:uid="{EBD039C0-4DB7-4B5C-9AF8-B972BD265A2E}"/>
    <cellStyle name="Valuta 2 12 2 3 3 2" xfId="30825" xr:uid="{17C29CD5-9B89-4E98-97DA-91CBA40A451E}"/>
    <cellStyle name="Valuta 2 12 2 3 3 3" xfId="19287" xr:uid="{3C341298-6D2B-4E2D-880D-81B05450BEDC}"/>
    <cellStyle name="Valuta 2 12 2 3 4" xfId="22341" xr:uid="{AFEF765F-2DA9-4E4E-8226-A6D9568B11C2}"/>
    <cellStyle name="Valuta 2 12 2 3 5" xfId="11346" xr:uid="{F5842B06-D0F8-452F-8665-C9DF4415B41E}"/>
    <cellStyle name="Valuta 2 12 2 4" xfId="1155" xr:uid="{D122A10B-371F-4846-A842-99D208AABDD2}"/>
    <cellStyle name="Valuta 2 12 2 4 2" xfId="4058" xr:uid="{2AA47E86-D2C4-4F3B-8AE1-B9236DD3ED54}"/>
    <cellStyle name="Valuta 2 12 2 4 2 2" xfId="20291" xr:uid="{6003FB63-F47C-49BF-93E8-F62717A07C37}"/>
    <cellStyle name="Valuta 2 12 2 4 2 2 2" xfId="31829" xr:uid="{EFEA4FC8-E6F5-4355-BC4A-EAAE824F1008}"/>
    <cellStyle name="Valuta 2 12 2 4 2 3" xfId="24806" xr:uid="{2ACCF253-58E9-4467-A789-7E6911FECB96}"/>
    <cellStyle name="Valuta 2 12 2 4 2 4" xfId="13480" xr:uid="{46E1F0F8-2F23-4460-B7A1-0A172E7F0A5D}"/>
    <cellStyle name="Valuta 2 12 2 4 3" xfId="18953" xr:uid="{911393B0-B2DB-4DA6-A25B-A16AA17D0516}"/>
    <cellStyle name="Valuta 2 12 2 4 3 2" xfId="30491" xr:uid="{C8CB8099-BE24-4BFA-BE31-51C945291321}"/>
    <cellStyle name="Valuta 2 12 2 4 4" xfId="21908" xr:uid="{D9567DB5-CF39-43F2-823F-678690DC5E02}"/>
    <cellStyle name="Valuta 2 12 2 4 5" xfId="10959" xr:uid="{2ECD82F6-2EDB-49B9-B6C5-E9FB09DA7C68}"/>
    <cellStyle name="Valuta 2 12 2 5" xfId="3488" xr:uid="{C5CD407F-21B4-4585-BEA1-74B0CF713B40}"/>
    <cellStyle name="Valuta 2 12 2 5 2" xfId="19957" xr:uid="{B7E3BC19-F3E3-40FF-AA10-61B378E79E9A}"/>
    <cellStyle name="Valuta 2 12 2 5 2 2" xfId="31495" xr:uid="{BC711C52-08F8-4676-8C8F-D05754CAD0D7}"/>
    <cellStyle name="Valuta 2 12 2 5 3" xfId="24236" xr:uid="{9BA9FFCE-43CD-45FF-8181-16AF4D0860FB}"/>
    <cellStyle name="Valuta 2 12 2 5 4" xfId="12956" xr:uid="{CD5FE631-600D-44B7-96CA-70F1BAB17136}"/>
    <cellStyle name="Valuta 2 12 2 6" xfId="6419" xr:uid="{5AF4BC03-63EB-4165-B854-23587C938692}"/>
    <cellStyle name="Valuta 2 12 2 6 2" xfId="30157" xr:uid="{B8424BC5-45EA-4CE2-9485-634677F34932}"/>
    <cellStyle name="Valuta 2 12 2 6 3" xfId="18619" xr:uid="{5B583B67-BAC8-46E0-9778-2675A79D916D}"/>
    <cellStyle name="Valuta 2 12 2 7" xfId="21338" xr:uid="{7839ADF6-F100-442F-9E7A-CE5A2D2E0C6A}"/>
    <cellStyle name="Valuta 2 12 2 8" xfId="10468" xr:uid="{98069C77-5979-4937-8FF8-BAAD4C6DB5D8}"/>
    <cellStyle name="Valuta 2 12 3" xfId="1779" xr:uid="{8E760DBC-C375-4CD5-93AE-8483B1588F7A}"/>
    <cellStyle name="Valuta 2 12 3 2" xfId="4678" xr:uid="{EF00AFE2-1CDD-4018-B355-77E2BE4F0B1E}"/>
    <cellStyle name="Valuta 2 12 3 2 2" xfId="20794" xr:uid="{8FF825AB-AD45-41BF-8270-8E09CCEF0FC8}"/>
    <cellStyle name="Valuta 2 12 3 2 2 2" xfId="32332" xr:uid="{E3A06182-EC77-439E-B9FC-35AC9E766749}"/>
    <cellStyle name="Valuta 2 12 3 2 3" xfId="25426" xr:uid="{9F0FB188-981A-4725-B718-C5C5DFAC7F2C}"/>
    <cellStyle name="Valuta 2 12 3 2 4" xfId="14100" xr:uid="{B81D4716-B164-4CD9-BF6D-CEB6E6C41FC1}"/>
    <cellStyle name="Valuta 2 12 3 3" xfId="7542" xr:uid="{A1398BE8-919B-48EE-B9AC-86BA97BD17D5}"/>
    <cellStyle name="Valuta 2 12 3 3 2" xfId="30994" xr:uid="{61F81124-9797-4C05-9DDB-856A336BC492}"/>
    <cellStyle name="Valuta 2 12 3 3 3" xfId="19456" xr:uid="{9153DDFD-D34B-4B40-A494-C7F66EDCA62F}"/>
    <cellStyle name="Valuta 2 12 3 4" xfId="22528" xr:uid="{8B67F3BD-16F8-46AD-9448-83135C91A43A}"/>
    <cellStyle name="Valuta 2 12 3 5" xfId="11525" xr:uid="{0E5B99FF-6F40-4176-B965-77ECDD04EDA1}"/>
    <cellStyle name="Valuta 2 12 4" xfId="1371" xr:uid="{881F9591-02AC-43F3-90FE-6E5572762030}"/>
    <cellStyle name="Valuta 2 12 4 2" xfId="4274" xr:uid="{9084E09D-D75A-48DB-B097-8A1D72D399F5}"/>
    <cellStyle name="Valuta 2 12 4 2 2" xfId="20458" xr:uid="{7002CFDF-68DE-4A76-BB6E-B74F86AE1310}"/>
    <cellStyle name="Valuta 2 12 4 2 2 2" xfId="31996" xr:uid="{5EE7F7B3-1EBC-43DD-8CA0-EB6E98865416}"/>
    <cellStyle name="Valuta 2 12 4 2 3" xfId="25022" xr:uid="{0A7FD5A0-F618-4326-860F-1C552BBDE7E0}"/>
    <cellStyle name="Valuta 2 12 4 2 4" xfId="13696" xr:uid="{94FA6271-9306-4383-893A-25A6912C84F7}"/>
    <cellStyle name="Valuta 2 12 4 3" xfId="7109" xr:uid="{7DE675EC-B775-4456-B919-276A4D40589D}"/>
    <cellStyle name="Valuta 2 12 4 3 2" xfId="30658" xr:uid="{EF821BA5-0B9B-4399-A34E-6ADA3903A7A6}"/>
    <cellStyle name="Valuta 2 12 4 3 3" xfId="19120" xr:uid="{F1094C58-8A0E-4DD4-A3A8-F8637440C6E3}"/>
    <cellStyle name="Valuta 2 12 4 4" xfId="22124" xr:uid="{A70AF280-D219-425B-8CEC-6D1934CEC031}"/>
    <cellStyle name="Valuta 2 12 4 5" xfId="11154" xr:uid="{003CC22C-88B4-49A3-AAFE-8E227D6705F9}"/>
    <cellStyle name="Valuta 2 12 5" xfId="856" xr:uid="{FC7D0838-9A8D-4543-963C-62EB4ED946EB}"/>
    <cellStyle name="Valuta 2 12 5 2" xfId="3759" xr:uid="{A1D34FE0-1918-402F-9896-324C5D035FD4}"/>
    <cellStyle name="Valuta 2 12 5 2 2" xfId="20124" xr:uid="{D973CE79-5917-4BA9-BA9A-5D9C5F0853C5}"/>
    <cellStyle name="Valuta 2 12 5 2 2 2" xfId="31662" xr:uid="{AE40C57A-F9F2-4368-8835-6BF8FE29131A}"/>
    <cellStyle name="Valuta 2 12 5 2 3" xfId="24507" xr:uid="{D55E0605-6F23-4D67-A304-0E4CCA0730BF}"/>
    <cellStyle name="Valuta 2 12 5 2 4" xfId="13206" xr:uid="{CF00A2CB-F8BD-4DEF-ADB9-A00B5172A200}"/>
    <cellStyle name="Valuta 2 12 5 3" xfId="6635" xr:uid="{4E4382FF-079D-4E22-8588-0F7B1B204D92}"/>
    <cellStyle name="Valuta 2 12 5 3 2" xfId="30324" xr:uid="{F87A0C80-29BB-47E2-BD17-352595418DF4}"/>
    <cellStyle name="Valuta 2 12 5 3 3" xfId="18786" xr:uid="{B04D0D84-3AF2-4C91-9541-F0039F948295}"/>
    <cellStyle name="Valuta 2 12 5 4" xfId="21609" xr:uid="{70A29B91-7004-4B32-BDF9-27806CDCDD7C}"/>
    <cellStyle name="Valuta 2 12 5 5" xfId="10702" xr:uid="{72EEE311-4BAB-47A2-8E9C-CC8E56855C46}"/>
    <cellStyle name="Valuta 2 12 6" xfId="3295" xr:uid="{0E9CAA1E-ABFA-43C3-996E-57302320F9FD}"/>
    <cellStyle name="Valuta 2 12 6 2" xfId="19790" xr:uid="{B3186851-0ACD-430F-80F3-D5B99A89B23B}"/>
    <cellStyle name="Valuta 2 12 6 2 2" xfId="31328" xr:uid="{80461389-A2F2-4EDA-A466-1B9D1B915A5D}"/>
    <cellStyle name="Valuta 2 12 6 3" xfId="24043" xr:uid="{61A87DE9-5DAF-4E19-87BF-C56E0276A694}"/>
    <cellStyle name="Valuta 2 12 6 4" xfId="12763" xr:uid="{2E15AC5D-5191-49F3-9B80-1B0838F9178F}"/>
    <cellStyle name="Valuta 2 12 7" xfId="6207" xr:uid="{B4BFF198-52BD-4EBC-BD5E-9051D08F4A38}"/>
    <cellStyle name="Valuta 2 12 7 2" xfId="29990" xr:uid="{E75E6FE0-5A69-4959-9861-B795FB925366}"/>
    <cellStyle name="Valuta 2 12 7 3" xfId="18452" xr:uid="{3D5F14C2-E824-4D2E-9646-99914AD43718}"/>
    <cellStyle name="Valuta 2 12 8" xfId="21145" xr:uid="{A75A3402-744C-485E-9A69-8877602022E8}"/>
    <cellStyle name="Valuta 2 12 9" xfId="10294" xr:uid="{A5E9B80B-D845-4D63-8655-4E7D48B1313E}"/>
    <cellStyle name="Valuta 2 13" xfId="572" xr:uid="{73F1F3F2-AD3E-4276-9076-1C73F9BB4E49}"/>
    <cellStyle name="Valuta 2 13 2" xfId="1938" xr:uid="{B0EFA906-CE01-414B-B8B5-34601BA17B56}"/>
    <cellStyle name="Valuta 2 13 2 2" xfId="4837" xr:uid="{9465A0CD-966D-4509-B659-97E1504210FB}"/>
    <cellStyle name="Valuta 2 13 2 2 2" xfId="20953" xr:uid="{A8C9E095-1AB2-4FE8-A91F-91646443E186}"/>
    <cellStyle name="Valuta 2 13 2 2 2 2" xfId="32491" xr:uid="{4427DC89-5917-4810-8E67-0E028776A1BB}"/>
    <cellStyle name="Valuta 2 13 2 2 3" xfId="25585" xr:uid="{828DF40C-7D76-41E6-8CC3-FA2ECB635279}"/>
    <cellStyle name="Valuta 2 13 2 2 4" xfId="14259" xr:uid="{86065B48-9E91-497C-93AE-637BA3AAB3AA}"/>
    <cellStyle name="Valuta 2 13 2 3" xfId="7327" xr:uid="{66CD0D75-BEDF-41DA-9BF6-C7DAB2BE418F}"/>
    <cellStyle name="Valuta 2 13 2 3 2" xfId="31153" xr:uid="{08E9AEBB-835C-4AE9-A3BD-69000150370B}"/>
    <cellStyle name="Valuta 2 13 2 3 3" xfId="19615" xr:uid="{3250A9B0-5A01-42F3-BCA0-FD2059920400}"/>
    <cellStyle name="Valuta 2 13 2 4" xfId="22687" xr:uid="{577A842D-2150-4EB5-BA41-B0E243480F86}"/>
    <cellStyle name="Valuta 2 13 2 5" xfId="11684" xr:uid="{A4128BA6-E802-44E8-BD9B-DE2A274EAADD}"/>
    <cellStyle name="Valuta 2 13 3" xfId="1575" xr:uid="{089CB186-366B-4F1E-843F-C884A4E44068}"/>
    <cellStyle name="Valuta 2 13 3 2" xfId="4478" xr:uid="{EE2A1A70-2DF8-4B8E-9C78-2BEC3D524662}"/>
    <cellStyle name="Valuta 2 13 3 2 2" xfId="20617" xr:uid="{8B6FC18F-8D86-41BD-A67F-49FD2EB4A394}"/>
    <cellStyle name="Valuta 2 13 3 2 2 2" xfId="32155" xr:uid="{618EF227-A9F9-4E80-9943-98AB804F2FA2}"/>
    <cellStyle name="Valuta 2 13 3 2 3" xfId="25226" xr:uid="{415D6286-BBA5-4470-B3D9-EBA8A28E6514}"/>
    <cellStyle name="Valuta 2 13 3 2 4" xfId="13900" xr:uid="{20D9B5FB-07F2-439F-BD5A-367380FDE941}"/>
    <cellStyle name="Valuta 2 13 3 3" xfId="6864" xr:uid="{9DF2EC4E-61C8-443E-A504-292C9B680904}"/>
    <cellStyle name="Valuta 2 13 3 3 2" xfId="30817" xr:uid="{46CBCE3D-51D1-4DEC-A9FB-B75014E8F2B0}"/>
    <cellStyle name="Valuta 2 13 3 3 3" xfId="19279" xr:uid="{4234B960-038D-4C0E-B326-C01B863C92E2}"/>
    <cellStyle name="Valuta 2 13 3 4" xfId="22328" xr:uid="{BE21D402-1750-4B90-89CC-F55AD118B723}"/>
    <cellStyle name="Valuta 2 13 3 5" xfId="11335" xr:uid="{D8156099-C349-46C5-ACF4-526876B44C01}"/>
    <cellStyle name="Valuta 2 13 4" xfId="1142" xr:uid="{8170B082-DDA1-480F-9A27-FB275CF203BD}"/>
    <cellStyle name="Valuta 2 13 4 2" xfId="4045" xr:uid="{93DF02CA-48F3-42BD-A5C3-77AD9CCD82CB}"/>
    <cellStyle name="Valuta 2 13 4 2 2" xfId="20283" xr:uid="{17A82597-A60B-42AA-AB51-182D7085F85C}"/>
    <cellStyle name="Valuta 2 13 4 2 2 2" xfId="31821" xr:uid="{F331E132-166C-4349-AA05-D9E852E7ADA2}"/>
    <cellStyle name="Valuta 2 13 4 2 3" xfId="24793" xr:uid="{10B1142E-4976-4D34-902C-6654EA690A57}"/>
    <cellStyle name="Valuta 2 13 4 2 4" xfId="13467" xr:uid="{8D7E13F3-6CAB-4CDF-A0CE-4FB00E240249}"/>
    <cellStyle name="Valuta 2 13 4 3" xfId="18945" xr:uid="{E4ED6603-A018-4CD0-90CF-404574E68B5A}"/>
    <cellStyle name="Valuta 2 13 4 3 2" xfId="30483" xr:uid="{C119E074-A8F0-4836-95A6-C3F93FD9FD2B}"/>
    <cellStyle name="Valuta 2 13 4 4" xfId="21895" xr:uid="{9B902229-566F-456A-810C-E08B518AD8A8}"/>
    <cellStyle name="Valuta 2 13 4 5" xfId="10948" xr:uid="{52941907-61BD-42D0-87D4-82445AC6CDF3}"/>
    <cellStyle name="Valuta 2 13 5" xfId="3475" xr:uid="{DD6AEFCC-F6ED-48F1-9997-9EDCFE06BAA4}"/>
    <cellStyle name="Valuta 2 13 5 2" xfId="19949" xr:uid="{A9803827-86B6-4C5B-BA0B-877D6BA75E97}"/>
    <cellStyle name="Valuta 2 13 5 2 2" xfId="31487" xr:uid="{C6F8E33E-DF25-4585-95C9-23EEF4DD266D}"/>
    <cellStyle name="Valuta 2 13 5 3" xfId="24223" xr:uid="{C2D25DF3-AE70-402B-BDCF-25FBF52EE1D8}"/>
    <cellStyle name="Valuta 2 13 5 4" xfId="12943" xr:uid="{6272C385-54A4-4AAA-AB54-2D5685D65369}"/>
    <cellStyle name="Valuta 2 13 6" xfId="6406" xr:uid="{CDD90477-9A7B-4D17-B6F1-E126D2ADDBE0}"/>
    <cellStyle name="Valuta 2 13 6 2" xfId="30149" xr:uid="{F24C6D94-9967-40A4-AE81-1F6EE151923B}"/>
    <cellStyle name="Valuta 2 13 6 3" xfId="18611" xr:uid="{6421F984-96F3-4E69-BF2D-FD4F0B223441}"/>
    <cellStyle name="Valuta 2 13 7" xfId="21325" xr:uid="{9565943D-83CD-4CB9-AF7A-32540465D096}"/>
    <cellStyle name="Valuta 2 13 8" xfId="10457" xr:uid="{1A1DAF1A-0236-43FE-B0CF-757D1C231185}"/>
    <cellStyle name="Valuta 2 14" xfId="1770" xr:uid="{E01FE5F7-5243-4E98-88EF-64E7AEAB6437}"/>
    <cellStyle name="Valuta 2 14 2" xfId="4669" xr:uid="{DBA8359D-226D-41B8-8369-8C4C733AFD56}"/>
    <cellStyle name="Valuta 2 14 2 2" xfId="20786" xr:uid="{944A2F68-20D9-49D7-9DD8-F05166EFC825}"/>
    <cellStyle name="Valuta 2 14 2 2 2" xfId="32324" xr:uid="{4AE95468-B468-4050-84A4-C99DF7AEBB37}"/>
    <cellStyle name="Valuta 2 14 2 3" xfId="25417" xr:uid="{7D4D5426-3871-4DB4-BA01-3090EFB4A928}"/>
    <cellStyle name="Valuta 2 14 2 4" xfId="14091" xr:uid="{A8911466-34E1-4285-8634-F9C8436CD4DF}"/>
    <cellStyle name="Valuta 2 14 3" xfId="7524" xr:uid="{7C582BD1-3F07-40FC-8BD5-4D8B06EE05D4}"/>
    <cellStyle name="Valuta 2 14 3 2" xfId="30986" xr:uid="{7A0A6E0C-49A4-4A38-9EDC-CFC5A02DA095}"/>
    <cellStyle name="Valuta 2 14 3 3" xfId="19448" xr:uid="{04E07A28-317B-4A63-B3BC-112FBCAB0D78}"/>
    <cellStyle name="Valuta 2 14 4" xfId="22519" xr:uid="{95EFEAFB-0CCC-4F60-B42F-EE9198F5A4C4}"/>
    <cellStyle name="Valuta 2 14 5" xfId="11516" xr:uid="{EA9EBB4B-CF46-4A59-8121-86BB3ADAFCE2}"/>
    <cellStyle name="Valuta 2 15" xfId="1344" xr:uid="{F67F0D69-436C-4672-A6B4-3A1A8C9CBE7D}"/>
    <cellStyle name="Valuta 2 15 2" xfId="4247" xr:uid="{CEE9AE6E-A71F-4B36-856F-2CF7B41DD26F}"/>
    <cellStyle name="Valuta 2 15 2 2" xfId="20450" xr:uid="{1690682C-3E87-46FE-999A-4D34EB01D506}"/>
    <cellStyle name="Valuta 2 15 2 2 2" xfId="31988" xr:uid="{06E5EED5-F2A0-42DD-B636-1F0D05F14CF7}"/>
    <cellStyle name="Valuta 2 15 2 3" xfId="24995" xr:uid="{F3136AB9-B7FC-47A3-B27F-8BE061C5D7E5}"/>
    <cellStyle name="Valuta 2 15 2 4" xfId="13669" xr:uid="{BB8E99B7-B479-46CE-8AF6-6145567EF719}"/>
    <cellStyle name="Valuta 2 15 3" xfId="7068" xr:uid="{C1234EC7-2C24-450C-B533-CAEF1E0529AF}"/>
    <cellStyle name="Valuta 2 15 3 2" xfId="30650" xr:uid="{0C43C739-F843-447D-95AB-E5808F297E22}"/>
    <cellStyle name="Valuta 2 15 3 3" xfId="19112" xr:uid="{D5FCA529-0EF9-4BE3-8690-1F857F510744}"/>
    <cellStyle name="Valuta 2 15 4" xfId="22097" xr:uid="{9C228B97-F43B-464C-92BA-2F9B3D8CC8A8}"/>
    <cellStyle name="Valuta 2 15 5" xfId="11134" xr:uid="{A68C5D81-6CFA-46B1-B27E-46A0C200DF3D}"/>
    <cellStyle name="Valuta 2 16" xfId="789" xr:uid="{3BE5E914-FF0F-44CD-80EB-7330B467D620}"/>
    <cellStyle name="Valuta 2 16 2" xfId="3692" xr:uid="{EEC65D2A-781A-48C7-98F7-82673E3E3DBC}"/>
    <cellStyle name="Valuta 2 16 2 2" xfId="20116" xr:uid="{974A2951-1E86-49D9-B219-F3A17CF2DCC7}"/>
    <cellStyle name="Valuta 2 16 2 2 2" xfId="31654" xr:uid="{BFF0F0C1-E5A0-46C7-9CD2-325E1B1CECD4}"/>
    <cellStyle name="Valuta 2 16 2 3" xfId="24440" xr:uid="{A8806E5B-D9BC-485F-8020-E4C8BCDEAA2C}"/>
    <cellStyle name="Valuta 2 16 2 4" xfId="13150" xr:uid="{86D93EEA-2A8E-430E-9560-61B4C1E14AA9}"/>
    <cellStyle name="Valuta 2 16 3" xfId="6608" xr:uid="{95F0815A-4A5B-411C-A611-0D3E80DD8B2D}"/>
    <cellStyle name="Valuta 2 16 3 2" xfId="30316" xr:uid="{88A3D9EA-E93C-4BB8-8C22-6E874235D789}"/>
    <cellStyle name="Valuta 2 16 3 3" xfId="18778" xr:uid="{7D38C56E-7BD8-475F-8520-6C49266258E7}"/>
    <cellStyle name="Valuta 2 16 4" xfId="21542" xr:uid="{1A24B02F-09B8-4224-810A-F46BFD64865C}"/>
    <cellStyle name="Valuta 2 16 5" xfId="10650" xr:uid="{20E36DD4-B722-418C-B79B-08D707AE1A9D}"/>
    <cellStyle name="Valuta 2 17" xfId="3278" xr:uid="{3020D423-8809-4C4A-A952-3653CDFE285E}"/>
    <cellStyle name="Valuta 2 17 2" xfId="19782" xr:uid="{B79894DE-7FB6-4C1A-8978-DDEAFA9E3683}"/>
    <cellStyle name="Valuta 2 17 2 2" xfId="31320" xr:uid="{AF80BCF6-22E0-41F4-95A8-F00DFA7E57F0}"/>
    <cellStyle name="Valuta 2 17 3" xfId="24026" xr:uid="{6C5EE18D-3F16-4D95-93B2-9ED448D84DA0}"/>
    <cellStyle name="Valuta 2 17 4" xfId="12746" xr:uid="{DAB7EFAA-CFA4-4FB1-9995-549A68B45BC6}"/>
    <cellStyle name="Valuta 2 18" xfId="6183" xr:uid="{6ACB8971-00D3-4651-B617-DFDE5D3A5A53}"/>
    <cellStyle name="Valuta 2 18 2" xfId="29982" xr:uid="{826AE9B2-2D6F-4CD1-884D-BA2C543CCE1F}"/>
    <cellStyle name="Valuta 2 18 3" xfId="18444" xr:uid="{D0CDFEAB-620C-4211-9FCC-FBF3444E9C14}"/>
    <cellStyle name="Valuta 2 19" xfId="21128" xr:uid="{F24F66D2-F6FA-473A-9C60-49BD6A012259}"/>
    <cellStyle name="Valuta 2 2" xfId="79" xr:uid="{AD2FD7B2-810D-4FD5-A3BC-F185681C307A}"/>
    <cellStyle name="Valuta 2 2 10" xfId="1774" xr:uid="{5D5C206C-35A1-4E22-9F9A-711EE6132151}"/>
    <cellStyle name="Valuta 2 2 10 2" xfId="4673" xr:uid="{2D5D19C1-5A5C-41C5-9A97-6E1CCF96178A}"/>
    <cellStyle name="Valuta 2 2 10 2 2" xfId="20790" xr:uid="{510F4C76-29E2-4ECA-A9B8-F4FB593C655E}"/>
    <cellStyle name="Valuta 2 2 10 2 2 2" xfId="32328" xr:uid="{0FDB4B52-1936-41FB-AF05-F557ADAEABB8}"/>
    <cellStyle name="Valuta 2 2 10 2 3" xfId="25421" xr:uid="{F03A1AFE-944F-4018-8B96-A7C423CBBB9C}"/>
    <cellStyle name="Valuta 2 2 10 2 4" xfId="14095" xr:uid="{420371FE-ADF6-42F9-BBD4-1CCEB7162124}"/>
    <cellStyle name="Valuta 2 2 10 3" xfId="7528" xr:uid="{163035AC-B750-4F26-9B41-51EB84A2E545}"/>
    <cellStyle name="Valuta 2 2 10 3 2" xfId="30990" xr:uid="{D7BF2C75-5934-44D9-9E10-F54444F6CE76}"/>
    <cellStyle name="Valuta 2 2 10 3 3" xfId="19452" xr:uid="{C85EEA34-C2F3-4670-98FC-F9194ABF8256}"/>
    <cellStyle name="Valuta 2 2 10 4" xfId="22523" xr:uid="{DD8026BD-0063-4D7B-B6A6-D56D2322E0EA}"/>
    <cellStyle name="Valuta 2 2 10 5" xfId="11520" xr:uid="{655199E2-31BE-44C7-AB5C-714231F7D105}"/>
    <cellStyle name="Valuta 2 2 11" xfId="1349" xr:uid="{8C7BD797-FC65-4C9A-8998-E5128EBE68A2}"/>
    <cellStyle name="Valuta 2 2 11 2" xfId="4252" xr:uid="{927C611C-E571-48DD-902E-E49B11D8D3D8}"/>
    <cellStyle name="Valuta 2 2 11 2 2" xfId="20454" xr:uid="{1B82811F-219C-4792-87AA-05193496447F}"/>
    <cellStyle name="Valuta 2 2 11 2 2 2" xfId="31992" xr:uid="{F24F3BAC-4E77-4834-B7FF-2A234343D946}"/>
    <cellStyle name="Valuta 2 2 11 2 3" xfId="25000" xr:uid="{0178BF44-C826-47D6-A272-55CEB2042C73}"/>
    <cellStyle name="Valuta 2 2 11 2 4" xfId="13674" xr:uid="{EE333C3A-32C4-4BAC-82A2-19BFE910BC75}"/>
    <cellStyle name="Valuta 2 2 11 3" xfId="7076" xr:uid="{96DCEB07-3FB1-41D8-87AC-39649D73D541}"/>
    <cellStyle name="Valuta 2 2 11 3 2" xfId="30654" xr:uid="{25E688D5-D7D0-4A64-892A-3FE28DBDBCEE}"/>
    <cellStyle name="Valuta 2 2 11 3 3" xfId="19116" xr:uid="{411E41B7-93D8-47B8-9C19-4BD1D5974E3D}"/>
    <cellStyle name="Valuta 2 2 11 4" xfId="22102" xr:uid="{0960AABF-B0BB-4DED-ADE9-E13A6065D4AA}"/>
    <cellStyle name="Valuta 2 2 11 5" xfId="11138" xr:uid="{2EADC229-360E-4825-B5B6-3318588C8953}"/>
    <cellStyle name="Valuta 2 2 12" xfId="796" xr:uid="{59C39CC0-082A-4907-9089-29F72CF960BD}"/>
    <cellStyle name="Valuta 2 2 12 2" xfId="3699" xr:uid="{08C978E3-C912-4516-9267-EEE0786655B4}"/>
    <cellStyle name="Valuta 2 2 12 2 2" xfId="20120" xr:uid="{0CEBD9A9-180D-4464-8D24-22C4B382AEDA}"/>
    <cellStyle name="Valuta 2 2 12 2 2 2" xfId="31658" xr:uid="{80E4B71B-AB83-450B-ACC2-B833B5EE3AD2}"/>
    <cellStyle name="Valuta 2 2 12 2 3" xfId="24447" xr:uid="{7A6DD0DD-0390-4DC2-A04A-F27F18E6D15A}"/>
    <cellStyle name="Valuta 2 2 12 2 4" xfId="13156" xr:uid="{F57E2DB9-2B59-42C2-9255-4883CEA8AF68}"/>
    <cellStyle name="Valuta 2 2 12 3" xfId="6612" xr:uid="{96087422-8BB9-4915-85D0-0C842363A765}"/>
    <cellStyle name="Valuta 2 2 12 3 2" xfId="30320" xr:uid="{B392027C-8FF9-4332-B592-AFC6B699A808}"/>
    <cellStyle name="Valuta 2 2 12 3 3" xfId="18782" xr:uid="{9A6E67F5-89B5-4982-BBD7-2E5D8C9F1633}"/>
    <cellStyle name="Valuta 2 2 12 4" xfId="21549" xr:uid="{56AAD9EC-BACB-4ABB-A5A5-D163B6F9AAE9}"/>
    <cellStyle name="Valuta 2 2 12 5" xfId="10656" xr:uid="{CB8D5219-3D91-4ECB-A027-EB0412E35E47}"/>
    <cellStyle name="Valuta 2 2 13" xfId="3282" xr:uid="{025F3AC4-E309-4DA2-AF22-BFFEFDAA7E93}"/>
    <cellStyle name="Valuta 2 2 13 2" xfId="19786" xr:uid="{5D038C3C-89FB-4B30-9E10-192571AC81DB}"/>
    <cellStyle name="Valuta 2 2 13 2 2" xfId="31324" xr:uid="{3EDA74D7-BF77-4443-AD36-07F29DD739A2}"/>
    <cellStyle name="Valuta 2 2 13 3" xfId="24030" xr:uid="{9D915F6B-4445-4B24-BFD9-A55A429F8F9B}"/>
    <cellStyle name="Valuta 2 2 13 4" xfId="12750" xr:uid="{14A1F095-A4C0-414F-94D0-EE893218B17C}"/>
    <cellStyle name="Valuta 2 2 14" xfId="6187" xr:uid="{F1F3D189-56BA-4E3E-88FA-A74DEC891695}"/>
    <cellStyle name="Valuta 2 2 14 2" xfId="29986" xr:uid="{51A15893-A3E7-468A-93A8-94515ABBB2C9}"/>
    <cellStyle name="Valuta 2 2 14 3" xfId="18448" xr:uid="{C08B2032-92D6-4D04-85CA-B43FB49C25EF}"/>
    <cellStyle name="Valuta 2 2 15" xfId="21132" xr:uid="{302A89CC-2C3D-41A1-B3E8-B7299451016F}"/>
    <cellStyle name="Valuta 2 2 16" xfId="10281" xr:uid="{867B984F-227F-49FB-8C44-02EAB4F0C8E2}"/>
    <cellStyle name="Valuta 2 2 2" xfId="195" xr:uid="{101A0A9C-ACEB-45B3-B082-6EE411A56B76}"/>
    <cellStyle name="Valuta 2 2 2 10" xfId="3308" xr:uid="{46022DED-2EFB-46F2-9920-99ACFCB48043}"/>
    <cellStyle name="Valuta 2 2 2 10 2" xfId="19803" xr:uid="{3067098B-C898-4173-955A-AE4AE35DA922}"/>
    <cellStyle name="Valuta 2 2 2 10 2 2" xfId="31341" xr:uid="{C7579AE5-B05A-4E3B-B62D-7210D0B42331}"/>
    <cellStyle name="Valuta 2 2 2 10 3" xfId="24056" xr:uid="{D9F6CBF5-B8D6-44C9-9C78-14653D8AD732}"/>
    <cellStyle name="Valuta 2 2 2 10 4" xfId="12776" xr:uid="{B0DF013E-E0E0-4175-9487-EEAE7844D23C}"/>
    <cellStyle name="Valuta 2 2 2 11" xfId="6222" xr:uid="{0BCEA4B5-848D-452C-B833-31A7C8526FBA}"/>
    <cellStyle name="Valuta 2 2 2 11 2" xfId="30003" xr:uid="{88840D5A-1F0E-4607-8255-32B58247B5A4}"/>
    <cellStyle name="Valuta 2 2 2 11 3" xfId="18465" xr:uid="{E91E9DFA-7ABE-4ECF-BD87-ED6E54F0521E}"/>
    <cellStyle name="Valuta 2 2 2 12" xfId="21158" xr:uid="{618B38F8-D477-4A20-BABE-5C400DF7E4DD}"/>
    <cellStyle name="Valuta 2 2 2 13" xfId="10307" xr:uid="{1B61CC2B-A094-4CA1-88A7-DCF424B0236A}"/>
    <cellStyle name="Valuta 2 2 2 2" xfId="225" xr:uid="{F1C5F937-D53F-4F55-9217-89D45BB76C2F}"/>
    <cellStyle name="Valuta 2 2 2 2 10" xfId="6250" xr:uid="{7D248188-948E-4390-A610-242BF2B74A94}"/>
    <cellStyle name="Valuta 2 2 2 2 10 2" xfId="30027" xr:uid="{5840EFC4-2EEF-40B0-AC96-0CF5D83D0A5D}"/>
    <cellStyle name="Valuta 2 2 2 2 10 3" xfId="18489" xr:uid="{9C5E5977-2F3E-48D1-B258-7C886ABDA108}"/>
    <cellStyle name="Valuta 2 2 2 2 11" xfId="21185" xr:uid="{E68B6461-E494-46EF-BE07-EEB23032C232}"/>
    <cellStyle name="Valuta 2 2 2 2 12" xfId="10334" xr:uid="{E74E8694-B849-44E0-9076-F41B1436D9DA}"/>
    <cellStyle name="Valuta 2 2 2 2 2" xfId="266" xr:uid="{E4BBAE27-CDC8-4556-84E1-7B9EDCF1DF76}"/>
    <cellStyle name="Valuta 2 2 2 2 2 10" xfId="21225" xr:uid="{3AD0500D-4CE0-453E-BCC9-8C2B8090264C}"/>
    <cellStyle name="Valuta 2 2 2 2 2 11" xfId="10374" xr:uid="{EACEA3B2-F527-46D2-AF1D-BBD41FD17356}"/>
    <cellStyle name="Valuta 2 2 2 2 2 2" xfId="362" xr:uid="{097779FF-392B-467F-AF72-628B41AD6283}"/>
    <cellStyle name="Valuta 2 2 2 2 2 2 2" xfId="759" xr:uid="{CC231D83-D776-4F8C-ACE4-3BAF075B5ED3}"/>
    <cellStyle name="Valuta 2 2 2 2 2 2 2 2" xfId="2103" xr:uid="{F7B2127D-9F91-405A-9F32-CA310A903BD0}"/>
    <cellStyle name="Valuta 2 2 2 2 2 2 2 2 2" xfId="5002" xr:uid="{969DE75D-7CB6-4E36-9C85-52658EB8AA7A}"/>
    <cellStyle name="Valuta 2 2 2 2 2 2 2 2 2 2" xfId="21118" xr:uid="{346BFF6B-9A92-4196-A32B-1EB249353859}"/>
    <cellStyle name="Valuta 2 2 2 2 2 2 2 2 2 2 2" xfId="32656" xr:uid="{651C500F-3B34-4A36-8F6E-669E80449430}"/>
    <cellStyle name="Valuta 2 2 2 2 2 2 2 2 2 3" xfId="25750" xr:uid="{0E18414A-D3CE-44D0-BBED-5B4D5CF2BF06}"/>
    <cellStyle name="Valuta 2 2 2 2 2 2 2 2 2 4" xfId="14424" xr:uid="{D44129AB-7F33-4F92-B634-2081211132E5}"/>
    <cellStyle name="Valuta 2 2 2 2 2 2 2 2 3" xfId="7514" xr:uid="{8AF0DA4D-0996-4A57-AED2-2E504540BEBB}"/>
    <cellStyle name="Valuta 2 2 2 2 2 2 2 2 3 2" xfId="31318" xr:uid="{7959C872-F169-4AEA-9A3D-92A214977D93}"/>
    <cellStyle name="Valuta 2 2 2 2 2 2 2 2 3 3" xfId="19780" xr:uid="{F9AB8CEF-7E21-428E-9704-935BBB891AF5}"/>
    <cellStyle name="Valuta 2 2 2 2 2 2 2 2 4" xfId="22852" xr:uid="{9A692134-5E7A-4FF7-B33E-2F82E20AC9BE}"/>
    <cellStyle name="Valuta 2 2 2 2 2 2 2 2 5" xfId="11849" xr:uid="{54296AAF-7D95-4271-9335-4FE5392C2DD6}"/>
    <cellStyle name="Valuta 2 2 2 2 2 2 2 3" xfId="1762" xr:uid="{EAE3B476-4092-43B6-9A6D-5F816745C49F}"/>
    <cellStyle name="Valuta 2 2 2 2 2 2 2 3 2" xfId="4665" xr:uid="{2B83F264-E920-4B59-B604-4C9A6CF39D28}"/>
    <cellStyle name="Valuta 2 2 2 2 2 2 2 3 2 2" xfId="20782" xr:uid="{0B442075-4050-42C9-89EF-4C1991F8E52C}"/>
    <cellStyle name="Valuta 2 2 2 2 2 2 2 3 2 2 2" xfId="32320" xr:uid="{F33CFFC8-CE5D-4366-AA10-3B4777E888B8}"/>
    <cellStyle name="Valuta 2 2 2 2 2 2 2 3 2 3" xfId="25413" xr:uid="{CD01E186-38F8-4AB5-B05D-E558492D1CA4}"/>
    <cellStyle name="Valuta 2 2 2 2 2 2 2 3 2 4" xfId="14087" xr:uid="{A8DF9391-F032-463F-87DE-CC61F4C06D8C}"/>
    <cellStyle name="Valuta 2 2 2 2 2 2 2 3 3" xfId="7051" xr:uid="{FAE82410-68C4-4660-A86F-B0A9C9920991}"/>
    <cellStyle name="Valuta 2 2 2 2 2 2 2 3 3 2" xfId="30982" xr:uid="{57BDD785-F661-4060-AE28-8F030E14C049}"/>
    <cellStyle name="Valuta 2 2 2 2 2 2 2 3 3 3" xfId="19444" xr:uid="{8EF4E53A-5B9F-4FC2-8C26-00667E933267}"/>
    <cellStyle name="Valuta 2 2 2 2 2 2 2 3 4" xfId="22515" xr:uid="{D784E0B0-59D9-42BB-9502-41CD173C1455}"/>
    <cellStyle name="Valuta 2 2 2 2 2 2 2 3 5" xfId="11512" xr:uid="{813EC23D-6810-469E-9472-AC9BD15EB84E}"/>
    <cellStyle name="Valuta 2 2 2 2 2 2 2 4" xfId="1329" xr:uid="{4882DF1D-3C2C-4B92-A499-3E575397A5B8}"/>
    <cellStyle name="Valuta 2 2 2 2 2 2 2 4 2" xfId="4232" xr:uid="{0D448F8F-05CB-4564-8CD2-3B0316D89B9A}"/>
    <cellStyle name="Valuta 2 2 2 2 2 2 2 4 2 2" xfId="20448" xr:uid="{FDA14709-8A04-41AA-B3AC-EEB9513D73A7}"/>
    <cellStyle name="Valuta 2 2 2 2 2 2 2 4 2 2 2" xfId="31986" xr:uid="{63A02507-E7FB-4040-8592-E3B05BB33045}"/>
    <cellStyle name="Valuta 2 2 2 2 2 2 2 4 2 3" xfId="24980" xr:uid="{9B9C33C6-AFC0-42F4-8F85-9386F5BB5F58}"/>
    <cellStyle name="Valuta 2 2 2 2 2 2 2 4 2 4" xfId="13654" xr:uid="{0E2AF01F-90B6-4AE6-953B-47BEA6580AFE}"/>
    <cellStyle name="Valuta 2 2 2 2 2 2 2 4 3" xfId="19110" xr:uid="{F171C716-B82D-4609-9447-FE041EEFF700}"/>
    <cellStyle name="Valuta 2 2 2 2 2 2 2 4 3 2" xfId="30648" xr:uid="{6F2DBE6B-EFC4-4D6B-BBEC-66174A14095A}"/>
    <cellStyle name="Valuta 2 2 2 2 2 2 2 4 4" xfId="22082" xr:uid="{E2E5C9EB-4293-4FE7-87B5-61A92A1FDDB6}"/>
    <cellStyle name="Valuta 2 2 2 2 2 2 2 4 5" xfId="11125" xr:uid="{1A9372E7-5995-47AC-85C7-20548690C29F}"/>
    <cellStyle name="Valuta 2 2 2 2 2 2 2 5" xfId="3662" xr:uid="{E445269A-B3F1-4213-90C0-5A6709479D2F}"/>
    <cellStyle name="Valuta 2 2 2 2 2 2 2 5 2" xfId="20114" xr:uid="{ECBBCFBC-C6A7-42BA-8647-7809252911A4}"/>
    <cellStyle name="Valuta 2 2 2 2 2 2 2 5 2 2" xfId="31652" xr:uid="{F51E9874-835D-4A92-B80E-0634FE55F4D8}"/>
    <cellStyle name="Valuta 2 2 2 2 2 2 2 5 3" xfId="24410" xr:uid="{5DBD4AA2-47A2-47BF-AA8B-082B05B748E0}"/>
    <cellStyle name="Valuta 2 2 2 2 2 2 2 5 4" xfId="13130" xr:uid="{2E915C19-5135-4B8C-89A0-5F0AAA7FB33A}"/>
    <cellStyle name="Valuta 2 2 2 2 2 2 2 6" xfId="6593" xr:uid="{CBA95359-C7E3-400D-B8BF-6C467CAFD0D5}"/>
    <cellStyle name="Valuta 2 2 2 2 2 2 2 6 2" xfId="30314" xr:uid="{77A91C6B-0D39-420A-91A0-FBC64FBD2D56}"/>
    <cellStyle name="Valuta 2 2 2 2 2 2 2 6 3" xfId="18776" xr:uid="{2DD2BBE3-DA0C-473C-901E-D52D635FDC95}"/>
    <cellStyle name="Valuta 2 2 2 2 2 2 2 7" xfId="21512" xr:uid="{C36A8B0F-558F-4893-8561-C0FA1D08E81C}"/>
    <cellStyle name="Valuta 2 2 2 2 2 2 2 8" xfId="10634" xr:uid="{CDE3C935-133E-4CEC-B33F-924A39E97210}"/>
    <cellStyle name="Valuta 2 2 2 2 2 2 3" xfId="1936" xr:uid="{53080CC3-4CF2-4962-A8ED-CF06FA2A736A}"/>
    <cellStyle name="Valuta 2 2 2 2 2 2 3 2" xfId="4835" xr:uid="{FE7EB5BF-64CA-4960-BBD4-CED18DD4804A}"/>
    <cellStyle name="Valuta 2 2 2 2 2 2 3 2 2" xfId="20951" xr:uid="{58A1108A-899A-4EB3-A633-D3674FC56392}"/>
    <cellStyle name="Valuta 2 2 2 2 2 2 3 2 2 2" xfId="32489" xr:uid="{4C641C7C-0124-4A55-A882-0F67CBF76362}"/>
    <cellStyle name="Valuta 2 2 2 2 2 2 3 2 3" xfId="25583" xr:uid="{4E5D349D-7D30-46E5-812C-00733E7EE0EE}"/>
    <cellStyle name="Valuta 2 2 2 2 2 2 3 2 4" xfId="14257" xr:uid="{DD6DF1ED-55E2-4B04-AA19-05F47817BE42}"/>
    <cellStyle name="Valuta 2 2 2 2 2 2 3 3" xfId="7707" xr:uid="{FEE63691-8EA3-4B15-A5E8-F5A77DBF9A67}"/>
    <cellStyle name="Valuta 2 2 2 2 2 2 3 3 2" xfId="31151" xr:uid="{A6CEF02E-09CA-4601-B9C0-DF156157C0E6}"/>
    <cellStyle name="Valuta 2 2 2 2 2 2 3 3 3" xfId="19613" xr:uid="{5997AF6D-728F-4361-BE7A-03DDAAF8124F}"/>
    <cellStyle name="Valuta 2 2 2 2 2 2 3 4" xfId="22685" xr:uid="{3082121D-8EC0-4B3B-AD7E-4FE310EFDEBF}"/>
    <cellStyle name="Valuta 2 2 2 2 2 2 3 5" xfId="11682" xr:uid="{06D34425-62B3-494E-A828-AB9E3321D8DD}"/>
    <cellStyle name="Valuta 2 2 2 2 2 2 4" xfId="1549" xr:uid="{4ABC0053-89E1-450F-9E42-637422B7A7D2}"/>
    <cellStyle name="Valuta 2 2 2 2 2 2 4 2" xfId="4452" xr:uid="{CEBC8CE4-AFF1-4254-AACD-AFDCC8CCAA53}"/>
    <cellStyle name="Valuta 2 2 2 2 2 2 4 2 2" xfId="20615" xr:uid="{3AAEADB6-3948-4027-B97A-BD756A834801}"/>
    <cellStyle name="Valuta 2 2 2 2 2 2 4 2 2 2" xfId="32153" xr:uid="{09936D53-0A91-4589-AF2E-DD885FF78C04}"/>
    <cellStyle name="Valuta 2 2 2 2 2 2 4 2 3" xfId="25200" xr:uid="{36580403-C8A8-4D97-9F14-67B461B3EECF}"/>
    <cellStyle name="Valuta 2 2 2 2 2 2 4 2 4" xfId="13874" xr:uid="{661386FF-571C-4085-B455-BE6F9BF4F590}"/>
    <cellStyle name="Valuta 2 2 2 2 2 2 4 3" xfId="7289" xr:uid="{D2F4F3F8-5A7A-4075-B5FA-4460E48D04DD}"/>
    <cellStyle name="Valuta 2 2 2 2 2 2 4 3 2" xfId="30815" xr:uid="{5C73C914-BBC1-4C1D-9968-F443695A6EDE}"/>
    <cellStyle name="Valuta 2 2 2 2 2 2 4 3 3" xfId="19277" xr:uid="{8FC2AD60-42E7-4C29-8D21-ABBCC7C3B826}"/>
    <cellStyle name="Valuta 2 2 2 2 2 2 4 4" xfId="22302" xr:uid="{52FD72D9-42A8-4600-8FD6-BB3F42E4AD4F}"/>
    <cellStyle name="Valuta 2 2 2 2 2 2 4 5" xfId="11323" xr:uid="{7B3944A8-9AF4-4AAA-994E-B1E50667A825}"/>
    <cellStyle name="Valuta 2 2 2 2 2 2 5" xfId="1038" xr:uid="{D9068B7C-D8F1-4F29-A3C0-46BF3472EFEF}"/>
    <cellStyle name="Valuta 2 2 2 2 2 2 5 2" xfId="3941" xr:uid="{1046958D-3E5E-4B0E-A797-2D03775EF20F}"/>
    <cellStyle name="Valuta 2 2 2 2 2 2 5 2 2" xfId="20281" xr:uid="{7C9D75C5-D898-4305-963C-01D798147AD8}"/>
    <cellStyle name="Valuta 2 2 2 2 2 2 5 2 2 2" xfId="31819" xr:uid="{43DCAB9C-7426-4FA9-BE87-D1883217BE9E}"/>
    <cellStyle name="Valuta 2 2 2 2 2 2 5 2 3" xfId="24689" xr:uid="{34FB1AB1-6ABA-4FCD-89F4-1E79046C8F84}"/>
    <cellStyle name="Valuta 2 2 2 2 2 2 5 2 4" xfId="13379" xr:uid="{226038A3-616C-438B-AB20-380EE1A6917F}"/>
    <cellStyle name="Valuta 2 2 2 2 2 2 5 3" xfId="6813" xr:uid="{949DB533-8BE0-4727-BE95-010B52A67EEB}"/>
    <cellStyle name="Valuta 2 2 2 2 2 2 5 3 2" xfId="30481" xr:uid="{88F56CA6-8C31-47EA-B2FA-42062A91E815}"/>
    <cellStyle name="Valuta 2 2 2 2 2 2 5 3 3" xfId="18943" xr:uid="{D5C57FAF-493A-4B6A-A24E-3EEC986BDD61}"/>
    <cellStyle name="Valuta 2 2 2 2 2 2 5 4" xfId="21791" xr:uid="{91EE08C0-44E1-48CD-960B-8362EA03CF86}"/>
    <cellStyle name="Valuta 2 2 2 2 2 2 5 5" xfId="10874" xr:uid="{7D4F880C-E394-4DCC-A4C2-A90C83A918BE}"/>
    <cellStyle name="Valuta 2 2 2 2 2 2 6" xfId="3470" xr:uid="{F1017E46-2E26-4DC1-B0CC-36630242CA97}"/>
    <cellStyle name="Valuta 2 2 2 2 2 2 6 2" xfId="19947" xr:uid="{EBD51D85-7C50-4221-A294-1F03545C09FE}"/>
    <cellStyle name="Valuta 2 2 2 2 2 2 6 2 2" xfId="31485" xr:uid="{B6F6509F-6B2E-44BB-80C5-C26959BF617E}"/>
    <cellStyle name="Valuta 2 2 2 2 2 2 6 3" xfId="24218" xr:uid="{640CC9B6-1D97-4AC8-9F1F-8836D4F14AC4}"/>
    <cellStyle name="Valuta 2 2 2 2 2 2 6 4" xfId="12938" xr:uid="{32B2F9DC-47AC-4826-827C-4CD1F297BA7D}"/>
    <cellStyle name="Valuta 2 2 2 2 2 2 7" xfId="6385" xr:uid="{D10AE010-8E66-4101-92D2-DED90A3391CF}"/>
    <cellStyle name="Valuta 2 2 2 2 2 2 7 2" xfId="30147" xr:uid="{F581C6BD-A9F8-40F4-BCC7-059E3013BB50}"/>
    <cellStyle name="Valuta 2 2 2 2 2 2 7 3" xfId="18609" xr:uid="{7B492BB0-647A-4F2C-AAD3-569A4D62F38F}"/>
    <cellStyle name="Valuta 2 2 2 2 2 2 8" xfId="21320" xr:uid="{524E87A9-9E7C-4AE6-8541-DAD2BC68CC9A}"/>
    <cellStyle name="Valuta 2 2 2 2 2 2 9" xfId="10454" xr:uid="{8ADCEFD1-DF3F-4023-AF7C-C77F8E4B78AF}"/>
    <cellStyle name="Valuta 2 2 2 2 2 3" xfId="482" xr:uid="{25BA4D8D-33D6-4987-A94C-5D8165CA468F}"/>
    <cellStyle name="Valuta 2 2 2 2 2 4" xfId="664" xr:uid="{19C37FA4-DB1F-40CF-9884-823FCEC01DF1}"/>
    <cellStyle name="Valuta 2 2 2 2 2 4 2" xfId="2023" xr:uid="{CCC2C0AE-326E-4A9A-95CD-23E9A426C1BA}"/>
    <cellStyle name="Valuta 2 2 2 2 2 4 2 2" xfId="4922" xr:uid="{10AE486F-5B84-45E2-944B-1921106CC2BB}"/>
    <cellStyle name="Valuta 2 2 2 2 2 4 2 2 2" xfId="21038" xr:uid="{6B73CA4F-D8BB-49D1-8893-381EB0FDE2D5}"/>
    <cellStyle name="Valuta 2 2 2 2 2 4 2 2 2 2" xfId="32576" xr:uid="{416EB1D2-A36C-48B2-8533-92F6F26B6397}"/>
    <cellStyle name="Valuta 2 2 2 2 2 4 2 2 3" xfId="25670" xr:uid="{23ECE2DE-239A-473C-A762-F6DBA75344FB}"/>
    <cellStyle name="Valuta 2 2 2 2 2 4 2 2 4" xfId="14344" xr:uid="{9A5ADBA7-C4A8-4B5B-AA9A-D998820D1462}"/>
    <cellStyle name="Valuta 2 2 2 2 2 4 2 3" xfId="7419" xr:uid="{29248A0C-2963-414F-8F51-198E6785DD4F}"/>
    <cellStyle name="Valuta 2 2 2 2 2 4 2 3 2" xfId="31238" xr:uid="{4F596D29-9009-4D66-9439-F800DE48F2AE}"/>
    <cellStyle name="Valuta 2 2 2 2 2 4 2 3 3" xfId="19700" xr:uid="{0A4F6AB9-20D0-47E0-91A6-2B082132037D}"/>
    <cellStyle name="Valuta 2 2 2 2 2 4 2 4" xfId="22772" xr:uid="{6271CE72-0AAE-4889-B002-B396003D3DA5}"/>
    <cellStyle name="Valuta 2 2 2 2 2 4 2 5" xfId="11769" xr:uid="{7ABB0C3F-F8AD-415E-BB8B-1757A30FFD76}"/>
    <cellStyle name="Valuta 2 2 2 2 2 4 3" xfId="1667" xr:uid="{5E38EE50-8B16-423E-8098-83DF1D7B2805}"/>
    <cellStyle name="Valuta 2 2 2 2 2 4 3 2" xfId="4570" xr:uid="{5EA79FD0-C690-442E-BDEC-6B429D150011}"/>
    <cellStyle name="Valuta 2 2 2 2 2 4 3 2 2" xfId="20702" xr:uid="{486EFC45-5097-4BE1-A6D7-BA4850939D2D}"/>
    <cellStyle name="Valuta 2 2 2 2 2 4 3 2 2 2" xfId="32240" xr:uid="{C9B0B451-A33C-40C3-BFC1-EDED1525E614}"/>
    <cellStyle name="Valuta 2 2 2 2 2 4 3 2 3" xfId="25318" xr:uid="{A0F38AFA-3DF1-49C8-B131-DF9F92CDFEDA}"/>
    <cellStyle name="Valuta 2 2 2 2 2 4 3 2 4" xfId="13992" xr:uid="{28510065-6B4F-4A86-83FD-DC59B6D4D5BE}"/>
    <cellStyle name="Valuta 2 2 2 2 2 4 3 3" xfId="6956" xr:uid="{22477B7F-5602-4A37-9A14-2A8332CDA54C}"/>
    <cellStyle name="Valuta 2 2 2 2 2 4 3 3 2" xfId="30902" xr:uid="{08917BC2-0D64-4CB1-AFB6-B2DE734A3465}"/>
    <cellStyle name="Valuta 2 2 2 2 2 4 3 3 3" xfId="19364" xr:uid="{A0FDF4B6-20F1-49D5-9C29-F5E4FF01C52E}"/>
    <cellStyle name="Valuta 2 2 2 2 2 4 3 4" xfId="22420" xr:uid="{9C4BD93C-49DD-431B-B744-F610AFEAE476}"/>
    <cellStyle name="Valuta 2 2 2 2 2 4 3 5" xfId="11423" xr:uid="{A89EF92A-3D72-4F86-8CCA-0D533A895BFD}"/>
    <cellStyle name="Valuta 2 2 2 2 2 4 4" xfId="1234" xr:uid="{E54061EB-C71E-44DB-BD67-76C67E5DA057}"/>
    <cellStyle name="Valuta 2 2 2 2 2 4 4 2" xfId="4137" xr:uid="{C2E6E483-ED14-4B25-A2FE-7A45F90BF4AC}"/>
    <cellStyle name="Valuta 2 2 2 2 2 4 4 2 2" xfId="20368" xr:uid="{9CE1619E-4882-47A4-AC21-FC9D1A4A86A0}"/>
    <cellStyle name="Valuta 2 2 2 2 2 4 4 2 2 2" xfId="31906" xr:uid="{B86DC5D6-D292-437E-BE3D-536611E3DD6D}"/>
    <cellStyle name="Valuta 2 2 2 2 2 4 4 2 3" xfId="24885" xr:uid="{E664E608-6471-4875-B8D2-E2404AE1D4DB}"/>
    <cellStyle name="Valuta 2 2 2 2 2 4 4 2 4" xfId="13559" xr:uid="{6E1ECD80-0943-42B8-9546-FF9E9A7EE861}"/>
    <cellStyle name="Valuta 2 2 2 2 2 4 4 3" xfId="19030" xr:uid="{D4318BF5-ACE6-4BA7-A2A2-8AB76B422C4C}"/>
    <cellStyle name="Valuta 2 2 2 2 2 4 4 3 2" xfId="30568" xr:uid="{60E7EAAF-922E-43F9-938C-AE4B898A6F93}"/>
    <cellStyle name="Valuta 2 2 2 2 2 4 4 4" xfId="21987" xr:uid="{F70407C3-EF72-48D4-8CD6-10EAEC2DEF73}"/>
    <cellStyle name="Valuta 2 2 2 2 2 4 4 5" xfId="11036" xr:uid="{469BA86D-85A3-4ABA-BFD5-4A27B77B98B4}"/>
    <cellStyle name="Valuta 2 2 2 2 2 4 5" xfId="3567" xr:uid="{2F7864BE-14C0-4BDD-AB95-BE0BF8346C93}"/>
    <cellStyle name="Valuta 2 2 2 2 2 4 5 2" xfId="20034" xr:uid="{03EFAEAE-0EC7-40DB-A3A4-74BE5B6C2097}"/>
    <cellStyle name="Valuta 2 2 2 2 2 4 5 2 2" xfId="31572" xr:uid="{3CEB5BF5-F775-48B8-A39D-5E8E9AE87B8A}"/>
    <cellStyle name="Valuta 2 2 2 2 2 4 5 3" xfId="24315" xr:uid="{2BAD0BA6-DC0D-4A1B-9D53-20D67FC5C12B}"/>
    <cellStyle name="Valuta 2 2 2 2 2 4 5 4" xfId="13035" xr:uid="{C3F24639-599B-4544-AFB6-89C588FBAF3D}"/>
    <cellStyle name="Valuta 2 2 2 2 2 4 6" xfId="6498" xr:uid="{5AC7E171-AEA1-4582-98DF-24D9266371B1}"/>
    <cellStyle name="Valuta 2 2 2 2 2 4 6 2" xfId="30234" xr:uid="{0C6FE61D-866F-4789-9ABD-18D4BA3A9398}"/>
    <cellStyle name="Valuta 2 2 2 2 2 4 6 3" xfId="18696" xr:uid="{D4A81190-5435-4541-A408-703EF08C9CE7}"/>
    <cellStyle name="Valuta 2 2 2 2 2 4 7" xfId="21417" xr:uid="{3397D1B3-F035-4919-A09A-F219E2F1CE5F}"/>
    <cellStyle name="Valuta 2 2 2 2 2 4 8" xfId="10545" xr:uid="{C6897EB5-65D5-4A55-80F1-87C34D094AEA}"/>
    <cellStyle name="Valuta 2 2 2 2 2 5" xfId="1856" xr:uid="{F51C48A4-9F1D-4C4A-ABD7-70E5AF20B8BC}"/>
    <cellStyle name="Valuta 2 2 2 2 2 5 2" xfId="4755" xr:uid="{4F4E7E47-5BED-4255-AADE-E967632083B9}"/>
    <cellStyle name="Valuta 2 2 2 2 2 5 2 2" xfId="20871" xr:uid="{E2341A71-A4B7-44BD-A992-579A7DB68CF9}"/>
    <cellStyle name="Valuta 2 2 2 2 2 5 2 2 2" xfId="32409" xr:uid="{E45E3FDF-1EA4-4F00-BFFE-8C8964A1730A}"/>
    <cellStyle name="Valuta 2 2 2 2 2 5 2 3" xfId="25503" xr:uid="{5914EBEE-4443-48DE-BE01-CB66D86B99EC}"/>
    <cellStyle name="Valuta 2 2 2 2 2 5 2 4" xfId="14177" xr:uid="{2EC9C6C7-7A59-4023-95CE-849A265EB9D7}"/>
    <cellStyle name="Valuta 2 2 2 2 2 5 3" xfId="7621" xr:uid="{2A2EE328-E1EF-414A-84B6-9E0048879CF8}"/>
    <cellStyle name="Valuta 2 2 2 2 2 5 3 2" xfId="31071" xr:uid="{492F6BCF-37F0-42CD-8E82-7867A069B948}"/>
    <cellStyle name="Valuta 2 2 2 2 2 5 3 3" xfId="19533" xr:uid="{6E721083-632F-4277-8F75-1C08604746E8}"/>
    <cellStyle name="Valuta 2 2 2 2 2 5 4" xfId="22605" xr:uid="{4ACDAC13-6E93-4EAF-BC09-E9C737781764}"/>
    <cellStyle name="Valuta 2 2 2 2 2 5 5" xfId="11602" xr:uid="{5F95B072-E7E3-4D03-B939-0D34D2E933EE}"/>
    <cellStyle name="Valuta 2 2 2 2 2 6" xfId="1454" xr:uid="{61CD6211-DB42-43C4-9353-050669BFCA49}"/>
    <cellStyle name="Valuta 2 2 2 2 2 6 2" xfId="4357" xr:uid="{7AF36DE8-9127-457D-9FFB-75E4FA4EF30F}"/>
    <cellStyle name="Valuta 2 2 2 2 2 6 2 2" xfId="20535" xr:uid="{6D631706-E527-4579-805F-B619B77ED51D}"/>
    <cellStyle name="Valuta 2 2 2 2 2 6 2 2 2" xfId="32073" xr:uid="{879F0765-DC31-47A8-B5BB-CD00AA1E7D9E}"/>
    <cellStyle name="Valuta 2 2 2 2 2 6 2 3" xfId="25105" xr:uid="{9B6806DF-1A52-429A-9DCC-10C58083DA73}"/>
    <cellStyle name="Valuta 2 2 2 2 2 6 2 4" xfId="13779" xr:uid="{CA0AA5E8-6780-48E5-B3C2-49200D6786F8}"/>
    <cellStyle name="Valuta 2 2 2 2 2 6 3" xfId="7194" xr:uid="{0BCCA158-E5F4-47AE-895F-A08F0245E850}"/>
    <cellStyle name="Valuta 2 2 2 2 2 6 3 2" xfId="30735" xr:uid="{3A2B7BB8-909E-48C1-9269-8AB9F9DC0704}"/>
    <cellStyle name="Valuta 2 2 2 2 2 6 3 3" xfId="19197" xr:uid="{F5C4D681-5D0A-43E9-95D3-EBEE3A265836}"/>
    <cellStyle name="Valuta 2 2 2 2 2 6 4" xfId="22207" xr:uid="{C3F2FC1F-720F-4AA4-BA79-4CB241587A3F}"/>
    <cellStyle name="Valuta 2 2 2 2 2 6 5" xfId="11234" xr:uid="{D4494B9B-2DC9-41FB-9D86-97F3A8929D68}"/>
    <cellStyle name="Valuta 2 2 2 2 2 7" xfId="942" xr:uid="{BFB6D4F8-9E61-4FBE-9EFE-BACDD19C30E7}"/>
    <cellStyle name="Valuta 2 2 2 2 2 7 2" xfId="3845" xr:uid="{D4E77A20-F10F-4338-B597-BAF81CB06945}"/>
    <cellStyle name="Valuta 2 2 2 2 2 7 2 2" xfId="20201" xr:uid="{8FD8F2DB-BD8F-428B-BE62-80BD9DE8D201}"/>
    <cellStyle name="Valuta 2 2 2 2 2 7 2 2 2" xfId="31739" xr:uid="{75049F11-B545-480D-8FB2-EF1E9AD6CABB}"/>
    <cellStyle name="Valuta 2 2 2 2 2 7 2 3" xfId="24593" xr:uid="{E7FDBD51-AC63-4515-9E2C-2D8C4F0BA7AE}"/>
    <cellStyle name="Valuta 2 2 2 2 2 7 2 4" xfId="13289" xr:uid="{36BBF913-A943-4EA8-8032-5B3E2A86BEBE}"/>
    <cellStyle name="Valuta 2 2 2 2 2 7 3" xfId="6718" xr:uid="{37008DA2-1333-4721-90A9-E59F4A923938}"/>
    <cellStyle name="Valuta 2 2 2 2 2 7 3 2" xfId="30401" xr:uid="{E40FEB2F-4E43-446A-AB3C-63BAB0057326}"/>
    <cellStyle name="Valuta 2 2 2 2 2 7 3 3" xfId="18863" xr:uid="{B91B6E87-677F-4924-BCC9-C37B027CFB1A}"/>
    <cellStyle name="Valuta 2 2 2 2 2 7 4" xfId="21695" xr:uid="{DFB2FA4D-04EF-4E05-BDB4-9BE0903468B2}"/>
    <cellStyle name="Valuta 2 2 2 2 2 7 5" xfId="10785" xr:uid="{86DA329A-2FD3-4E92-884F-A785CA02CF41}"/>
    <cellStyle name="Valuta 2 2 2 2 2 8" xfId="3375" xr:uid="{5B53A9F6-3118-4829-9D6F-8865A7BD60B3}"/>
    <cellStyle name="Valuta 2 2 2 2 2 8 2" xfId="19867" xr:uid="{FCCE9625-340A-47A7-A9D9-2079EE74874C}"/>
    <cellStyle name="Valuta 2 2 2 2 2 8 2 2" xfId="31405" xr:uid="{BFFB44B8-AE83-40FA-A8AD-81EE45529B18}"/>
    <cellStyle name="Valuta 2 2 2 2 2 8 3" xfId="24123" xr:uid="{EC38DCAC-1038-41E4-8877-0D3B809DC297}"/>
    <cellStyle name="Valuta 2 2 2 2 2 8 4" xfId="12843" xr:uid="{11F91EAA-6A48-4A7B-8B11-99E33273C761}"/>
    <cellStyle name="Valuta 2 2 2 2 2 9" xfId="6290" xr:uid="{8C118683-A1D2-4351-821E-CF471A42751B}"/>
    <cellStyle name="Valuta 2 2 2 2 2 9 2" xfId="30067" xr:uid="{BFC69C9A-2D01-413E-8A35-B5D6E72FB847}"/>
    <cellStyle name="Valuta 2 2 2 2 2 9 3" xfId="18529" xr:uid="{E8710FCB-422C-49A6-8C46-D99316CF8D85}"/>
    <cellStyle name="Valuta 2 2 2 2 3" xfId="322" xr:uid="{62F8599A-7F72-42CD-8711-2470CAC10722}"/>
    <cellStyle name="Valuta 2 2 2 2 3 2" xfId="719" xr:uid="{A3C05FF5-A7D8-43F6-8F60-34D837FDD99F}"/>
    <cellStyle name="Valuta 2 2 2 2 3 2 2" xfId="2063" xr:uid="{EC0A3EE3-0E93-4FF4-B577-D0D5707C77C2}"/>
    <cellStyle name="Valuta 2 2 2 2 3 2 2 2" xfId="4962" xr:uid="{8955E8B4-DB53-4E91-938A-A2CC4705A3E1}"/>
    <cellStyle name="Valuta 2 2 2 2 3 2 2 2 2" xfId="21078" xr:uid="{CCA40125-0B0E-4EE6-B5EA-AC5597F095A6}"/>
    <cellStyle name="Valuta 2 2 2 2 3 2 2 2 2 2" xfId="32616" xr:uid="{A886527D-583F-4F46-B7F3-2815BCF1DD5A}"/>
    <cellStyle name="Valuta 2 2 2 2 3 2 2 2 3" xfId="25710" xr:uid="{53DF45CD-3EBB-487B-B1C4-A313EC9E96C8}"/>
    <cellStyle name="Valuta 2 2 2 2 3 2 2 2 4" xfId="14384" xr:uid="{8D4E26DA-A68C-4140-AB9C-C0FEA6307650}"/>
    <cellStyle name="Valuta 2 2 2 2 3 2 2 3" xfId="7474" xr:uid="{27110A48-8762-4DFE-B279-F14308BBEDF0}"/>
    <cellStyle name="Valuta 2 2 2 2 3 2 2 3 2" xfId="31278" xr:uid="{A770C253-210F-4035-A878-722E28A41430}"/>
    <cellStyle name="Valuta 2 2 2 2 3 2 2 3 3" xfId="19740" xr:uid="{6455CE6E-5136-4B48-8C36-F4015393DEB1}"/>
    <cellStyle name="Valuta 2 2 2 2 3 2 2 4" xfId="22812" xr:uid="{BB05B19C-BD7A-4B7B-B091-3BE200484427}"/>
    <cellStyle name="Valuta 2 2 2 2 3 2 2 5" xfId="11809" xr:uid="{B2E1ED5D-EF77-4E3F-A3A6-1ABE9E365093}"/>
    <cellStyle name="Valuta 2 2 2 2 3 2 3" xfId="1722" xr:uid="{D3A0E761-8A8F-45A3-BE64-655D930B7E19}"/>
    <cellStyle name="Valuta 2 2 2 2 3 2 3 2" xfId="4625" xr:uid="{AB495F34-6BA2-4D9F-B4F5-7C0428FB585F}"/>
    <cellStyle name="Valuta 2 2 2 2 3 2 3 2 2" xfId="20742" xr:uid="{92488B0E-F67A-4E54-9019-C5691EC46622}"/>
    <cellStyle name="Valuta 2 2 2 2 3 2 3 2 2 2" xfId="32280" xr:uid="{0BCEDEC6-F6EB-4C21-882C-0A9D0247CD1E}"/>
    <cellStyle name="Valuta 2 2 2 2 3 2 3 2 3" xfId="25373" xr:uid="{B96CDCAB-5732-4F97-8331-8DE89970744F}"/>
    <cellStyle name="Valuta 2 2 2 2 3 2 3 2 4" xfId="14047" xr:uid="{97453219-87A1-4F36-9688-593277554707}"/>
    <cellStyle name="Valuta 2 2 2 2 3 2 3 3" xfId="7011" xr:uid="{EE010A78-BB21-4DE7-ADAB-8E6D0E175CFF}"/>
    <cellStyle name="Valuta 2 2 2 2 3 2 3 3 2" xfId="30942" xr:uid="{180E64BE-19F2-4C7B-BE96-75BA5F7B81D4}"/>
    <cellStyle name="Valuta 2 2 2 2 3 2 3 3 3" xfId="19404" xr:uid="{6539603C-B963-4970-A2FD-508C0DCF6D8F}"/>
    <cellStyle name="Valuta 2 2 2 2 3 2 3 4" xfId="22475" xr:uid="{B4A8DCB8-A437-4F89-8E7F-BD3510A688D7}"/>
    <cellStyle name="Valuta 2 2 2 2 3 2 3 5" xfId="11472" xr:uid="{48850CF5-3502-4042-87D1-DF1FD4240BCF}"/>
    <cellStyle name="Valuta 2 2 2 2 3 2 4" xfId="1289" xr:uid="{172D4FBD-754F-4F6B-86DB-7B56BA34B772}"/>
    <cellStyle name="Valuta 2 2 2 2 3 2 4 2" xfId="4192" xr:uid="{4E05E2F5-D629-4FB1-97A3-E645C0BF3C23}"/>
    <cellStyle name="Valuta 2 2 2 2 3 2 4 2 2" xfId="20408" xr:uid="{ACBA4ED0-BCD9-4ED6-8616-2980A2168ADF}"/>
    <cellStyle name="Valuta 2 2 2 2 3 2 4 2 2 2" xfId="31946" xr:uid="{A12AF012-6309-42A2-AD46-598E7C4A9FD2}"/>
    <cellStyle name="Valuta 2 2 2 2 3 2 4 2 3" xfId="24940" xr:uid="{16036CC4-8DCA-42A1-AB63-197F795BF9F6}"/>
    <cellStyle name="Valuta 2 2 2 2 3 2 4 2 4" xfId="13614" xr:uid="{91AD001E-B9C3-4B07-B6EC-35728534CB1A}"/>
    <cellStyle name="Valuta 2 2 2 2 3 2 4 3" xfId="19070" xr:uid="{8BE5E995-773F-4A6C-B045-6738321DEE89}"/>
    <cellStyle name="Valuta 2 2 2 2 3 2 4 3 2" xfId="30608" xr:uid="{DF1C9FBF-C8F1-4B4E-A831-D068473EC340}"/>
    <cellStyle name="Valuta 2 2 2 2 3 2 4 4" xfId="22042" xr:uid="{FCCDB2E2-213B-47C4-9767-12D071D6C56A}"/>
    <cellStyle name="Valuta 2 2 2 2 3 2 4 5" xfId="11085" xr:uid="{CFC522C6-D670-498C-A04A-1E601EC27009}"/>
    <cellStyle name="Valuta 2 2 2 2 3 2 5" xfId="3622" xr:uid="{9C90B43F-F311-4031-9AD1-5E31C12DCE12}"/>
    <cellStyle name="Valuta 2 2 2 2 3 2 5 2" xfId="20074" xr:uid="{F360E6B1-4A4B-459E-95C2-97A0AE7BADE6}"/>
    <cellStyle name="Valuta 2 2 2 2 3 2 5 2 2" xfId="31612" xr:uid="{E173B6FF-5ACB-4713-B039-2557848B0BF1}"/>
    <cellStyle name="Valuta 2 2 2 2 3 2 5 3" xfId="24370" xr:uid="{93AF37E3-8E72-4C11-8A07-BE551CCD1316}"/>
    <cellStyle name="Valuta 2 2 2 2 3 2 5 4" xfId="13090" xr:uid="{01EDAFAE-F4C3-429B-B4D5-3E0F8E1D29DD}"/>
    <cellStyle name="Valuta 2 2 2 2 3 2 6" xfId="6553" xr:uid="{B221E1D7-B5A6-416D-A7B5-CC89FEAB00E3}"/>
    <cellStyle name="Valuta 2 2 2 2 3 2 6 2" xfId="30274" xr:uid="{FF6A9703-F77D-4713-84D4-CD9096F16910}"/>
    <cellStyle name="Valuta 2 2 2 2 3 2 6 3" xfId="18736" xr:uid="{2D5E573B-A2F0-4CF7-94C1-6DB1C1FB93B2}"/>
    <cellStyle name="Valuta 2 2 2 2 3 2 7" xfId="21472" xr:uid="{AE4B68D9-5A36-40C7-856C-BE360AAA26ED}"/>
    <cellStyle name="Valuta 2 2 2 2 3 2 8" xfId="10594" xr:uid="{1EF2A2D0-0C7C-48C5-B903-30E27B52AAF4}"/>
    <cellStyle name="Valuta 2 2 2 2 3 3" xfId="1896" xr:uid="{1ECF50E9-EFD5-4A3D-BEF6-0A3999610FBF}"/>
    <cellStyle name="Valuta 2 2 2 2 3 3 2" xfId="4795" xr:uid="{21E51CA1-8AF6-40C4-855B-C7CF19EA5270}"/>
    <cellStyle name="Valuta 2 2 2 2 3 3 2 2" xfId="20911" xr:uid="{B6744EFE-5AE3-46C3-A1B2-00CD3E73DED0}"/>
    <cellStyle name="Valuta 2 2 2 2 3 3 2 2 2" xfId="32449" xr:uid="{6258517D-BF79-45B7-8BB4-94DB2D2DDDD8}"/>
    <cellStyle name="Valuta 2 2 2 2 3 3 2 3" xfId="25543" xr:uid="{E6717193-27F1-4BEC-B24D-1CCEE2CA60A5}"/>
    <cellStyle name="Valuta 2 2 2 2 3 3 2 4" xfId="14217" xr:uid="{A54747A2-5324-404F-B683-387D395B1AFB}"/>
    <cellStyle name="Valuta 2 2 2 2 3 3 3" xfId="7667" xr:uid="{1E519587-6A6A-46DB-8089-2DD8F42BB296}"/>
    <cellStyle name="Valuta 2 2 2 2 3 3 3 2" xfId="31111" xr:uid="{61FC71A2-BE35-4F74-B58F-12C2CBA1757F}"/>
    <cellStyle name="Valuta 2 2 2 2 3 3 3 3" xfId="19573" xr:uid="{738AC223-EEA6-4599-A79D-F37D0A5C8203}"/>
    <cellStyle name="Valuta 2 2 2 2 3 3 4" xfId="22645" xr:uid="{67C85F07-5620-4F62-81F1-331ACB1BCCC7}"/>
    <cellStyle name="Valuta 2 2 2 2 3 3 5" xfId="11642" xr:uid="{1D7D30DE-E942-4EA0-B145-1487C2999A24}"/>
    <cellStyle name="Valuta 2 2 2 2 3 4" xfId="1509" xr:uid="{99A8D375-C2A7-4C61-947A-E95B5A8FF71B}"/>
    <cellStyle name="Valuta 2 2 2 2 3 4 2" xfId="4412" xr:uid="{46984648-A367-4D1C-848D-804E1F4FDD6A}"/>
    <cellStyle name="Valuta 2 2 2 2 3 4 2 2" xfId="20575" xr:uid="{C4FD848D-32B2-4737-9E3D-696CE72935EA}"/>
    <cellStyle name="Valuta 2 2 2 2 3 4 2 2 2" xfId="32113" xr:uid="{DDF8B15C-B8F8-43C6-B75F-42D61F75FFC4}"/>
    <cellStyle name="Valuta 2 2 2 2 3 4 2 3" xfId="25160" xr:uid="{BE738D45-EB4D-4AC4-BAE0-C905AD11170C}"/>
    <cellStyle name="Valuta 2 2 2 2 3 4 2 4" xfId="13834" xr:uid="{A5AC6E27-749E-45D3-AE17-104FAF530A9D}"/>
    <cellStyle name="Valuta 2 2 2 2 3 4 3" xfId="7249" xr:uid="{07BB771B-6CE8-4DC0-82DD-38F3D026B878}"/>
    <cellStyle name="Valuta 2 2 2 2 3 4 3 2" xfId="30775" xr:uid="{B9F36270-8753-4996-BC6C-40D6009F4296}"/>
    <cellStyle name="Valuta 2 2 2 2 3 4 3 3" xfId="19237" xr:uid="{E4E406D6-B940-4C96-B363-70147E33F988}"/>
    <cellStyle name="Valuta 2 2 2 2 3 4 4" xfId="22262" xr:uid="{76FD97AC-EC74-4579-8F80-07508DAE5E24}"/>
    <cellStyle name="Valuta 2 2 2 2 3 4 5" xfId="11283" xr:uid="{24428E25-D608-4600-A946-2B117DA37FB1}"/>
    <cellStyle name="Valuta 2 2 2 2 3 5" xfId="998" xr:uid="{BF73CDBC-388B-4A2F-BABD-AA771A088B6B}"/>
    <cellStyle name="Valuta 2 2 2 2 3 5 2" xfId="3901" xr:uid="{F740CB99-BA18-4341-9F88-843F39580749}"/>
    <cellStyle name="Valuta 2 2 2 2 3 5 2 2" xfId="20241" xr:uid="{8C8F8CA3-7C41-49A0-ABBF-470EA7983219}"/>
    <cellStyle name="Valuta 2 2 2 2 3 5 2 2 2" xfId="31779" xr:uid="{11A298DF-D808-406E-A882-14637006AA5F}"/>
    <cellStyle name="Valuta 2 2 2 2 3 5 2 3" xfId="24649" xr:uid="{E955D3B7-9D2E-4FF9-866D-CB4A6A6C9FCF}"/>
    <cellStyle name="Valuta 2 2 2 2 3 5 2 4" xfId="13339" xr:uid="{EC6CF3ED-2953-4AA0-9CA3-09C84B86B1EE}"/>
    <cellStyle name="Valuta 2 2 2 2 3 5 3" xfId="6773" xr:uid="{354B58E8-4DF7-4230-BB65-699D6D847CAA}"/>
    <cellStyle name="Valuta 2 2 2 2 3 5 3 2" xfId="30441" xr:uid="{AC4CA6AD-0D8B-4CDC-91B8-39FBF719680F}"/>
    <cellStyle name="Valuta 2 2 2 2 3 5 3 3" xfId="18903" xr:uid="{D6052804-6420-452B-96F7-DE4554406E64}"/>
    <cellStyle name="Valuta 2 2 2 2 3 5 4" xfId="21751" xr:uid="{9D7513E7-F88B-4CC2-85B9-27F5E9034155}"/>
    <cellStyle name="Valuta 2 2 2 2 3 5 5" xfId="10834" xr:uid="{D43D9927-F9DB-46E3-8C40-7C86391DE12A}"/>
    <cellStyle name="Valuta 2 2 2 2 3 6" xfId="3430" xr:uid="{AD7EBA28-A06D-463B-9605-DC0E23AE2D4F}"/>
    <cellStyle name="Valuta 2 2 2 2 3 6 2" xfId="19907" xr:uid="{3D5A0E3E-38BA-467D-ACE6-263E9C9A7B03}"/>
    <cellStyle name="Valuta 2 2 2 2 3 6 2 2" xfId="31445" xr:uid="{D9A90CEA-7A83-484C-9789-E6FAA5E40F2F}"/>
    <cellStyle name="Valuta 2 2 2 2 3 6 3" xfId="24178" xr:uid="{768407B0-786D-41BB-A803-0A39365D3A6D}"/>
    <cellStyle name="Valuta 2 2 2 2 3 6 4" xfId="12898" xr:uid="{DB9C65B5-18BB-4534-A2A3-729390E66B5F}"/>
    <cellStyle name="Valuta 2 2 2 2 3 7" xfId="6345" xr:uid="{D309D249-5272-4B7C-883C-2A55C935D5A5}"/>
    <cellStyle name="Valuta 2 2 2 2 3 7 2" xfId="30107" xr:uid="{8F868512-1926-470E-B955-2067E2CE2C1C}"/>
    <cellStyle name="Valuta 2 2 2 2 3 7 3" xfId="18569" xr:uid="{FD98EE58-A68F-42DA-97AF-132544ADE048}"/>
    <cellStyle name="Valuta 2 2 2 2 3 8" xfId="21280" xr:uid="{C6E73C0D-E176-4988-9E89-B3A1B0B0AEE5}"/>
    <cellStyle name="Valuta 2 2 2 2 3 9" xfId="10414" xr:uid="{11E89689-4F55-4422-8146-5A267F592F5E}"/>
    <cellStyle name="Valuta 2 2 2 2 4" xfId="481" xr:uid="{85F35733-D85E-40AD-8F1A-E663940AA2E4}"/>
    <cellStyle name="Valuta 2 2 2 2 5" xfId="624" xr:uid="{46EB1452-256D-45CF-81D7-34D6E7EDF4ED}"/>
    <cellStyle name="Valuta 2 2 2 2 5 2" xfId="1983" xr:uid="{C23D4C38-A3D5-41BD-AAB0-B33500A0CDAC}"/>
    <cellStyle name="Valuta 2 2 2 2 5 2 2" xfId="4882" xr:uid="{AD4E8EA0-9527-413F-8AD1-5C9FF0DB5D76}"/>
    <cellStyle name="Valuta 2 2 2 2 5 2 2 2" xfId="20998" xr:uid="{9BCD0D2D-D455-4C59-8BE3-DAEE4453403D}"/>
    <cellStyle name="Valuta 2 2 2 2 5 2 2 2 2" xfId="32536" xr:uid="{964B9735-E1CB-4755-992D-720C69833090}"/>
    <cellStyle name="Valuta 2 2 2 2 5 2 2 3" xfId="25630" xr:uid="{E6D9E1EA-2D42-4492-A9A8-BCD8D672EFCD}"/>
    <cellStyle name="Valuta 2 2 2 2 5 2 2 4" xfId="14304" xr:uid="{3CDE20EE-749E-4134-9B9C-E58CFF73310B}"/>
    <cellStyle name="Valuta 2 2 2 2 5 2 3" xfId="7379" xr:uid="{9AA77D38-DCB2-49D1-BB4E-EE747445E1C8}"/>
    <cellStyle name="Valuta 2 2 2 2 5 2 3 2" xfId="31198" xr:uid="{E715C928-DB0D-45D8-87E8-E96A7636E362}"/>
    <cellStyle name="Valuta 2 2 2 2 5 2 3 3" xfId="19660" xr:uid="{2686E1C8-D3E5-4E8F-AEF7-267F6AE2B0A5}"/>
    <cellStyle name="Valuta 2 2 2 2 5 2 4" xfId="22732" xr:uid="{1D5FFBFB-5EBE-40D7-B030-46A63DDD6AF7}"/>
    <cellStyle name="Valuta 2 2 2 2 5 2 5" xfId="11729" xr:uid="{F9603B98-000A-4B4E-9D9F-11FEF053A048}"/>
    <cellStyle name="Valuta 2 2 2 2 5 3" xfId="1627" xr:uid="{AAD6752E-0415-43E5-AC73-6890340B1859}"/>
    <cellStyle name="Valuta 2 2 2 2 5 3 2" xfId="4530" xr:uid="{D015AFD7-34F1-4489-9FBB-B3D80C72E06C}"/>
    <cellStyle name="Valuta 2 2 2 2 5 3 2 2" xfId="20662" xr:uid="{72B50EA1-17E1-48F9-A16E-E913CA17CD78}"/>
    <cellStyle name="Valuta 2 2 2 2 5 3 2 2 2" xfId="32200" xr:uid="{AEAAC720-BCE1-4D30-AD0D-683E53B21CCA}"/>
    <cellStyle name="Valuta 2 2 2 2 5 3 2 3" xfId="25278" xr:uid="{A882F00A-8C13-4CF7-8D2D-B07AA25D040D}"/>
    <cellStyle name="Valuta 2 2 2 2 5 3 2 4" xfId="13952" xr:uid="{28D81B50-2D90-425D-97CC-520B7256943B}"/>
    <cellStyle name="Valuta 2 2 2 2 5 3 3" xfId="6916" xr:uid="{1D89AB60-8A1A-4A8D-A8DA-0EB2462513EA}"/>
    <cellStyle name="Valuta 2 2 2 2 5 3 3 2" xfId="30862" xr:uid="{8A12C61A-74B4-48A7-B6C3-40928EECAB02}"/>
    <cellStyle name="Valuta 2 2 2 2 5 3 3 3" xfId="19324" xr:uid="{C488BD7B-DF2A-4538-BF94-25A60EBB3D79}"/>
    <cellStyle name="Valuta 2 2 2 2 5 3 4" xfId="22380" xr:uid="{E19BA4E3-54E8-4199-BE3A-8656E8B79857}"/>
    <cellStyle name="Valuta 2 2 2 2 5 3 5" xfId="11383" xr:uid="{1AAA0190-2993-494B-84A6-3914DB54F1D0}"/>
    <cellStyle name="Valuta 2 2 2 2 5 4" xfId="1194" xr:uid="{7BFE3E27-701B-49D7-AA72-103A897A9D2A}"/>
    <cellStyle name="Valuta 2 2 2 2 5 4 2" xfId="4097" xr:uid="{AA01DF79-B723-4162-9E5B-F435422090FA}"/>
    <cellStyle name="Valuta 2 2 2 2 5 4 2 2" xfId="20328" xr:uid="{BA1A6616-B4E4-46FB-A327-5D5051A5F504}"/>
    <cellStyle name="Valuta 2 2 2 2 5 4 2 2 2" xfId="31866" xr:uid="{CF08DEF0-27F9-4F6F-A9DC-E783F2F59F62}"/>
    <cellStyle name="Valuta 2 2 2 2 5 4 2 3" xfId="24845" xr:uid="{8A52227E-67DE-472A-8DB1-2E8B6CADF579}"/>
    <cellStyle name="Valuta 2 2 2 2 5 4 2 4" xfId="13519" xr:uid="{7679FB15-F4A8-466A-B6DE-E7EFEA00AEA9}"/>
    <cellStyle name="Valuta 2 2 2 2 5 4 3" xfId="18990" xr:uid="{9EDB6241-8A39-4568-AE40-219281430896}"/>
    <cellStyle name="Valuta 2 2 2 2 5 4 3 2" xfId="30528" xr:uid="{E40F6E25-3892-4E2C-A1FC-B248A84A51ED}"/>
    <cellStyle name="Valuta 2 2 2 2 5 4 4" xfId="21947" xr:uid="{AE58D9C6-C23F-4869-9A4E-C7F04DA1120C}"/>
    <cellStyle name="Valuta 2 2 2 2 5 4 5" xfId="10996" xr:uid="{4BD6B65E-9B09-405E-AC19-D8E17E8D27F2}"/>
    <cellStyle name="Valuta 2 2 2 2 5 5" xfId="3527" xr:uid="{149700F7-7C57-4466-AC7F-C9BC34A2F0D6}"/>
    <cellStyle name="Valuta 2 2 2 2 5 5 2" xfId="19994" xr:uid="{3A17B889-8BBE-4FA1-942F-E662C0B09BCC}"/>
    <cellStyle name="Valuta 2 2 2 2 5 5 2 2" xfId="31532" xr:uid="{AE123229-FF97-49C7-8770-71CB0D8E3023}"/>
    <cellStyle name="Valuta 2 2 2 2 5 5 3" xfId="24275" xr:uid="{611EA78E-137F-40CD-8A03-6631F47D77D7}"/>
    <cellStyle name="Valuta 2 2 2 2 5 5 4" xfId="12995" xr:uid="{571C031D-EDFE-421C-B80E-094237D252EC}"/>
    <cellStyle name="Valuta 2 2 2 2 5 6" xfId="6458" xr:uid="{C326C23D-85C7-4337-91C4-92413E3BFB60}"/>
    <cellStyle name="Valuta 2 2 2 2 5 6 2" xfId="30194" xr:uid="{22EBCB0A-895D-4E8F-9308-39816129FC42}"/>
    <cellStyle name="Valuta 2 2 2 2 5 6 3" xfId="18656" xr:uid="{769CEF74-5092-4417-8B04-1D88AEC5BF2E}"/>
    <cellStyle name="Valuta 2 2 2 2 5 7" xfId="21377" xr:uid="{C26D2C34-64D2-4D5A-AFA7-3A03708EB482}"/>
    <cellStyle name="Valuta 2 2 2 2 5 8" xfId="10505" xr:uid="{76147D51-0574-4610-B25E-8B1AE901055E}"/>
    <cellStyle name="Valuta 2 2 2 2 6" xfId="1816" xr:uid="{94E0EA32-5360-4270-B2F8-75B3E005EBF9}"/>
    <cellStyle name="Valuta 2 2 2 2 6 2" xfId="4715" xr:uid="{2EBF9F24-82D9-4C6E-95BD-F603E1428151}"/>
    <cellStyle name="Valuta 2 2 2 2 6 2 2" xfId="20831" xr:uid="{DCDE4A0C-6541-4EE4-AB2B-A62B361B05D8}"/>
    <cellStyle name="Valuta 2 2 2 2 6 2 2 2" xfId="32369" xr:uid="{B1F9F270-C238-4B23-99DE-51CCC4D7D6C8}"/>
    <cellStyle name="Valuta 2 2 2 2 6 2 3" xfId="25463" xr:uid="{41F5951F-8FC7-447E-876C-D11B1FFECCAF}"/>
    <cellStyle name="Valuta 2 2 2 2 6 2 4" xfId="14137" xr:uid="{AD5AE9E8-7FCB-4EF3-95EA-F74ACB4D8B88}"/>
    <cellStyle name="Valuta 2 2 2 2 6 3" xfId="7581" xr:uid="{F5DDA673-B30E-4311-A566-7B150DD53CC9}"/>
    <cellStyle name="Valuta 2 2 2 2 6 3 2" xfId="31031" xr:uid="{767E65F1-5D3B-427E-B394-5515D6BEA666}"/>
    <cellStyle name="Valuta 2 2 2 2 6 3 3" xfId="19493" xr:uid="{DBBBEBF9-0650-42E8-ACDD-4378965228AC}"/>
    <cellStyle name="Valuta 2 2 2 2 6 4" xfId="22565" xr:uid="{CCB630BF-7503-4369-9694-2F6D3898045F}"/>
    <cellStyle name="Valuta 2 2 2 2 6 5" xfId="11562" xr:uid="{568E7143-E4C2-45EF-AD6C-D08F183B7C69}"/>
    <cellStyle name="Valuta 2 2 2 2 7" xfId="1414" xr:uid="{7925ACCF-2507-43EB-A124-4554533D0959}"/>
    <cellStyle name="Valuta 2 2 2 2 7 2" xfId="4317" xr:uid="{5921E07E-E44E-491D-9200-FD1D94BBEC66}"/>
    <cellStyle name="Valuta 2 2 2 2 7 2 2" xfId="20495" xr:uid="{E3685901-C261-496E-9A08-6D9623898793}"/>
    <cellStyle name="Valuta 2 2 2 2 7 2 2 2" xfId="32033" xr:uid="{5E8DFFBD-F38D-4316-B34A-D2DC06FCCBEB}"/>
    <cellStyle name="Valuta 2 2 2 2 7 2 3" xfId="25065" xr:uid="{FBA85415-6559-4501-B632-93ABBB0EEA08}"/>
    <cellStyle name="Valuta 2 2 2 2 7 2 4" xfId="13739" xr:uid="{71EF5668-9E4E-4F35-BEFA-1DF159273CCC}"/>
    <cellStyle name="Valuta 2 2 2 2 7 3" xfId="7154" xr:uid="{33ACA963-78B4-49A8-BD1F-655A0B1F1E89}"/>
    <cellStyle name="Valuta 2 2 2 2 7 3 2" xfId="30695" xr:uid="{6748CAC9-AEA6-4840-8738-757D8CF0C4CC}"/>
    <cellStyle name="Valuta 2 2 2 2 7 3 3" xfId="19157" xr:uid="{4DB0ACF6-FB01-4C66-88DB-CCE2F5CBF15D}"/>
    <cellStyle name="Valuta 2 2 2 2 7 4" xfId="22167" xr:uid="{87BB5A3E-FCD9-46B6-AE12-D66DB0BDE671}"/>
    <cellStyle name="Valuta 2 2 2 2 7 5" xfId="11194" xr:uid="{711CB758-45BF-45E3-BBA4-EDBFBB583664}"/>
    <cellStyle name="Valuta 2 2 2 2 8" xfId="901" xr:uid="{91C97BBC-97D6-4B5C-9177-17B1F12E6593}"/>
    <cellStyle name="Valuta 2 2 2 2 8 2" xfId="3804" xr:uid="{DA5331C4-1A80-4F9D-A934-130FBEB38BC1}"/>
    <cellStyle name="Valuta 2 2 2 2 8 2 2" xfId="20161" xr:uid="{50A2FF35-0C9A-4B3B-9146-BC3207D31DCB}"/>
    <cellStyle name="Valuta 2 2 2 2 8 2 2 2" xfId="31699" xr:uid="{F59B7544-735B-423B-90FB-007F14B60247}"/>
    <cellStyle name="Valuta 2 2 2 2 8 2 3" xfId="24552" xr:uid="{34F565B3-4942-47BC-B842-429029FD5A96}"/>
    <cellStyle name="Valuta 2 2 2 2 8 2 4" xfId="13248" xr:uid="{53750986-7D58-4495-B7F1-3D489B87278B}"/>
    <cellStyle name="Valuta 2 2 2 2 8 3" xfId="6678" xr:uid="{BAEAFA5D-5B4B-400C-BD97-7756CF82B032}"/>
    <cellStyle name="Valuta 2 2 2 2 8 3 2" xfId="30361" xr:uid="{B27D3089-E2A5-4014-95F5-AB4C4268AA9C}"/>
    <cellStyle name="Valuta 2 2 2 2 8 3 3" xfId="18823" xr:uid="{C65AC812-F5A1-46D2-8BC0-70C0BD687C56}"/>
    <cellStyle name="Valuta 2 2 2 2 8 4" xfId="21654" xr:uid="{79C8C8E6-4DFA-48B2-BD96-72B18145D48D}"/>
    <cellStyle name="Valuta 2 2 2 2 8 5" xfId="10744" xr:uid="{CC81A60A-42C6-4D8A-8224-D357C0D75C62}"/>
    <cellStyle name="Valuta 2 2 2 2 9" xfId="3335" xr:uid="{4CD45035-ED35-4D1B-80F7-93B6AE9D7D99}"/>
    <cellStyle name="Valuta 2 2 2 2 9 2" xfId="19827" xr:uid="{4DC1EA9F-E47C-402A-BFFC-DA0DE374E25D}"/>
    <cellStyle name="Valuta 2 2 2 2 9 2 2" xfId="31365" xr:uid="{9B74320D-37A7-4ADE-B341-E97D98147902}"/>
    <cellStyle name="Valuta 2 2 2 2 9 3" xfId="24083" xr:uid="{0310D256-8500-4F07-8B6F-FB8D79EAEF76}"/>
    <cellStyle name="Valuta 2 2 2 2 9 4" xfId="12803" xr:uid="{F7BF2F6B-1162-44CA-8344-5F7DB17CA03B}"/>
    <cellStyle name="Valuta 2 2 2 3" xfId="242" xr:uid="{D221896C-921B-4D41-9D87-A76A3535ADA6}"/>
    <cellStyle name="Valuta 2 2 2 3 10" xfId="21201" xr:uid="{55C16DC6-AC45-4201-B58C-B33E7C145773}"/>
    <cellStyle name="Valuta 2 2 2 3 11" xfId="10350" xr:uid="{C7FFE3F1-2C3D-4E52-BAC5-64802AB1D536}"/>
    <cellStyle name="Valuta 2 2 2 3 2" xfId="338" xr:uid="{EDA2AEFE-16FC-432A-9374-EDD93995E1E7}"/>
    <cellStyle name="Valuta 2 2 2 3 2 2" xfId="735" xr:uid="{CD37BC41-0F94-4CE7-BB0A-73693845A1A6}"/>
    <cellStyle name="Valuta 2 2 2 3 2 2 2" xfId="2079" xr:uid="{5F77821B-107E-49F0-BECC-9415BCF6A896}"/>
    <cellStyle name="Valuta 2 2 2 3 2 2 2 2" xfId="4978" xr:uid="{962E6963-842F-4729-9977-FF812D2855E4}"/>
    <cellStyle name="Valuta 2 2 2 3 2 2 2 2 2" xfId="21094" xr:uid="{99C73B9C-C0DB-4276-9AB0-C4137DC28B3B}"/>
    <cellStyle name="Valuta 2 2 2 3 2 2 2 2 2 2" xfId="32632" xr:uid="{4EE1703E-E2CF-4738-82B8-0BB916FBECF6}"/>
    <cellStyle name="Valuta 2 2 2 3 2 2 2 2 3" xfId="25726" xr:uid="{8D4ADEA2-FECB-405E-BC1D-BF279D34F1DD}"/>
    <cellStyle name="Valuta 2 2 2 3 2 2 2 2 4" xfId="14400" xr:uid="{7209C983-76B1-49CF-8313-CD15829769E5}"/>
    <cellStyle name="Valuta 2 2 2 3 2 2 2 3" xfId="7490" xr:uid="{5B13464D-5D8E-4DB9-BDF9-849E12BA8D94}"/>
    <cellStyle name="Valuta 2 2 2 3 2 2 2 3 2" xfId="31294" xr:uid="{A83D5086-B543-40C6-A118-215F2470D3A0}"/>
    <cellStyle name="Valuta 2 2 2 3 2 2 2 3 3" xfId="19756" xr:uid="{88674C24-90A9-43E3-A9EF-7314F7847627}"/>
    <cellStyle name="Valuta 2 2 2 3 2 2 2 4" xfId="22828" xr:uid="{335E74F3-62BF-44FD-A660-586F6DB9938E}"/>
    <cellStyle name="Valuta 2 2 2 3 2 2 2 5" xfId="11825" xr:uid="{EA40E35D-F2C9-4344-A576-2BFE6279D359}"/>
    <cellStyle name="Valuta 2 2 2 3 2 2 3" xfId="1738" xr:uid="{D6E1FEB1-68A5-4AED-BE03-F68460526F16}"/>
    <cellStyle name="Valuta 2 2 2 3 2 2 3 2" xfId="4641" xr:uid="{2D28CE71-4854-4BBF-813D-222A3C870261}"/>
    <cellStyle name="Valuta 2 2 2 3 2 2 3 2 2" xfId="20758" xr:uid="{2CD55C66-6317-48EF-8FFF-4186F1121732}"/>
    <cellStyle name="Valuta 2 2 2 3 2 2 3 2 2 2" xfId="32296" xr:uid="{4EEB72A4-A0EE-439B-A930-5A8A0CE694B2}"/>
    <cellStyle name="Valuta 2 2 2 3 2 2 3 2 3" xfId="25389" xr:uid="{66E4DF15-216E-4DC2-9386-D1667FC248FC}"/>
    <cellStyle name="Valuta 2 2 2 3 2 2 3 2 4" xfId="14063" xr:uid="{AC0AAA82-00E8-437B-929D-3A4CAD80D017}"/>
    <cellStyle name="Valuta 2 2 2 3 2 2 3 3" xfId="7027" xr:uid="{CA8D37DF-85DC-4C8F-B6E9-2A72BD336119}"/>
    <cellStyle name="Valuta 2 2 2 3 2 2 3 3 2" xfId="30958" xr:uid="{602874BE-E943-44C3-A34F-16194620F213}"/>
    <cellStyle name="Valuta 2 2 2 3 2 2 3 3 3" xfId="19420" xr:uid="{E9BAD732-5122-4DD2-B3FC-A2F9D4A78548}"/>
    <cellStyle name="Valuta 2 2 2 3 2 2 3 4" xfId="22491" xr:uid="{087DEE48-4513-4950-B751-7D5506DFCBFF}"/>
    <cellStyle name="Valuta 2 2 2 3 2 2 3 5" xfId="11488" xr:uid="{1AD1B93D-8DEF-464A-8B98-C4031098E9FD}"/>
    <cellStyle name="Valuta 2 2 2 3 2 2 4" xfId="1305" xr:uid="{3636DB8B-7C43-4D89-BE4D-0BD5643D2179}"/>
    <cellStyle name="Valuta 2 2 2 3 2 2 4 2" xfId="4208" xr:uid="{C321BEC0-0502-4D3B-88D3-7C9976F6651E}"/>
    <cellStyle name="Valuta 2 2 2 3 2 2 4 2 2" xfId="20424" xr:uid="{B61DDB2B-758E-415A-BE9E-1A1596D56365}"/>
    <cellStyle name="Valuta 2 2 2 3 2 2 4 2 2 2" xfId="31962" xr:uid="{3189707D-C8F9-498D-B0FA-B747E2BDED6C}"/>
    <cellStyle name="Valuta 2 2 2 3 2 2 4 2 3" xfId="24956" xr:uid="{CDEB2044-71AD-43EB-B929-544A23859518}"/>
    <cellStyle name="Valuta 2 2 2 3 2 2 4 2 4" xfId="13630" xr:uid="{80CE43EE-CBE4-4DA0-A699-C53B63DA0732}"/>
    <cellStyle name="Valuta 2 2 2 3 2 2 4 3" xfId="19086" xr:uid="{328AA27E-CAC6-4AAA-A52B-7805F6433AE9}"/>
    <cellStyle name="Valuta 2 2 2 3 2 2 4 3 2" xfId="30624" xr:uid="{08551C0F-53E5-40BA-B166-7AB47D273A49}"/>
    <cellStyle name="Valuta 2 2 2 3 2 2 4 4" xfId="22058" xr:uid="{43E79E4A-8046-474C-AA9E-D324E9128537}"/>
    <cellStyle name="Valuta 2 2 2 3 2 2 4 5" xfId="11101" xr:uid="{A34346E0-C00A-4678-ADED-14730CF0D178}"/>
    <cellStyle name="Valuta 2 2 2 3 2 2 5" xfId="3638" xr:uid="{BDCA280B-7497-4D3A-AC5F-C04571EFD6BB}"/>
    <cellStyle name="Valuta 2 2 2 3 2 2 5 2" xfId="20090" xr:uid="{CBE2D1A8-D17B-480D-B76B-AF41B832E7B9}"/>
    <cellStyle name="Valuta 2 2 2 3 2 2 5 2 2" xfId="31628" xr:uid="{A1C9B141-4BA2-4E3E-B04C-CA9BEBDF0DD0}"/>
    <cellStyle name="Valuta 2 2 2 3 2 2 5 3" xfId="24386" xr:uid="{10FB00F4-E946-431B-AD8A-2A2E63482E57}"/>
    <cellStyle name="Valuta 2 2 2 3 2 2 5 4" xfId="13106" xr:uid="{62FF023D-844A-441F-BAAD-EFED814B1E67}"/>
    <cellStyle name="Valuta 2 2 2 3 2 2 6" xfId="6569" xr:uid="{2FC298C0-7F13-4D37-AE45-F4E3B70EC9FD}"/>
    <cellStyle name="Valuta 2 2 2 3 2 2 6 2" xfId="30290" xr:uid="{CFA1D335-FD33-4B4B-9268-D0BDE0802CA6}"/>
    <cellStyle name="Valuta 2 2 2 3 2 2 6 3" xfId="18752" xr:uid="{20E383B6-C340-46D5-BC42-1E79B69F1BD9}"/>
    <cellStyle name="Valuta 2 2 2 3 2 2 7" xfId="21488" xr:uid="{B4E1CFCF-C847-4BEE-B307-5B4C290F8125}"/>
    <cellStyle name="Valuta 2 2 2 3 2 2 8" xfId="10610" xr:uid="{9597E326-211D-4E6E-90C7-316F6498E421}"/>
    <cellStyle name="Valuta 2 2 2 3 2 3" xfId="1912" xr:uid="{FE260565-D2AB-4B5B-959C-41F80D4A7D24}"/>
    <cellStyle name="Valuta 2 2 2 3 2 3 2" xfId="4811" xr:uid="{B6A707A2-59FE-4C05-AA28-FB126ECD7DD7}"/>
    <cellStyle name="Valuta 2 2 2 3 2 3 2 2" xfId="20927" xr:uid="{C609A947-03B1-4263-9E0D-489EB31DDEF2}"/>
    <cellStyle name="Valuta 2 2 2 3 2 3 2 2 2" xfId="32465" xr:uid="{40B96325-E670-46EC-BEF6-F637A16124F1}"/>
    <cellStyle name="Valuta 2 2 2 3 2 3 2 3" xfId="25559" xr:uid="{F1088F70-7796-430D-B78A-505DA954A342}"/>
    <cellStyle name="Valuta 2 2 2 3 2 3 2 4" xfId="14233" xr:uid="{A9CA410F-318A-4C10-AE43-97E6EF68FCD8}"/>
    <cellStyle name="Valuta 2 2 2 3 2 3 3" xfId="7683" xr:uid="{B4E075E1-8F9E-4B17-A072-79E09AD82D2E}"/>
    <cellStyle name="Valuta 2 2 2 3 2 3 3 2" xfId="31127" xr:uid="{CEC3F341-07D7-45AE-AF86-B4845998B7DE}"/>
    <cellStyle name="Valuta 2 2 2 3 2 3 3 3" xfId="19589" xr:uid="{A9CF2965-A4E3-4C4A-8A3F-9D4A93366496}"/>
    <cellStyle name="Valuta 2 2 2 3 2 3 4" xfId="22661" xr:uid="{BC7EC24D-A1A7-4940-A4C5-18D812E44551}"/>
    <cellStyle name="Valuta 2 2 2 3 2 3 5" xfId="11658" xr:uid="{64939908-427C-493A-9B29-D9C662642A80}"/>
    <cellStyle name="Valuta 2 2 2 3 2 4" xfId="1525" xr:uid="{1712E987-5D00-4EA4-BFE3-3FC2486B79F1}"/>
    <cellStyle name="Valuta 2 2 2 3 2 4 2" xfId="4428" xr:uid="{AF7F085E-B117-43E4-ACF0-24BD71045CD5}"/>
    <cellStyle name="Valuta 2 2 2 3 2 4 2 2" xfId="20591" xr:uid="{92DCECF8-D3D4-4136-A220-DBEBDD82C18D}"/>
    <cellStyle name="Valuta 2 2 2 3 2 4 2 2 2" xfId="32129" xr:uid="{50D937E5-AA33-4EF0-B0E4-0E8BBEEBD262}"/>
    <cellStyle name="Valuta 2 2 2 3 2 4 2 3" xfId="25176" xr:uid="{16E054B1-F790-48E8-9D35-2368D8F8427B}"/>
    <cellStyle name="Valuta 2 2 2 3 2 4 2 4" xfId="13850" xr:uid="{72DA78C7-B853-444A-A6FE-3AFFDC4132FE}"/>
    <cellStyle name="Valuta 2 2 2 3 2 4 3" xfId="7265" xr:uid="{79406EA7-060F-44E5-A097-6C557C3D1448}"/>
    <cellStyle name="Valuta 2 2 2 3 2 4 3 2" xfId="30791" xr:uid="{96EBFFA8-1905-4C55-8F62-A2CF391AABB4}"/>
    <cellStyle name="Valuta 2 2 2 3 2 4 3 3" xfId="19253" xr:uid="{5B006A49-B59D-423C-944D-929C760E6E53}"/>
    <cellStyle name="Valuta 2 2 2 3 2 4 4" xfId="22278" xr:uid="{2D55683D-8652-4343-B3C6-B1AA5F188C32}"/>
    <cellStyle name="Valuta 2 2 2 3 2 4 5" xfId="11299" xr:uid="{D79BE679-F4DC-44E8-BE68-9D16ADBF81E2}"/>
    <cellStyle name="Valuta 2 2 2 3 2 5" xfId="1014" xr:uid="{6382610A-9BCE-425E-9FE5-4E7566E0BEE6}"/>
    <cellStyle name="Valuta 2 2 2 3 2 5 2" xfId="3917" xr:uid="{B3288B8B-15C6-4B0E-B1C3-1652A409A514}"/>
    <cellStyle name="Valuta 2 2 2 3 2 5 2 2" xfId="20257" xr:uid="{803AF2CB-1899-42BE-B06F-560AE3B174A4}"/>
    <cellStyle name="Valuta 2 2 2 3 2 5 2 2 2" xfId="31795" xr:uid="{4942ADF7-C58C-4F18-9536-C7055773E18D}"/>
    <cellStyle name="Valuta 2 2 2 3 2 5 2 3" xfId="24665" xr:uid="{ECB36A1F-A27C-47D8-AFD8-6E3205C1F15E}"/>
    <cellStyle name="Valuta 2 2 2 3 2 5 2 4" xfId="13355" xr:uid="{81211D2F-4EE6-41BE-BA11-DB124F740876}"/>
    <cellStyle name="Valuta 2 2 2 3 2 5 3" xfId="6789" xr:uid="{38E326E9-429D-490A-B157-98069977F25A}"/>
    <cellStyle name="Valuta 2 2 2 3 2 5 3 2" xfId="30457" xr:uid="{13B2FFA3-6C75-4C89-B68D-68920F9612F0}"/>
    <cellStyle name="Valuta 2 2 2 3 2 5 3 3" xfId="18919" xr:uid="{FFBE13C7-51AA-4A76-B9A1-26B15C38E6B6}"/>
    <cellStyle name="Valuta 2 2 2 3 2 5 4" xfId="21767" xr:uid="{D71525DC-0354-4B67-A5D6-525BA906E7D9}"/>
    <cellStyle name="Valuta 2 2 2 3 2 5 5" xfId="10850" xr:uid="{A4F1B44C-44AE-426A-9CC9-4BB126A61F2C}"/>
    <cellStyle name="Valuta 2 2 2 3 2 6" xfId="3446" xr:uid="{7902565F-97C3-4DEE-9526-0B2EC8D2065C}"/>
    <cellStyle name="Valuta 2 2 2 3 2 6 2" xfId="19923" xr:uid="{3945ACD4-2F61-46DA-8B51-8C9C51215721}"/>
    <cellStyle name="Valuta 2 2 2 3 2 6 2 2" xfId="31461" xr:uid="{83162C51-4BA7-4994-B81D-6EFA3BF8F94C}"/>
    <cellStyle name="Valuta 2 2 2 3 2 6 3" xfId="24194" xr:uid="{6896DC22-1C47-4359-B077-9CACD5A7E07A}"/>
    <cellStyle name="Valuta 2 2 2 3 2 6 4" xfId="12914" xr:uid="{1D527DF7-B09D-4016-AE3A-E4D2D7E18241}"/>
    <cellStyle name="Valuta 2 2 2 3 2 7" xfId="6361" xr:uid="{A793E96D-4AC9-46FC-9498-3B6B9ABECF2A}"/>
    <cellStyle name="Valuta 2 2 2 3 2 7 2" xfId="30123" xr:uid="{B802505D-03A4-4FD8-9FD1-F1579AE1FB08}"/>
    <cellStyle name="Valuta 2 2 2 3 2 7 3" xfId="18585" xr:uid="{C71186A6-A0A8-448A-A2B0-242B75634E31}"/>
    <cellStyle name="Valuta 2 2 2 3 2 8" xfId="21296" xr:uid="{35169B9F-3175-4027-A3F6-1C8C409022F8}"/>
    <cellStyle name="Valuta 2 2 2 3 2 9" xfId="10430" xr:uid="{DD593DC6-B0BF-42D7-B971-EFC9BB80DA91}"/>
    <cellStyle name="Valuta 2 2 2 3 3" xfId="483" xr:uid="{C7EAF2A0-DC0E-415D-B241-17177370D2AD}"/>
    <cellStyle name="Valuta 2 2 2 3 4" xfId="640" xr:uid="{F5C9973E-2676-4A24-B36D-8C23126A44DE}"/>
    <cellStyle name="Valuta 2 2 2 3 4 2" xfId="1999" xr:uid="{91243E0C-2233-40F5-9D93-0DB9666889F6}"/>
    <cellStyle name="Valuta 2 2 2 3 4 2 2" xfId="4898" xr:uid="{C0D4D9CE-DC5C-4D21-8F83-54D27AC65F4F}"/>
    <cellStyle name="Valuta 2 2 2 3 4 2 2 2" xfId="21014" xr:uid="{76D302F8-052D-4EF0-957A-59DB2A7E71AA}"/>
    <cellStyle name="Valuta 2 2 2 3 4 2 2 2 2" xfId="32552" xr:uid="{3BC02D06-40D7-4ED9-B599-0F74FEC5F17E}"/>
    <cellStyle name="Valuta 2 2 2 3 4 2 2 3" xfId="25646" xr:uid="{AD7B37FA-9A22-460B-A32F-03F1631B8F4F}"/>
    <cellStyle name="Valuta 2 2 2 3 4 2 2 4" xfId="14320" xr:uid="{465E31D4-3C70-4C9F-A651-27808D70BFC0}"/>
    <cellStyle name="Valuta 2 2 2 3 4 2 3" xfId="7395" xr:uid="{96A74635-4793-4E91-9178-5ADE9EC4D054}"/>
    <cellStyle name="Valuta 2 2 2 3 4 2 3 2" xfId="31214" xr:uid="{BCC43E98-19BB-426C-A751-C745EA3C5299}"/>
    <cellStyle name="Valuta 2 2 2 3 4 2 3 3" xfId="19676" xr:uid="{AC6649F7-62C1-49F3-BC12-7AFFA9B5F007}"/>
    <cellStyle name="Valuta 2 2 2 3 4 2 4" xfId="22748" xr:uid="{0C639911-BEB7-46DE-A64A-94477848B692}"/>
    <cellStyle name="Valuta 2 2 2 3 4 2 5" xfId="11745" xr:uid="{D6A73A71-D208-498E-B17E-AE7C3162EDDF}"/>
    <cellStyle name="Valuta 2 2 2 3 4 3" xfId="1643" xr:uid="{5F5FB765-1497-49CB-B8AE-879500ED0DB0}"/>
    <cellStyle name="Valuta 2 2 2 3 4 3 2" xfId="4546" xr:uid="{9E4111AA-DAB3-491A-B667-788C6240D606}"/>
    <cellStyle name="Valuta 2 2 2 3 4 3 2 2" xfId="20678" xr:uid="{BF30A1A2-B935-4D0B-89D7-328497815FE8}"/>
    <cellStyle name="Valuta 2 2 2 3 4 3 2 2 2" xfId="32216" xr:uid="{37F027EA-C79F-4F48-8959-62A20B039675}"/>
    <cellStyle name="Valuta 2 2 2 3 4 3 2 3" xfId="25294" xr:uid="{142BFFB0-719E-4E34-BDA9-560C1370B20E}"/>
    <cellStyle name="Valuta 2 2 2 3 4 3 2 4" xfId="13968" xr:uid="{1A898369-6473-4907-8126-D658A4BA1718}"/>
    <cellStyle name="Valuta 2 2 2 3 4 3 3" xfId="6932" xr:uid="{9208FCE0-0101-48A9-B244-5F86D8BDA260}"/>
    <cellStyle name="Valuta 2 2 2 3 4 3 3 2" xfId="30878" xr:uid="{B6156BA7-4D00-4C86-8661-E6BE04DAD5DD}"/>
    <cellStyle name="Valuta 2 2 2 3 4 3 3 3" xfId="19340" xr:uid="{EEA8CA47-54FA-4C61-9C70-D26FD89AE7A3}"/>
    <cellStyle name="Valuta 2 2 2 3 4 3 4" xfId="22396" xr:uid="{BDE2B2F8-5C16-493D-90BB-75E2598BD239}"/>
    <cellStyle name="Valuta 2 2 2 3 4 3 5" xfId="11399" xr:uid="{CDB4BA1C-822F-494A-A053-74A693236A23}"/>
    <cellStyle name="Valuta 2 2 2 3 4 4" xfId="1210" xr:uid="{0DCB7ABE-61FB-4E0F-AD00-D872CD34F8C8}"/>
    <cellStyle name="Valuta 2 2 2 3 4 4 2" xfId="4113" xr:uid="{F831BBF0-1255-489D-8E90-5BB140413CF3}"/>
    <cellStyle name="Valuta 2 2 2 3 4 4 2 2" xfId="20344" xr:uid="{AC54CA55-42B5-429E-B4BE-E33723E8DADC}"/>
    <cellStyle name="Valuta 2 2 2 3 4 4 2 2 2" xfId="31882" xr:uid="{2D6A9892-7D16-43A8-BE93-B26253A8254F}"/>
    <cellStyle name="Valuta 2 2 2 3 4 4 2 3" xfId="24861" xr:uid="{C2A88A91-52A2-4AF3-ADAD-82EDBE69C2E5}"/>
    <cellStyle name="Valuta 2 2 2 3 4 4 2 4" xfId="13535" xr:uid="{D53B0B6E-BC78-497E-A84D-7B5DBC2F76B4}"/>
    <cellStyle name="Valuta 2 2 2 3 4 4 3" xfId="19006" xr:uid="{83B98DB1-1FCE-49BE-8D94-C75649E38D9D}"/>
    <cellStyle name="Valuta 2 2 2 3 4 4 3 2" xfId="30544" xr:uid="{903D1A78-86BC-476D-864C-C91FF80C1AB7}"/>
    <cellStyle name="Valuta 2 2 2 3 4 4 4" xfId="21963" xr:uid="{B8FB1F69-0F2A-4159-B93F-291E59BB5AA8}"/>
    <cellStyle name="Valuta 2 2 2 3 4 4 5" xfId="11012" xr:uid="{B139919E-B6AE-4E7D-A94F-5B468A62B4E8}"/>
    <cellStyle name="Valuta 2 2 2 3 4 5" xfId="3543" xr:uid="{5C7D2502-932D-49EF-A26D-1B1456CCD286}"/>
    <cellStyle name="Valuta 2 2 2 3 4 5 2" xfId="20010" xr:uid="{E573A68F-1F57-4E62-B5AF-ECE215D87A61}"/>
    <cellStyle name="Valuta 2 2 2 3 4 5 2 2" xfId="31548" xr:uid="{B07FDDFD-42F3-4FDA-BCD5-D6C7722E14CC}"/>
    <cellStyle name="Valuta 2 2 2 3 4 5 3" xfId="24291" xr:uid="{26881D34-29F5-4194-8AEF-36EC953BA57E}"/>
    <cellStyle name="Valuta 2 2 2 3 4 5 4" xfId="13011" xr:uid="{040C3EAB-2379-4D85-82B7-4B568DC02497}"/>
    <cellStyle name="Valuta 2 2 2 3 4 6" xfId="6474" xr:uid="{6D361820-A160-426D-9EE5-580BBE965EC9}"/>
    <cellStyle name="Valuta 2 2 2 3 4 6 2" xfId="30210" xr:uid="{EEC60F00-8762-4C82-939D-08C098BE8BB4}"/>
    <cellStyle name="Valuta 2 2 2 3 4 6 3" xfId="18672" xr:uid="{D37C7ED2-10D8-4E92-8F88-C4748537A764}"/>
    <cellStyle name="Valuta 2 2 2 3 4 7" xfId="21393" xr:uid="{07E77C34-31F3-428C-84B1-ADDBCD6F4EC5}"/>
    <cellStyle name="Valuta 2 2 2 3 4 8" xfId="10521" xr:uid="{41044E7C-692F-44DD-A575-1F8D70A8F5D1}"/>
    <cellStyle name="Valuta 2 2 2 3 5" xfId="1832" xr:uid="{1A5E74A6-BD3A-49EF-AEAD-1D64FA956674}"/>
    <cellStyle name="Valuta 2 2 2 3 5 2" xfId="4731" xr:uid="{640B4325-DA00-43C9-B7CD-76D5067C0838}"/>
    <cellStyle name="Valuta 2 2 2 3 5 2 2" xfId="20847" xr:uid="{9367D734-7956-456B-9C04-06BF3D9B6FB8}"/>
    <cellStyle name="Valuta 2 2 2 3 5 2 2 2" xfId="32385" xr:uid="{7EB1AB39-16AD-4B6A-B31A-A271B91662A8}"/>
    <cellStyle name="Valuta 2 2 2 3 5 2 3" xfId="25479" xr:uid="{39298020-B1DB-4D04-9C73-104BA7334AB9}"/>
    <cellStyle name="Valuta 2 2 2 3 5 2 4" xfId="14153" xr:uid="{8B4EEF46-0776-46F9-A94A-FC29B5213F8D}"/>
    <cellStyle name="Valuta 2 2 2 3 5 3" xfId="7597" xr:uid="{DECCA457-3E5B-4C01-A178-11B152147108}"/>
    <cellStyle name="Valuta 2 2 2 3 5 3 2" xfId="31047" xr:uid="{C7F02B58-C72E-4CEF-800B-D4BE4005EFD5}"/>
    <cellStyle name="Valuta 2 2 2 3 5 3 3" xfId="19509" xr:uid="{48720BB8-D1B3-4006-960F-8001A46EF29F}"/>
    <cellStyle name="Valuta 2 2 2 3 5 4" xfId="22581" xr:uid="{64E2A880-243C-4A7B-880B-EDEF7BBF692F}"/>
    <cellStyle name="Valuta 2 2 2 3 5 5" xfId="11578" xr:uid="{4DA622A5-39A2-4228-9F23-9CF0D23F7161}"/>
    <cellStyle name="Valuta 2 2 2 3 6" xfId="1430" xr:uid="{75D4F858-69DE-4A84-9367-45C31196C6AC}"/>
    <cellStyle name="Valuta 2 2 2 3 6 2" xfId="4333" xr:uid="{8A98862E-903C-4CC4-A61D-9600F9C19974}"/>
    <cellStyle name="Valuta 2 2 2 3 6 2 2" xfId="20511" xr:uid="{8CBD6765-B08C-4FA1-8EAD-055B7D074110}"/>
    <cellStyle name="Valuta 2 2 2 3 6 2 2 2" xfId="32049" xr:uid="{8F457344-EB07-4B59-BB7B-089D3A9C8B8E}"/>
    <cellStyle name="Valuta 2 2 2 3 6 2 3" xfId="25081" xr:uid="{8BA023E0-3C4E-47AC-A46E-776F62027721}"/>
    <cellStyle name="Valuta 2 2 2 3 6 2 4" xfId="13755" xr:uid="{C4355983-6972-405B-A9C5-0F84826221BD}"/>
    <cellStyle name="Valuta 2 2 2 3 6 3" xfId="7170" xr:uid="{3E30C5CF-E4B4-476F-A683-8072483C87F3}"/>
    <cellStyle name="Valuta 2 2 2 3 6 3 2" xfId="30711" xr:uid="{20EE87D7-7441-433A-84A3-D00F29B6EC16}"/>
    <cellStyle name="Valuta 2 2 2 3 6 3 3" xfId="19173" xr:uid="{1F132CDE-33FF-4CE4-9FEA-48AC88E5C5FC}"/>
    <cellStyle name="Valuta 2 2 2 3 6 4" xfId="22183" xr:uid="{5F537404-DA80-4711-B70B-15DA5F88CD12}"/>
    <cellStyle name="Valuta 2 2 2 3 6 5" xfId="11210" xr:uid="{7EAE12A5-9FDE-40B7-B58D-AAA55CFB8E24}"/>
    <cellStyle name="Valuta 2 2 2 3 7" xfId="918" xr:uid="{E127DDFA-128C-45BA-B1AF-1EE662999821}"/>
    <cellStyle name="Valuta 2 2 2 3 7 2" xfId="3821" xr:uid="{618FE25D-B456-4FB1-BDA5-9D0268421691}"/>
    <cellStyle name="Valuta 2 2 2 3 7 2 2" xfId="20177" xr:uid="{7D41B0C7-0F7E-4257-9362-79CC4ABB9B81}"/>
    <cellStyle name="Valuta 2 2 2 3 7 2 2 2" xfId="31715" xr:uid="{A0A6C855-BF84-445D-8013-DEDC24B0C613}"/>
    <cellStyle name="Valuta 2 2 2 3 7 2 3" xfId="24569" xr:uid="{9EB3C309-E089-49D2-A03C-48EB757C8D49}"/>
    <cellStyle name="Valuta 2 2 2 3 7 2 4" xfId="13265" xr:uid="{F1E2C6B6-7614-47F4-92B0-FF0A166A935D}"/>
    <cellStyle name="Valuta 2 2 2 3 7 3" xfId="6694" xr:uid="{C78FA9AF-BA49-4BE3-BE51-45E2FE880E75}"/>
    <cellStyle name="Valuta 2 2 2 3 7 3 2" xfId="30377" xr:uid="{E5F4B9F2-760A-4066-A1AC-F93CD740AC0A}"/>
    <cellStyle name="Valuta 2 2 2 3 7 3 3" xfId="18839" xr:uid="{739A21E0-AF03-4E3C-9081-DFA4019D08B3}"/>
    <cellStyle name="Valuta 2 2 2 3 7 4" xfId="21671" xr:uid="{6214DDA9-E8CF-4784-AD8F-ED85747957F7}"/>
    <cellStyle name="Valuta 2 2 2 3 7 5" xfId="10761" xr:uid="{2D415327-A705-4520-B04F-CAAAF8A89508}"/>
    <cellStyle name="Valuta 2 2 2 3 8" xfId="3351" xr:uid="{36824B81-7D28-43D3-9549-82F1F517B0EB}"/>
    <cellStyle name="Valuta 2 2 2 3 8 2" xfId="19843" xr:uid="{D2EB9748-5391-4010-8344-2B875480EB59}"/>
    <cellStyle name="Valuta 2 2 2 3 8 2 2" xfId="31381" xr:uid="{49B6362B-E740-4063-86F7-FE66F688A6DB}"/>
    <cellStyle name="Valuta 2 2 2 3 8 3" xfId="24099" xr:uid="{FB95AA5B-6BAA-4F8A-8682-8512BCA7C562}"/>
    <cellStyle name="Valuta 2 2 2 3 8 4" xfId="12819" xr:uid="{5D5E8F43-EA35-4EF5-9BAD-9A27E193F6BF}"/>
    <cellStyle name="Valuta 2 2 2 3 9" xfId="6266" xr:uid="{841C9694-96AC-4FA4-9748-C57C83097C68}"/>
    <cellStyle name="Valuta 2 2 2 3 9 2" xfId="30043" xr:uid="{4EE63BE6-0651-4BC5-8E2E-46AFFCDA6D52}"/>
    <cellStyle name="Valuta 2 2 2 3 9 3" xfId="18505" xr:uid="{5FD1E25C-8E32-40AD-80D5-0A0E163BA77D}"/>
    <cellStyle name="Valuta 2 2 2 4" xfId="293" xr:uid="{B1FBD3C1-B358-455E-9389-38CEE1997244}"/>
    <cellStyle name="Valuta 2 2 2 4 2" xfId="690" xr:uid="{FFC2F355-A4E4-4CC6-A502-10BE587706D1}"/>
    <cellStyle name="Valuta 2 2 2 4 2 2" xfId="2039" xr:uid="{C1F7BC51-9E8A-4769-9135-7BFF9CAF982E}"/>
    <cellStyle name="Valuta 2 2 2 4 2 2 2" xfId="4938" xr:uid="{791B50C9-18BF-4635-B190-B6A88E1E3050}"/>
    <cellStyle name="Valuta 2 2 2 4 2 2 2 2" xfId="21054" xr:uid="{07F62379-0B86-4222-A3A1-DA18A8CF096E}"/>
    <cellStyle name="Valuta 2 2 2 4 2 2 2 2 2" xfId="32592" xr:uid="{D4FB2837-3380-4371-A122-364ADC67F537}"/>
    <cellStyle name="Valuta 2 2 2 4 2 2 2 3" xfId="25686" xr:uid="{491066FD-41B2-4A8A-99CD-333841A36B65}"/>
    <cellStyle name="Valuta 2 2 2 4 2 2 2 4" xfId="14360" xr:uid="{62D57D92-43DA-4C31-86A6-A979FBCB9DDB}"/>
    <cellStyle name="Valuta 2 2 2 4 2 2 3" xfId="7445" xr:uid="{632F254C-9BC8-475E-96E0-958CCE6CE63B}"/>
    <cellStyle name="Valuta 2 2 2 4 2 2 3 2" xfId="31254" xr:uid="{BC04E131-5602-4D89-872A-6C262CA7C633}"/>
    <cellStyle name="Valuta 2 2 2 4 2 2 3 3" xfId="19716" xr:uid="{EA77CDCA-260F-415F-9945-759FB1481F08}"/>
    <cellStyle name="Valuta 2 2 2 4 2 2 4" xfId="22788" xr:uid="{0DF77255-5FCA-433E-9D39-14DE47079B05}"/>
    <cellStyle name="Valuta 2 2 2 4 2 2 5" xfId="11785" xr:uid="{B5ED7D7F-9761-40D6-AFED-086D6A23D72E}"/>
    <cellStyle name="Valuta 2 2 2 4 2 3" xfId="1693" xr:uid="{B6AF5962-D598-46DF-B7AF-E8D7D9080FC4}"/>
    <cellStyle name="Valuta 2 2 2 4 2 3 2" xfId="4596" xr:uid="{B6A51BFB-D4B8-4C87-972A-AF0B25F20F37}"/>
    <cellStyle name="Valuta 2 2 2 4 2 3 2 2" xfId="20718" xr:uid="{FF02AFEA-AA77-40C5-A8FF-5016B2C23D42}"/>
    <cellStyle name="Valuta 2 2 2 4 2 3 2 2 2" xfId="32256" xr:uid="{DEA2C431-BC23-4FF1-A14C-C23B57C31701}"/>
    <cellStyle name="Valuta 2 2 2 4 2 3 2 3" xfId="25344" xr:uid="{45CF80DF-803F-4720-8FD5-FE472457AA40}"/>
    <cellStyle name="Valuta 2 2 2 4 2 3 2 4" xfId="14018" xr:uid="{79351E58-B01B-48C9-BDB8-2D8F6CFA7EC1}"/>
    <cellStyle name="Valuta 2 2 2 4 2 3 3" xfId="6982" xr:uid="{64473526-D433-4AD2-A93C-7794C8964823}"/>
    <cellStyle name="Valuta 2 2 2 4 2 3 3 2" xfId="30918" xr:uid="{E2B2FA0C-B964-40FB-9FD7-CB55C548BF95}"/>
    <cellStyle name="Valuta 2 2 2 4 2 3 3 3" xfId="19380" xr:uid="{82479C57-2B0C-4649-A2BB-22394E81E27E}"/>
    <cellStyle name="Valuta 2 2 2 4 2 3 4" xfId="22446" xr:uid="{F20D72F4-03B4-4EF9-81F1-ED35BD147659}"/>
    <cellStyle name="Valuta 2 2 2 4 2 3 5" xfId="11445" xr:uid="{B97C39EA-29C9-4287-B465-53D04D8A9E4D}"/>
    <cellStyle name="Valuta 2 2 2 4 2 4" xfId="1260" xr:uid="{C245CB32-975E-4DFD-B66B-73444248369F}"/>
    <cellStyle name="Valuta 2 2 2 4 2 4 2" xfId="4163" xr:uid="{9E54B2AC-2A2B-437D-928C-C3D1873612A2}"/>
    <cellStyle name="Valuta 2 2 2 4 2 4 2 2" xfId="20384" xr:uid="{7DDA7C3E-2B1B-41A9-AD68-15AC2032E053}"/>
    <cellStyle name="Valuta 2 2 2 4 2 4 2 2 2" xfId="31922" xr:uid="{1388DC57-3154-477F-A6C7-65A682D4AD01}"/>
    <cellStyle name="Valuta 2 2 2 4 2 4 2 3" xfId="24911" xr:uid="{B48A4FB0-C255-4847-99CE-765F6304B056}"/>
    <cellStyle name="Valuta 2 2 2 4 2 4 2 4" xfId="13585" xr:uid="{4C652A0E-3963-44E6-BE0E-C40FB74CA9F6}"/>
    <cellStyle name="Valuta 2 2 2 4 2 4 3" xfId="19046" xr:uid="{D76049A7-39AD-49F0-971E-5DB691B1EDA7}"/>
    <cellStyle name="Valuta 2 2 2 4 2 4 3 2" xfId="30584" xr:uid="{E8A59D35-F7B3-4694-B065-A5D75EB56244}"/>
    <cellStyle name="Valuta 2 2 2 4 2 4 4" xfId="22013" xr:uid="{9370A5C5-3F7E-4686-A5E3-1808C2532F02}"/>
    <cellStyle name="Valuta 2 2 2 4 2 4 5" xfId="11058" xr:uid="{908E5259-A66F-453A-9A04-93506ACBA5C8}"/>
    <cellStyle name="Valuta 2 2 2 4 2 5" xfId="3593" xr:uid="{F9C026D3-CE66-4CD6-BDBF-A62A7798E06A}"/>
    <cellStyle name="Valuta 2 2 2 4 2 5 2" xfId="20050" xr:uid="{977A19BB-23D5-45C5-A7E6-C6421400F579}"/>
    <cellStyle name="Valuta 2 2 2 4 2 5 2 2" xfId="31588" xr:uid="{2CE942AC-54D6-45D7-8C9F-3124D8E2A263}"/>
    <cellStyle name="Valuta 2 2 2 4 2 5 3" xfId="24341" xr:uid="{83F795F0-6702-40DC-B094-3202B63CA935}"/>
    <cellStyle name="Valuta 2 2 2 4 2 5 4" xfId="13061" xr:uid="{C0617D2C-0167-4995-988F-AC07729A35AF}"/>
    <cellStyle name="Valuta 2 2 2 4 2 6" xfId="6524" xr:uid="{D8FEB4F1-3148-433A-B15A-A88BA2919623}"/>
    <cellStyle name="Valuta 2 2 2 4 2 6 2" xfId="30250" xr:uid="{5221CF04-C1CC-4463-BADF-3DEE474AB614}"/>
    <cellStyle name="Valuta 2 2 2 4 2 6 3" xfId="18712" xr:uid="{339AB783-7944-49D5-8A66-71D93ABB3348}"/>
    <cellStyle name="Valuta 2 2 2 4 2 7" xfId="21443" xr:uid="{56A43D00-769B-4F99-8009-BEA65FA78BDD}"/>
    <cellStyle name="Valuta 2 2 2 4 2 8" xfId="10567" xr:uid="{9CD30476-3E63-4462-A695-C8053EC4A5E9}"/>
    <cellStyle name="Valuta 2 2 2 4 3" xfId="1872" xr:uid="{2DFFA71A-70BC-47D4-9507-96F317C9BF84}"/>
    <cellStyle name="Valuta 2 2 2 4 3 2" xfId="4771" xr:uid="{25236804-4242-4E11-BE34-95C8058FE92B}"/>
    <cellStyle name="Valuta 2 2 2 4 3 2 2" xfId="20887" xr:uid="{40B60BD3-FFF2-4FAF-A6D0-0FD049E80BE7}"/>
    <cellStyle name="Valuta 2 2 2 4 3 2 2 2" xfId="32425" xr:uid="{8FC1D1CD-91E3-44F3-B575-EBB4D65A48B2}"/>
    <cellStyle name="Valuta 2 2 2 4 3 2 3" xfId="25519" xr:uid="{4C52A68E-8FB4-4542-9A1E-659D4DBAC768}"/>
    <cellStyle name="Valuta 2 2 2 4 3 2 4" xfId="14193" xr:uid="{F696D3C9-6763-4A79-82FA-B60B6E9E904B}"/>
    <cellStyle name="Valuta 2 2 2 4 3 3" xfId="7641" xr:uid="{5112F453-120F-45F1-88CD-EBD8A262A504}"/>
    <cellStyle name="Valuta 2 2 2 4 3 3 2" xfId="31087" xr:uid="{8943B713-0958-4773-8D7A-89998AED02A3}"/>
    <cellStyle name="Valuta 2 2 2 4 3 3 3" xfId="19549" xr:uid="{AFC5878C-FDD6-4B02-A7A2-96DD1921E3EA}"/>
    <cellStyle name="Valuta 2 2 2 4 3 4" xfId="22621" xr:uid="{3B9D569E-E85F-4E8A-9007-B92C70C7C020}"/>
    <cellStyle name="Valuta 2 2 2 4 3 5" xfId="11618" xr:uid="{D76FB2C2-E0F3-45C4-9327-F6A4CB1D81DC}"/>
    <cellStyle name="Valuta 2 2 2 4 4" xfId="1480" xr:uid="{4BBF42E0-9E33-4574-A19E-C66E0DBA660E}"/>
    <cellStyle name="Valuta 2 2 2 4 4 2" xfId="4383" xr:uid="{B38A8E21-0515-41E0-9F33-C3600F8FA986}"/>
    <cellStyle name="Valuta 2 2 2 4 4 2 2" xfId="20551" xr:uid="{B1845F90-0B17-4297-81BC-9B7AC408F476}"/>
    <cellStyle name="Valuta 2 2 2 4 4 2 2 2" xfId="32089" xr:uid="{BBDD10AC-0D20-48DA-9A93-E7DE87EAA5ED}"/>
    <cellStyle name="Valuta 2 2 2 4 4 2 3" xfId="25131" xr:uid="{CC894843-C8E3-43B9-BC2A-968E107BFD02}"/>
    <cellStyle name="Valuta 2 2 2 4 4 2 4" xfId="13805" xr:uid="{C996A7F0-C275-4D6F-9798-EC28F7D2D60C}"/>
    <cellStyle name="Valuta 2 2 2 4 4 3" xfId="7220" xr:uid="{10B3069A-E7DB-42A4-94A5-B3F92E5C7EB8}"/>
    <cellStyle name="Valuta 2 2 2 4 4 3 2" xfId="30751" xr:uid="{DB70E926-6977-495F-819E-62CD4BE94466}"/>
    <cellStyle name="Valuta 2 2 2 4 4 3 3" xfId="19213" xr:uid="{A07F2D6A-9C27-4427-9B46-9716CF15A13C}"/>
    <cellStyle name="Valuta 2 2 2 4 4 4" xfId="22233" xr:uid="{929B7854-B8AE-42A5-B649-501C348B03BD}"/>
    <cellStyle name="Valuta 2 2 2 4 4 5" xfId="11256" xr:uid="{1C7CFBE0-1F4C-40DF-A554-D5561AEE7503}"/>
    <cellStyle name="Valuta 2 2 2 4 5" xfId="969" xr:uid="{0142A490-036F-4693-AC89-0888F0E8967D}"/>
    <cellStyle name="Valuta 2 2 2 4 5 2" xfId="3872" xr:uid="{9510F5BA-2EB1-4458-A1E5-5AB4CC3E8903}"/>
    <cellStyle name="Valuta 2 2 2 4 5 2 2" xfId="20217" xr:uid="{DE99B204-759D-4B96-B369-B22D8BAF7DEE}"/>
    <cellStyle name="Valuta 2 2 2 4 5 2 2 2" xfId="31755" xr:uid="{0C824602-B8C7-41FC-8F88-32CE0A7C8DC9}"/>
    <cellStyle name="Valuta 2 2 2 4 5 2 3" xfId="24620" xr:uid="{1BB56FFF-44C9-494D-949D-E75D95E67881}"/>
    <cellStyle name="Valuta 2 2 2 4 5 2 4" xfId="13312" xr:uid="{97B17C6B-4030-49B0-9E15-D618DC5A67D7}"/>
    <cellStyle name="Valuta 2 2 2 4 5 3" xfId="6744" xr:uid="{3897647D-4405-4F82-BE07-4F479F9DEE2E}"/>
    <cellStyle name="Valuta 2 2 2 4 5 3 2" xfId="30417" xr:uid="{EC016691-4299-471F-A553-6067AFBF9958}"/>
    <cellStyle name="Valuta 2 2 2 4 5 3 3" xfId="18879" xr:uid="{61065023-57A3-4632-BFD8-C1B887686663}"/>
    <cellStyle name="Valuta 2 2 2 4 5 4" xfId="21722" xr:uid="{A97F3F98-3364-4625-873C-1EFE315F35F1}"/>
    <cellStyle name="Valuta 2 2 2 4 5 5" xfId="10807" xr:uid="{27003704-DE57-4D91-BEBE-9576244B13AC}"/>
    <cellStyle name="Valuta 2 2 2 4 6" xfId="3401" xr:uid="{377961AC-40ED-4EF0-8A43-D6275C4ECD3D}"/>
    <cellStyle name="Valuta 2 2 2 4 6 2" xfId="19883" xr:uid="{32401BA5-3330-4090-916F-1B445053FE96}"/>
    <cellStyle name="Valuta 2 2 2 4 6 2 2" xfId="31421" xr:uid="{8590533D-397F-4CE7-BBE9-1DDC51F0081D}"/>
    <cellStyle name="Valuta 2 2 2 4 6 3" xfId="24149" xr:uid="{0098309F-6FA9-4452-BD6F-45F334BC5CAF}"/>
    <cellStyle name="Valuta 2 2 2 4 6 4" xfId="12869" xr:uid="{557A83AE-7CC4-4532-9CDE-BE9A80E4DE98}"/>
    <cellStyle name="Valuta 2 2 2 4 7" xfId="6316" xr:uid="{4C48F869-217C-4533-BE9F-D6F9FACD22F4}"/>
    <cellStyle name="Valuta 2 2 2 4 7 2" xfId="30083" xr:uid="{BEF58E47-5AD2-422F-9A90-A8977527FA8F}"/>
    <cellStyle name="Valuta 2 2 2 4 7 3" xfId="18545" xr:uid="{A07C6819-A772-4351-A84E-EB5E66FA5E8A}"/>
    <cellStyle name="Valuta 2 2 2 4 8" xfId="21251" xr:uid="{FF31D6AF-1997-49BE-92E8-C746C8962BE7}"/>
    <cellStyle name="Valuta 2 2 2 4 9" xfId="10390" xr:uid="{44D4B2E1-763D-416E-9F3F-8FD374F8A541}"/>
    <cellStyle name="Valuta 2 2 2 5" xfId="480" xr:uid="{15B36A51-6AEA-4480-BAAD-4C3B90E524AD}"/>
    <cellStyle name="Valuta 2 2 2 6" xfId="598" xr:uid="{0C4A1FCA-2CCB-40B5-8765-5B6367A6CDA1}"/>
    <cellStyle name="Valuta 2 2 2 6 2" xfId="1959" xr:uid="{49DE15FB-51EC-4120-9E9B-07B4B64CDEB1}"/>
    <cellStyle name="Valuta 2 2 2 6 2 2" xfId="4858" xr:uid="{6C94AB46-6AFC-4BFE-9E5D-83E825C38A80}"/>
    <cellStyle name="Valuta 2 2 2 6 2 2 2" xfId="20974" xr:uid="{6950D838-D2DE-4CA7-B26A-FCBDBCEC0396}"/>
    <cellStyle name="Valuta 2 2 2 6 2 2 2 2" xfId="32512" xr:uid="{2CFE8510-E65A-4669-9862-17084B238C54}"/>
    <cellStyle name="Valuta 2 2 2 6 2 2 3" xfId="25606" xr:uid="{86D0D175-F5F6-423C-A817-4B3F219DFB22}"/>
    <cellStyle name="Valuta 2 2 2 6 2 2 4" xfId="14280" xr:uid="{9375DFDC-2951-4595-9DDB-45D9E8E1C82D}"/>
    <cellStyle name="Valuta 2 2 2 6 2 3" xfId="7353" xr:uid="{79965741-9D25-4F0D-BF5E-E87C354500D8}"/>
    <cellStyle name="Valuta 2 2 2 6 2 3 2" xfId="31174" xr:uid="{599D3A71-78E7-4A75-92D6-63D7FEE63612}"/>
    <cellStyle name="Valuta 2 2 2 6 2 3 3" xfId="19636" xr:uid="{CC79DC3F-B69B-4D78-A7B8-06D361814458}"/>
    <cellStyle name="Valuta 2 2 2 6 2 4" xfId="22708" xr:uid="{EE1E1010-D339-467F-B951-54838716BF44}"/>
    <cellStyle name="Valuta 2 2 2 6 2 5" xfId="11705" xr:uid="{C4FED526-142D-4BB9-A1A4-78C915873236}"/>
    <cellStyle name="Valuta 2 2 2 6 3" xfId="1601" xr:uid="{15DD9DBA-8929-4976-A229-2D14F7D3F1EF}"/>
    <cellStyle name="Valuta 2 2 2 6 3 2" xfId="4504" xr:uid="{AD775419-A935-419F-9716-757CA5F11A02}"/>
    <cellStyle name="Valuta 2 2 2 6 3 2 2" xfId="20638" xr:uid="{DD9CFD86-C5C7-41D6-8457-3A50D8CE05CE}"/>
    <cellStyle name="Valuta 2 2 2 6 3 2 2 2" xfId="32176" xr:uid="{3793B898-7AF1-4DF9-8C68-2A59CED43058}"/>
    <cellStyle name="Valuta 2 2 2 6 3 2 3" xfId="25252" xr:uid="{A80C799A-F8EF-4AFA-BA6A-A113BF159276}"/>
    <cellStyle name="Valuta 2 2 2 6 3 2 4" xfId="13926" xr:uid="{93C9B3A7-7886-43A3-8A82-8C0E5DF5B00A}"/>
    <cellStyle name="Valuta 2 2 2 6 3 3" xfId="6890" xr:uid="{2429A94B-9CE0-4B15-9864-56007134C48A}"/>
    <cellStyle name="Valuta 2 2 2 6 3 3 2" xfId="30838" xr:uid="{5082AB31-0144-47F2-9701-4B44FE3AB7B0}"/>
    <cellStyle name="Valuta 2 2 2 6 3 3 3" xfId="19300" xr:uid="{5DF6FCEF-66AD-4E25-83FE-DAF5D75536F8}"/>
    <cellStyle name="Valuta 2 2 2 6 3 4" xfId="22354" xr:uid="{B920BB6C-1F59-4639-9133-B41E8A200C49}"/>
    <cellStyle name="Valuta 2 2 2 6 3 5" xfId="11359" xr:uid="{50D9463A-2101-4489-B781-66D011FD0E89}"/>
    <cellStyle name="Valuta 2 2 2 6 4" xfId="1168" xr:uid="{306BDDB5-5E10-427F-9E0B-AEBE2B08A453}"/>
    <cellStyle name="Valuta 2 2 2 6 4 2" xfId="4071" xr:uid="{F772D4A9-67DD-4172-BA72-F4781847C2A5}"/>
    <cellStyle name="Valuta 2 2 2 6 4 2 2" xfId="20304" xr:uid="{95DD824B-2C0B-4553-934E-1ECED92DF6B6}"/>
    <cellStyle name="Valuta 2 2 2 6 4 2 2 2" xfId="31842" xr:uid="{BD55F353-E5E2-41B9-86E4-21DA264CFBD6}"/>
    <cellStyle name="Valuta 2 2 2 6 4 2 3" xfId="24819" xr:uid="{411FE2B4-43AC-4747-82AA-FD5F32AAA1D7}"/>
    <cellStyle name="Valuta 2 2 2 6 4 2 4" xfId="13493" xr:uid="{7C59F850-ABAE-4E31-9259-441CF1CED55C}"/>
    <cellStyle name="Valuta 2 2 2 6 4 3" xfId="18966" xr:uid="{A31747FF-E422-46B1-9BB1-9DB94EAA543F}"/>
    <cellStyle name="Valuta 2 2 2 6 4 3 2" xfId="30504" xr:uid="{F21561B3-9821-471E-98D7-9068BFE58A82}"/>
    <cellStyle name="Valuta 2 2 2 6 4 4" xfId="21921" xr:uid="{A1B323BE-8953-44BE-9EFF-FC796F77B071}"/>
    <cellStyle name="Valuta 2 2 2 6 4 5" xfId="10972" xr:uid="{09D291C5-2112-4B22-839A-756E8565149F}"/>
    <cellStyle name="Valuta 2 2 2 6 5" xfId="3501" xr:uid="{9D8072E7-4748-41BE-AC2A-DA78D7A399EE}"/>
    <cellStyle name="Valuta 2 2 2 6 5 2" xfId="19970" xr:uid="{93579E98-2F10-4333-AA71-D1F76C5A1841}"/>
    <cellStyle name="Valuta 2 2 2 6 5 2 2" xfId="31508" xr:uid="{5B91AFD2-72EE-432F-8892-F0CAEF1B74D1}"/>
    <cellStyle name="Valuta 2 2 2 6 5 3" xfId="24249" xr:uid="{5364D01B-AD97-47F0-95E1-70A0470B1902}"/>
    <cellStyle name="Valuta 2 2 2 6 5 4" xfId="12969" xr:uid="{1007AD47-FDA9-4648-9731-58199152DF8B}"/>
    <cellStyle name="Valuta 2 2 2 6 6" xfId="6432" xr:uid="{0D7FC5DB-AE09-44EA-949A-DE6E3BD1A90B}"/>
    <cellStyle name="Valuta 2 2 2 6 6 2" xfId="30170" xr:uid="{EAC1BFF0-690B-46AB-AE53-3D8228E2BB97}"/>
    <cellStyle name="Valuta 2 2 2 6 6 3" xfId="18632" xr:uid="{236C62C6-0E3F-4330-8260-AE9C26930E84}"/>
    <cellStyle name="Valuta 2 2 2 6 7" xfId="21351" xr:uid="{F89FB90B-1B93-4FC4-8387-B096BE84DCFA}"/>
    <cellStyle name="Valuta 2 2 2 6 8" xfId="10481" xr:uid="{2A68F481-E216-4B5D-A841-BA35B8618238}"/>
    <cellStyle name="Valuta 2 2 2 7" xfId="1792" xr:uid="{41ED84F4-FCD5-4898-9B46-FD62CE711976}"/>
    <cellStyle name="Valuta 2 2 2 7 2" xfId="4691" xr:uid="{DD872CF6-1371-4F50-86C9-06CA61B15992}"/>
    <cellStyle name="Valuta 2 2 2 7 2 2" xfId="20807" xr:uid="{E92823A4-850C-43CC-A713-3EE0638D5116}"/>
    <cellStyle name="Valuta 2 2 2 7 2 2 2" xfId="32345" xr:uid="{368059F7-E928-489F-97A2-CEEDF9909642}"/>
    <cellStyle name="Valuta 2 2 2 7 2 3" xfId="25439" xr:uid="{F76E41CF-AEAC-45D6-B510-E677993116FA}"/>
    <cellStyle name="Valuta 2 2 2 7 2 4" xfId="14113" xr:uid="{2C507D89-C7D0-4ED1-9219-FAE8D0E97E40}"/>
    <cellStyle name="Valuta 2 2 2 7 3" xfId="7556" xr:uid="{D9517B19-9890-4FE5-8D8B-8F4A138B1479}"/>
    <cellStyle name="Valuta 2 2 2 7 3 2" xfId="31007" xr:uid="{E3583CB1-E444-4B29-9BC7-A386376C43DD}"/>
    <cellStyle name="Valuta 2 2 2 7 3 3" xfId="19469" xr:uid="{9CF53E33-400C-4DA5-8EC4-96CB4B1C0F6F}"/>
    <cellStyle name="Valuta 2 2 2 7 4" xfId="22541" xr:uid="{9B8153EE-A144-4CC4-A21F-AEA9D06EB446}"/>
    <cellStyle name="Valuta 2 2 2 7 5" xfId="11538" xr:uid="{E58CB1E3-9FEB-42AB-8162-82B4ACD9DF06}"/>
    <cellStyle name="Valuta 2 2 2 8" xfId="1386" xr:uid="{6064397E-7482-49AC-A051-F88007440FBA}"/>
    <cellStyle name="Valuta 2 2 2 8 2" xfId="4289" xr:uid="{C2279CA2-6831-49D8-A989-D32DDA83AA19}"/>
    <cellStyle name="Valuta 2 2 2 8 2 2" xfId="20471" xr:uid="{83650CC0-8A4F-4BFD-B2B8-D37EEB77F144}"/>
    <cellStyle name="Valuta 2 2 2 8 2 2 2" xfId="32009" xr:uid="{85A1BED6-AADC-47D4-900E-F290B5382E58}"/>
    <cellStyle name="Valuta 2 2 2 8 2 3" xfId="25037" xr:uid="{3BABEB9E-4CC2-451A-8A77-2AFB68C9EB12}"/>
    <cellStyle name="Valuta 2 2 2 8 2 4" xfId="13711" xr:uid="{DECD8860-DAEE-4E0E-A73A-D3E02CDB94C7}"/>
    <cellStyle name="Valuta 2 2 2 8 3" xfId="7125" xr:uid="{6627FFDA-0F8A-45CA-9FA2-74659822B051}"/>
    <cellStyle name="Valuta 2 2 2 8 3 2" xfId="30671" xr:uid="{CAADF0A2-9CAA-4A20-97D7-16F63D12198D}"/>
    <cellStyle name="Valuta 2 2 2 8 3 3" xfId="19133" xr:uid="{A76C7CCF-9062-464B-A38D-826A5ABCF70F}"/>
    <cellStyle name="Valuta 2 2 2 8 4" xfId="22139" xr:uid="{3C07443A-FDBC-4BE4-A987-59DDF2C243AD}"/>
    <cellStyle name="Valuta 2 2 2 8 5" xfId="11168" xr:uid="{81CF22C6-DB9F-4988-8150-24E6EC34E9B4}"/>
    <cellStyle name="Valuta 2 2 2 9" xfId="872" xr:uid="{7256392A-4E90-4E9A-886A-7DFD506E99DF}"/>
    <cellStyle name="Valuta 2 2 2 9 2" xfId="3775" xr:uid="{86663AA1-C16D-409F-8107-FB6758C943DA}"/>
    <cellStyle name="Valuta 2 2 2 9 2 2" xfId="20137" xr:uid="{4F66CC12-8BCE-437D-8677-873290C78092}"/>
    <cellStyle name="Valuta 2 2 2 9 2 2 2" xfId="31675" xr:uid="{32C0759B-5F27-4783-85F4-F5F6D0DAD8B6}"/>
    <cellStyle name="Valuta 2 2 2 9 2 3" xfId="24523" xr:uid="{03AC2264-2DE1-44BE-9148-C087DD52ED77}"/>
    <cellStyle name="Valuta 2 2 2 9 2 4" xfId="13222" xr:uid="{B2001E10-E10D-4582-AD1F-EEC3E14C30FB}"/>
    <cellStyle name="Valuta 2 2 2 9 3" xfId="6651" xr:uid="{CBBE2923-EE76-452B-8EA5-81ADEA2CBD6F}"/>
    <cellStyle name="Valuta 2 2 2 9 3 2" xfId="30337" xr:uid="{AF533524-2591-4F30-9500-04C502BCD161}"/>
    <cellStyle name="Valuta 2 2 2 9 3 3" xfId="18799" xr:uid="{B977C130-B27F-4C92-995C-C729211EADD3}"/>
    <cellStyle name="Valuta 2 2 2 9 4" xfId="21625" xr:uid="{50A91470-5513-4084-BBD4-3E00924031D5}"/>
    <cellStyle name="Valuta 2 2 2 9 5" xfId="10718" xr:uid="{70EDB978-AD03-4705-B4CD-02EA934279BB}"/>
    <cellStyle name="Valuta 2 2 3" xfId="212" xr:uid="{E767CA67-316D-48F6-B63D-CAEAEDBEF6E5}"/>
    <cellStyle name="Valuta 2 2 3 10" xfId="6237" xr:uid="{F05C42C4-EC32-4EF2-B1FA-639273DD9BB0}"/>
    <cellStyle name="Valuta 2 2 3 10 2" xfId="30014" xr:uid="{6616B5E7-0F00-4DC7-A1BF-10D6FB6FE57F}"/>
    <cellStyle name="Valuta 2 2 3 10 3" xfId="18476" xr:uid="{EF8EC6D1-1057-4FE1-98AC-56E601EC299B}"/>
    <cellStyle name="Valuta 2 2 3 11" xfId="21172" xr:uid="{80E6F6E9-6FE9-4381-8368-DA906612B71D}"/>
    <cellStyle name="Valuta 2 2 3 12" xfId="10321" xr:uid="{4EA295A5-0519-441C-B68A-8EAB7C5033C5}"/>
    <cellStyle name="Valuta 2 2 3 2" xfId="253" xr:uid="{8F77E10E-C204-4A6A-B4A4-B6AA28A87467}"/>
    <cellStyle name="Valuta 2 2 3 2 10" xfId="21212" xr:uid="{77460F8A-614F-4F68-98D8-1AEDB0B71BD4}"/>
    <cellStyle name="Valuta 2 2 3 2 11" xfId="10361" xr:uid="{017CD2EA-9C45-4F13-8202-08EC7C594838}"/>
    <cellStyle name="Valuta 2 2 3 2 2" xfId="349" xr:uid="{7FBC274F-DEF7-47F6-B1C6-6DEA19110157}"/>
    <cellStyle name="Valuta 2 2 3 2 2 2" xfId="746" xr:uid="{F1F8BED9-6C31-4218-8E64-6E407CACDA19}"/>
    <cellStyle name="Valuta 2 2 3 2 2 2 2" xfId="2090" xr:uid="{83A6EA98-9181-4776-B206-7D8FFDDFD83E}"/>
    <cellStyle name="Valuta 2 2 3 2 2 2 2 2" xfId="4989" xr:uid="{590E7CCB-471B-45E3-9690-948CED35B53D}"/>
    <cellStyle name="Valuta 2 2 3 2 2 2 2 2 2" xfId="21105" xr:uid="{2D938951-C170-442F-95CD-189EA0417408}"/>
    <cellStyle name="Valuta 2 2 3 2 2 2 2 2 2 2" xfId="32643" xr:uid="{068794F7-9573-4CDB-8E88-70F151EE1406}"/>
    <cellStyle name="Valuta 2 2 3 2 2 2 2 2 3" xfId="25737" xr:uid="{BD41B4BA-98A6-4F51-81FF-8B3E8099F37A}"/>
    <cellStyle name="Valuta 2 2 3 2 2 2 2 2 4" xfId="14411" xr:uid="{C9534182-1CFE-41A7-9B05-34DF9C0900EA}"/>
    <cellStyle name="Valuta 2 2 3 2 2 2 2 3" xfId="7501" xr:uid="{BF38C524-F94A-4EFE-96F6-C1916FE5DE64}"/>
    <cellStyle name="Valuta 2 2 3 2 2 2 2 3 2" xfId="31305" xr:uid="{5C9D6477-726B-4EF4-B580-354AD9B5CE5C}"/>
    <cellStyle name="Valuta 2 2 3 2 2 2 2 3 3" xfId="19767" xr:uid="{FC27E8AF-808F-452C-9E7F-FD2F7221854C}"/>
    <cellStyle name="Valuta 2 2 3 2 2 2 2 4" xfId="22839" xr:uid="{A323968E-BAC1-4AF0-B971-8170F65AB740}"/>
    <cellStyle name="Valuta 2 2 3 2 2 2 2 5" xfId="11836" xr:uid="{E6719A9D-8AAF-4C9E-8180-F060C1680665}"/>
    <cellStyle name="Valuta 2 2 3 2 2 2 3" xfId="1749" xr:uid="{2BD0EF12-9245-4AF7-8331-FBD9A21511F0}"/>
    <cellStyle name="Valuta 2 2 3 2 2 2 3 2" xfId="4652" xr:uid="{C641D0CA-1AEC-4E65-948A-AB51985F6EA3}"/>
    <cellStyle name="Valuta 2 2 3 2 2 2 3 2 2" xfId="20769" xr:uid="{A1B6F5E5-0448-4447-9D4E-D0E0CF68EEBD}"/>
    <cellStyle name="Valuta 2 2 3 2 2 2 3 2 2 2" xfId="32307" xr:uid="{0F3E55F7-C0C3-48E3-982C-495B99FC5CC8}"/>
    <cellStyle name="Valuta 2 2 3 2 2 2 3 2 3" xfId="25400" xr:uid="{E6AAD093-EEA2-453F-8D28-D521C7C8FD4A}"/>
    <cellStyle name="Valuta 2 2 3 2 2 2 3 2 4" xfId="14074" xr:uid="{E684C9E6-00D5-4C8F-BD6C-ADBF8A8AAC3A}"/>
    <cellStyle name="Valuta 2 2 3 2 2 2 3 3" xfId="7038" xr:uid="{3C1BAED6-2248-4BB3-9DB7-195A542FB785}"/>
    <cellStyle name="Valuta 2 2 3 2 2 2 3 3 2" xfId="30969" xr:uid="{7F16788C-486E-4B74-8B7F-EEFE9CA1CC69}"/>
    <cellStyle name="Valuta 2 2 3 2 2 2 3 3 3" xfId="19431" xr:uid="{798DEAD5-2F12-4250-8294-76838559CCE3}"/>
    <cellStyle name="Valuta 2 2 3 2 2 2 3 4" xfId="22502" xr:uid="{72374B39-B6A1-492E-B21B-E08FDA33902C}"/>
    <cellStyle name="Valuta 2 2 3 2 2 2 3 5" xfId="11499" xr:uid="{615C02AA-91AD-4E2D-B4D6-1E8765B280CB}"/>
    <cellStyle name="Valuta 2 2 3 2 2 2 4" xfId="1316" xr:uid="{08E9FBF3-D5C0-496A-819C-08FD13E0AFFA}"/>
    <cellStyle name="Valuta 2 2 3 2 2 2 4 2" xfId="4219" xr:uid="{2B2D6460-3075-4B7C-A479-FD63922F40BF}"/>
    <cellStyle name="Valuta 2 2 3 2 2 2 4 2 2" xfId="20435" xr:uid="{56B6346C-555D-4972-B80A-12C367BDCBC7}"/>
    <cellStyle name="Valuta 2 2 3 2 2 2 4 2 2 2" xfId="31973" xr:uid="{200B5F70-3D00-4D41-A791-41FFB6EE553D}"/>
    <cellStyle name="Valuta 2 2 3 2 2 2 4 2 3" xfId="24967" xr:uid="{DBF1C8A4-C69F-4FDB-BB50-9282461EED00}"/>
    <cellStyle name="Valuta 2 2 3 2 2 2 4 2 4" xfId="13641" xr:uid="{852B3911-FE4E-47D0-9A75-7A845F16FABD}"/>
    <cellStyle name="Valuta 2 2 3 2 2 2 4 3" xfId="19097" xr:uid="{B8223833-34A6-4FB2-9ED1-2F9BE8F16742}"/>
    <cellStyle name="Valuta 2 2 3 2 2 2 4 3 2" xfId="30635" xr:uid="{0F8F7D18-B67C-4ED2-8BFF-78D951DF616D}"/>
    <cellStyle name="Valuta 2 2 3 2 2 2 4 4" xfId="22069" xr:uid="{F501C534-8DE7-47D1-B6B5-F47FDF8307A1}"/>
    <cellStyle name="Valuta 2 2 3 2 2 2 4 5" xfId="11112" xr:uid="{9AE8FAFE-F162-415E-BE9C-EEC423EB3FB1}"/>
    <cellStyle name="Valuta 2 2 3 2 2 2 5" xfId="3649" xr:uid="{5F3D3473-7B1F-439F-8135-85D3E8CA0D9E}"/>
    <cellStyle name="Valuta 2 2 3 2 2 2 5 2" xfId="20101" xr:uid="{172285AA-4F89-4B70-9EB9-ADBF5B55CB17}"/>
    <cellStyle name="Valuta 2 2 3 2 2 2 5 2 2" xfId="31639" xr:uid="{35FD2131-8CD9-40CC-B544-3DC563A2EA3E}"/>
    <cellStyle name="Valuta 2 2 3 2 2 2 5 3" xfId="24397" xr:uid="{39D9392E-D7B4-4BDA-BFBD-4C47E17518D5}"/>
    <cellStyle name="Valuta 2 2 3 2 2 2 5 4" xfId="13117" xr:uid="{99ABEDD2-3310-43DF-9FDA-B002FE301F26}"/>
    <cellStyle name="Valuta 2 2 3 2 2 2 6" xfId="6580" xr:uid="{C97653E6-2B95-40FD-8675-45BA7491F84E}"/>
    <cellStyle name="Valuta 2 2 3 2 2 2 6 2" xfId="30301" xr:uid="{4DCC4AE3-A031-4B37-A566-AB27ACE26351}"/>
    <cellStyle name="Valuta 2 2 3 2 2 2 6 3" xfId="18763" xr:uid="{A9EC89DE-5E4E-447B-AC85-D9EAB3C3C5C0}"/>
    <cellStyle name="Valuta 2 2 3 2 2 2 7" xfId="21499" xr:uid="{3A97E8FC-99F5-492A-8DE8-8749F4778E49}"/>
    <cellStyle name="Valuta 2 2 3 2 2 2 8" xfId="10621" xr:uid="{2E4CA363-B5D0-47AA-AC57-7BBC6D5CDACE}"/>
    <cellStyle name="Valuta 2 2 3 2 2 3" xfId="1923" xr:uid="{8FB6B46E-490E-40B5-BCCA-573268D97A60}"/>
    <cellStyle name="Valuta 2 2 3 2 2 3 2" xfId="4822" xr:uid="{DB010243-EA09-47A8-BEA6-96CD6BED8B93}"/>
    <cellStyle name="Valuta 2 2 3 2 2 3 2 2" xfId="20938" xr:uid="{51EAB6FB-6B0F-4B60-95E9-0E0CE85EE2B4}"/>
    <cellStyle name="Valuta 2 2 3 2 2 3 2 2 2" xfId="32476" xr:uid="{28192F3E-BA9B-405C-9179-FD5D48674187}"/>
    <cellStyle name="Valuta 2 2 3 2 2 3 2 3" xfId="25570" xr:uid="{44F0BAEB-224C-421B-BD2D-07C5CE781D44}"/>
    <cellStyle name="Valuta 2 2 3 2 2 3 2 4" xfId="14244" xr:uid="{72D78E5A-F3EB-45E5-BF1D-AE1611BF7E85}"/>
    <cellStyle name="Valuta 2 2 3 2 2 3 3" xfId="7694" xr:uid="{DB51462C-BEC4-4C73-9AD3-E127DF104DB8}"/>
    <cellStyle name="Valuta 2 2 3 2 2 3 3 2" xfId="31138" xr:uid="{EAF2EA7C-DDF7-4CDE-B19A-A38F1B0C6652}"/>
    <cellStyle name="Valuta 2 2 3 2 2 3 3 3" xfId="19600" xr:uid="{7B92477D-060F-475E-8741-D957E2B3B2C3}"/>
    <cellStyle name="Valuta 2 2 3 2 2 3 4" xfId="22672" xr:uid="{C3151EF7-BF43-4BBF-871A-F67BFF4D0A53}"/>
    <cellStyle name="Valuta 2 2 3 2 2 3 5" xfId="11669" xr:uid="{E51E168F-6173-42CF-989A-CFF3ED1D5358}"/>
    <cellStyle name="Valuta 2 2 3 2 2 4" xfId="1536" xr:uid="{CB001C81-118B-4273-B6FA-999DFD92C5A6}"/>
    <cellStyle name="Valuta 2 2 3 2 2 4 2" xfId="4439" xr:uid="{7CB11CEA-37F4-4D7D-8D28-F0DDFBC1F5BE}"/>
    <cellStyle name="Valuta 2 2 3 2 2 4 2 2" xfId="20602" xr:uid="{804B21AC-41AC-40E3-BB00-4A3FABE76A2B}"/>
    <cellStyle name="Valuta 2 2 3 2 2 4 2 2 2" xfId="32140" xr:uid="{EADBC542-F915-46DD-929E-F4C5B8E789FF}"/>
    <cellStyle name="Valuta 2 2 3 2 2 4 2 3" xfId="25187" xr:uid="{A9836450-B338-4DBD-9144-554F3897DE23}"/>
    <cellStyle name="Valuta 2 2 3 2 2 4 2 4" xfId="13861" xr:uid="{8F28D502-AB3C-4E15-A058-F53FB60ECAB2}"/>
    <cellStyle name="Valuta 2 2 3 2 2 4 3" xfId="7276" xr:uid="{828E30D3-9CE9-48D5-AB2E-E9CEFB257F6B}"/>
    <cellStyle name="Valuta 2 2 3 2 2 4 3 2" xfId="30802" xr:uid="{A68351E5-C3EC-4754-8818-AA34DE947ED8}"/>
    <cellStyle name="Valuta 2 2 3 2 2 4 3 3" xfId="19264" xr:uid="{4AE2F536-2C70-4F38-92BC-6DCC87638993}"/>
    <cellStyle name="Valuta 2 2 3 2 2 4 4" xfId="22289" xr:uid="{A18A01F5-0E09-4349-BE16-13861B8DB93B}"/>
    <cellStyle name="Valuta 2 2 3 2 2 4 5" xfId="11310" xr:uid="{3E91115F-8F27-4C46-986F-C26448E672EE}"/>
    <cellStyle name="Valuta 2 2 3 2 2 5" xfId="1025" xr:uid="{629C23CA-6E04-4349-BE49-8F83544D81A6}"/>
    <cellStyle name="Valuta 2 2 3 2 2 5 2" xfId="3928" xr:uid="{EB19CC13-F64C-4F31-8847-30F4BA85DD20}"/>
    <cellStyle name="Valuta 2 2 3 2 2 5 2 2" xfId="20268" xr:uid="{DCA651D2-1F4D-455C-B641-11010778D4C8}"/>
    <cellStyle name="Valuta 2 2 3 2 2 5 2 2 2" xfId="31806" xr:uid="{E6AE0A07-4EFF-4557-91C4-5FF0695C61D1}"/>
    <cellStyle name="Valuta 2 2 3 2 2 5 2 3" xfId="24676" xr:uid="{338600B3-85B6-4E98-A8BC-D93CA3C5F7B1}"/>
    <cellStyle name="Valuta 2 2 3 2 2 5 2 4" xfId="13366" xr:uid="{0632C1F9-272A-4D3D-A973-84B6A2406FA3}"/>
    <cellStyle name="Valuta 2 2 3 2 2 5 3" xfId="6800" xr:uid="{D55494C9-2139-40C3-B97C-93210C53B218}"/>
    <cellStyle name="Valuta 2 2 3 2 2 5 3 2" xfId="30468" xr:uid="{AB0BB800-A692-4D49-B017-1E2377866C7D}"/>
    <cellStyle name="Valuta 2 2 3 2 2 5 3 3" xfId="18930" xr:uid="{C6612692-3231-45C4-8629-DB5023ACE71C}"/>
    <cellStyle name="Valuta 2 2 3 2 2 5 4" xfId="21778" xr:uid="{45644151-B9DE-41FA-8932-96F51C4C04CC}"/>
    <cellStyle name="Valuta 2 2 3 2 2 5 5" xfId="10861" xr:uid="{61569D96-B7E8-41D2-8E9C-4699D14A43FB}"/>
    <cellStyle name="Valuta 2 2 3 2 2 6" xfId="3457" xr:uid="{3573B29B-3D4D-473E-A93B-D7912DB496A1}"/>
    <cellStyle name="Valuta 2 2 3 2 2 6 2" xfId="19934" xr:uid="{48CFAA9F-99F0-4D86-A70F-908AC3463448}"/>
    <cellStyle name="Valuta 2 2 3 2 2 6 2 2" xfId="31472" xr:uid="{3B141714-D494-4732-87D6-CEF3F943ECF4}"/>
    <cellStyle name="Valuta 2 2 3 2 2 6 3" xfId="24205" xr:uid="{CED1AC1F-2A3E-44F1-9F24-84FFB9FF8128}"/>
    <cellStyle name="Valuta 2 2 3 2 2 6 4" xfId="12925" xr:uid="{14B682B6-27D0-4B23-B402-D0E0470B3389}"/>
    <cellStyle name="Valuta 2 2 3 2 2 7" xfId="6372" xr:uid="{A08579C1-BA9C-498C-A526-B7CDEC166A5D}"/>
    <cellStyle name="Valuta 2 2 3 2 2 7 2" xfId="30134" xr:uid="{DB1CA384-19D0-4FBC-B1FE-3E5C66D48776}"/>
    <cellStyle name="Valuta 2 2 3 2 2 7 3" xfId="18596" xr:uid="{9F23E264-3C38-4D60-AED3-AA0C5A165E50}"/>
    <cellStyle name="Valuta 2 2 3 2 2 8" xfId="21307" xr:uid="{CF491CC8-FBEB-4830-B1E4-279E916E5952}"/>
    <cellStyle name="Valuta 2 2 3 2 2 9" xfId="10441" xr:uid="{564C3074-93A0-4CC9-B176-B33D1592787C}"/>
    <cellStyle name="Valuta 2 2 3 2 3" xfId="485" xr:uid="{33834498-94B6-4BF1-94F3-E5D0E0F25A3D}"/>
    <cellStyle name="Valuta 2 2 3 2 4" xfId="651" xr:uid="{E79B8E61-8F3A-4617-992F-42404432196F}"/>
    <cellStyle name="Valuta 2 2 3 2 4 2" xfId="2010" xr:uid="{D7FA7877-F720-4AD2-8DC8-5B33F644AA05}"/>
    <cellStyle name="Valuta 2 2 3 2 4 2 2" xfId="4909" xr:uid="{CBA87DC7-A3B4-49B7-BE92-03CD09FB3614}"/>
    <cellStyle name="Valuta 2 2 3 2 4 2 2 2" xfId="21025" xr:uid="{1A1C0A03-FA94-4F8E-A0E0-9DB82B0DFCBB}"/>
    <cellStyle name="Valuta 2 2 3 2 4 2 2 2 2" xfId="32563" xr:uid="{438BFAD4-9C7E-4BBF-AE5B-F13A5EFE8B69}"/>
    <cellStyle name="Valuta 2 2 3 2 4 2 2 3" xfId="25657" xr:uid="{66CC5A27-1488-4E43-A2C9-C25455C52E7D}"/>
    <cellStyle name="Valuta 2 2 3 2 4 2 2 4" xfId="14331" xr:uid="{4F4BE951-69ED-45BD-B240-511930215608}"/>
    <cellStyle name="Valuta 2 2 3 2 4 2 3" xfId="7406" xr:uid="{4C2590D1-6942-4950-BEAB-224C5CF854A0}"/>
    <cellStyle name="Valuta 2 2 3 2 4 2 3 2" xfId="31225" xr:uid="{843ECF61-BD76-4555-9948-D715AE252654}"/>
    <cellStyle name="Valuta 2 2 3 2 4 2 3 3" xfId="19687" xr:uid="{494577FE-D7CB-4AD0-B8DB-B50E7C001180}"/>
    <cellStyle name="Valuta 2 2 3 2 4 2 4" xfId="22759" xr:uid="{7DA6F39C-5B5F-4118-B442-9A975F7EC3C6}"/>
    <cellStyle name="Valuta 2 2 3 2 4 2 5" xfId="11756" xr:uid="{25B06CA1-02F1-49AE-953A-E82FD8A881A2}"/>
    <cellStyle name="Valuta 2 2 3 2 4 3" xfId="1654" xr:uid="{45F646E1-AC8F-4689-913C-0ADF5848D186}"/>
    <cellStyle name="Valuta 2 2 3 2 4 3 2" xfId="4557" xr:uid="{DBC159D8-C828-442E-BDB0-242CFC9818BD}"/>
    <cellStyle name="Valuta 2 2 3 2 4 3 2 2" xfId="20689" xr:uid="{1C5FB63D-4101-4E79-97E0-8D9499E053BC}"/>
    <cellStyle name="Valuta 2 2 3 2 4 3 2 2 2" xfId="32227" xr:uid="{B93F66CB-15FE-4539-9F48-D1FA50B07558}"/>
    <cellStyle name="Valuta 2 2 3 2 4 3 2 3" xfId="25305" xr:uid="{FFE5BDE5-AD1A-4B45-9747-1E2EA76FDABF}"/>
    <cellStyle name="Valuta 2 2 3 2 4 3 2 4" xfId="13979" xr:uid="{950CE005-7BA5-4BF6-AB48-35B857C0D0DB}"/>
    <cellStyle name="Valuta 2 2 3 2 4 3 3" xfId="6943" xr:uid="{B83F6690-F2C8-4AD2-B0CB-EECDFCE48102}"/>
    <cellStyle name="Valuta 2 2 3 2 4 3 3 2" xfId="30889" xr:uid="{707C2DA8-2A20-4533-BE55-A11487503F84}"/>
    <cellStyle name="Valuta 2 2 3 2 4 3 3 3" xfId="19351" xr:uid="{72D4B327-8352-4EE9-8EE9-6F73B1E9E80A}"/>
    <cellStyle name="Valuta 2 2 3 2 4 3 4" xfId="22407" xr:uid="{FC7CC1A4-F01E-4A77-BFA1-2E949AEF70CE}"/>
    <cellStyle name="Valuta 2 2 3 2 4 3 5" xfId="11410" xr:uid="{59F48302-D125-4BC7-802F-BA939008EF13}"/>
    <cellStyle name="Valuta 2 2 3 2 4 4" xfId="1221" xr:uid="{428FD4A9-753E-4172-B90C-E4B3053F7444}"/>
    <cellStyle name="Valuta 2 2 3 2 4 4 2" xfId="4124" xr:uid="{132202C4-3CEF-4024-96F8-F1BF4A8751D6}"/>
    <cellStyle name="Valuta 2 2 3 2 4 4 2 2" xfId="20355" xr:uid="{1B5F9FB6-95B1-492F-A7F6-A545FE21C05B}"/>
    <cellStyle name="Valuta 2 2 3 2 4 4 2 2 2" xfId="31893" xr:uid="{2F113A18-BBD3-40AC-BC09-F83B1110C054}"/>
    <cellStyle name="Valuta 2 2 3 2 4 4 2 3" xfId="24872" xr:uid="{238122C2-17D7-4086-A14C-FBC30992A89A}"/>
    <cellStyle name="Valuta 2 2 3 2 4 4 2 4" xfId="13546" xr:uid="{AADE19A8-9CD1-4E1C-A4BA-F1D499F6D234}"/>
    <cellStyle name="Valuta 2 2 3 2 4 4 3" xfId="19017" xr:uid="{7970AE69-3F9A-482E-A953-B880351B18EA}"/>
    <cellStyle name="Valuta 2 2 3 2 4 4 3 2" xfId="30555" xr:uid="{092514EF-8A30-41C0-8D07-BDE88367FD69}"/>
    <cellStyle name="Valuta 2 2 3 2 4 4 4" xfId="21974" xr:uid="{CFB2A5F3-FEED-4B1B-B72E-CC8C22629587}"/>
    <cellStyle name="Valuta 2 2 3 2 4 4 5" xfId="11023" xr:uid="{D1709D42-CC39-4AB4-8F8F-DB76A6F96B04}"/>
    <cellStyle name="Valuta 2 2 3 2 4 5" xfId="3554" xr:uid="{77BA7F45-9BD8-4C3C-84DF-19279858ECEB}"/>
    <cellStyle name="Valuta 2 2 3 2 4 5 2" xfId="20021" xr:uid="{DDAD4ECB-42DA-46BE-A899-35A0A7803FEF}"/>
    <cellStyle name="Valuta 2 2 3 2 4 5 2 2" xfId="31559" xr:uid="{095F3E03-B574-4D1D-8B6B-C505C079E634}"/>
    <cellStyle name="Valuta 2 2 3 2 4 5 3" xfId="24302" xr:uid="{8E280C7B-CB2E-4C4A-B34D-48C0B5D797F4}"/>
    <cellStyle name="Valuta 2 2 3 2 4 5 4" xfId="13022" xr:uid="{293D41B1-1E4E-41F8-ACE4-8498D836D48F}"/>
    <cellStyle name="Valuta 2 2 3 2 4 6" xfId="6485" xr:uid="{D25981CA-9B4B-4EF9-940C-775C3575E1F0}"/>
    <cellStyle name="Valuta 2 2 3 2 4 6 2" xfId="30221" xr:uid="{4F8CA46D-9C14-4BE6-8697-2BFDA51A81B1}"/>
    <cellStyle name="Valuta 2 2 3 2 4 6 3" xfId="18683" xr:uid="{7D659AEF-B750-47F4-A013-05A9AA6C5BC3}"/>
    <cellStyle name="Valuta 2 2 3 2 4 7" xfId="21404" xr:uid="{B3D28231-E016-46AE-A919-37A4BCB481CC}"/>
    <cellStyle name="Valuta 2 2 3 2 4 8" xfId="10532" xr:uid="{42F7C183-EFFF-47F4-AF29-86FF139B0202}"/>
    <cellStyle name="Valuta 2 2 3 2 5" xfId="1843" xr:uid="{00C8842F-CC13-47F5-A738-63A93C50D81B}"/>
    <cellStyle name="Valuta 2 2 3 2 5 2" xfId="4742" xr:uid="{7531ACA3-06D4-474D-8446-12B221E8041C}"/>
    <cellStyle name="Valuta 2 2 3 2 5 2 2" xfId="20858" xr:uid="{46A0DA52-C90C-4951-8F1F-C469A5F14B80}"/>
    <cellStyle name="Valuta 2 2 3 2 5 2 2 2" xfId="32396" xr:uid="{61CDFB8D-6EF3-4B7A-AC09-6904B731E364}"/>
    <cellStyle name="Valuta 2 2 3 2 5 2 3" xfId="25490" xr:uid="{DFCAE395-3077-45CF-8B8C-64C27F8CA88D}"/>
    <cellStyle name="Valuta 2 2 3 2 5 2 4" xfId="14164" xr:uid="{0FEF3115-41FC-41A2-9BD3-9462CEB2588D}"/>
    <cellStyle name="Valuta 2 2 3 2 5 3" xfId="7608" xr:uid="{E7BFCECF-FBF2-476B-AF8A-C77746643211}"/>
    <cellStyle name="Valuta 2 2 3 2 5 3 2" xfId="31058" xr:uid="{3FF8B0C2-A8D3-4F00-81BD-AD9EF1EBCA65}"/>
    <cellStyle name="Valuta 2 2 3 2 5 3 3" xfId="19520" xr:uid="{1139F6B2-418C-4D60-8532-8CEEAD7E356B}"/>
    <cellStyle name="Valuta 2 2 3 2 5 4" xfId="22592" xr:uid="{95EF88B1-107C-4E59-8629-8C5684E0503F}"/>
    <cellStyle name="Valuta 2 2 3 2 5 5" xfId="11589" xr:uid="{7A22CA7B-C2B6-46F7-BE43-63CA8EC626CE}"/>
    <cellStyle name="Valuta 2 2 3 2 6" xfId="1441" xr:uid="{75E5B339-E937-4DD6-A08E-1BDC73DD38A6}"/>
    <cellStyle name="Valuta 2 2 3 2 6 2" xfId="4344" xr:uid="{2F765DBF-516B-45D7-AD5D-467832EF19AF}"/>
    <cellStyle name="Valuta 2 2 3 2 6 2 2" xfId="20522" xr:uid="{3286168F-3590-4DDB-A278-582BB9C3324F}"/>
    <cellStyle name="Valuta 2 2 3 2 6 2 2 2" xfId="32060" xr:uid="{88A400D8-E4EC-45D5-93D3-9D0BC2FB1F4F}"/>
    <cellStyle name="Valuta 2 2 3 2 6 2 3" xfId="25092" xr:uid="{F90A82E4-6B0A-4479-AFBF-DD8CA6CF268A}"/>
    <cellStyle name="Valuta 2 2 3 2 6 2 4" xfId="13766" xr:uid="{CE0C9E18-74A1-4473-8BC0-BA25524CD72A}"/>
    <cellStyle name="Valuta 2 2 3 2 6 3" xfId="7181" xr:uid="{78DB3589-0F87-4D07-A32E-304368819B30}"/>
    <cellStyle name="Valuta 2 2 3 2 6 3 2" xfId="30722" xr:uid="{66DA16F3-7C6B-460A-B766-EED9BEB68839}"/>
    <cellStyle name="Valuta 2 2 3 2 6 3 3" xfId="19184" xr:uid="{F4C0D16B-A7A4-4055-86C3-204D4EFBC714}"/>
    <cellStyle name="Valuta 2 2 3 2 6 4" xfId="22194" xr:uid="{1DAB0699-9A4B-4591-BE2D-F5E202C4A211}"/>
    <cellStyle name="Valuta 2 2 3 2 6 5" xfId="11221" xr:uid="{F0DEF919-2489-4F51-97C0-ED1AAB8CD339}"/>
    <cellStyle name="Valuta 2 2 3 2 7" xfId="929" xr:uid="{F4CA3002-407F-4832-B1D3-6764FA6C0DFE}"/>
    <cellStyle name="Valuta 2 2 3 2 7 2" xfId="3832" xr:uid="{8DB7EE8D-D733-4D4F-B25B-98369E53A071}"/>
    <cellStyle name="Valuta 2 2 3 2 7 2 2" xfId="20188" xr:uid="{62099FD0-D0A0-498E-B522-D30153B5ECB8}"/>
    <cellStyle name="Valuta 2 2 3 2 7 2 2 2" xfId="31726" xr:uid="{F2B9A44F-0968-4B9B-9F4D-450CCDF83F69}"/>
    <cellStyle name="Valuta 2 2 3 2 7 2 3" xfId="24580" xr:uid="{05D6F521-8D39-4EEE-90BF-0BFFA6BC62C9}"/>
    <cellStyle name="Valuta 2 2 3 2 7 2 4" xfId="13276" xr:uid="{9DC5B712-0974-402C-9820-D3A5EF91C442}"/>
    <cellStyle name="Valuta 2 2 3 2 7 3" xfId="6705" xr:uid="{9D18E762-88E8-4F49-93F2-A22AD053F027}"/>
    <cellStyle name="Valuta 2 2 3 2 7 3 2" xfId="30388" xr:uid="{1547A2EE-5C27-4758-8E27-556E2B980BDE}"/>
    <cellStyle name="Valuta 2 2 3 2 7 3 3" xfId="18850" xr:uid="{191CA96D-737A-4D8D-A805-9A395F751F4D}"/>
    <cellStyle name="Valuta 2 2 3 2 7 4" xfId="21682" xr:uid="{DDC25939-FFB0-446E-88F7-EAA148E12855}"/>
    <cellStyle name="Valuta 2 2 3 2 7 5" xfId="10772" xr:uid="{66ECABE0-49DD-4D9F-A4A8-BDA22CD9EC79}"/>
    <cellStyle name="Valuta 2 2 3 2 8" xfId="3362" xr:uid="{B50E0980-8FC0-46C4-9810-F5899888FD88}"/>
    <cellStyle name="Valuta 2 2 3 2 8 2" xfId="19854" xr:uid="{E25789A3-C344-4D7F-910D-757FCE506D95}"/>
    <cellStyle name="Valuta 2 2 3 2 8 2 2" xfId="31392" xr:uid="{84579954-EC5F-4820-9B34-953298EAE9A9}"/>
    <cellStyle name="Valuta 2 2 3 2 8 3" xfId="24110" xr:uid="{F60EE65F-E444-4797-B947-2DF21C50B80A}"/>
    <cellStyle name="Valuta 2 2 3 2 8 4" xfId="12830" xr:uid="{8D9D7D33-0DAE-46F2-9F16-ECE036B77257}"/>
    <cellStyle name="Valuta 2 2 3 2 9" xfId="6277" xr:uid="{19E4DFE7-249E-4081-874A-9C143FF6E12A}"/>
    <cellStyle name="Valuta 2 2 3 2 9 2" xfId="30054" xr:uid="{09768E50-8C93-49C9-857D-F53D02C3BCF9}"/>
    <cellStyle name="Valuta 2 2 3 2 9 3" xfId="18516" xr:uid="{9EF8C49D-8AC7-41CF-B7CC-F97FECF49B85}"/>
    <cellStyle name="Valuta 2 2 3 3" xfId="309" xr:uid="{47526FE4-61C4-46D2-A562-0B392E9D7CCC}"/>
    <cellStyle name="Valuta 2 2 3 3 2" xfId="706" xr:uid="{390F5E7B-1734-4F8E-A891-48551F401AE5}"/>
    <cellStyle name="Valuta 2 2 3 3 2 2" xfId="2050" xr:uid="{2F852E84-8F21-4882-833E-CA061C42674E}"/>
    <cellStyle name="Valuta 2 2 3 3 2 2 2" xfId="4949" xr:uid="{EB14EF6F-2578-4A14-A213-49830E2AFA25}"/>
    <cellStyle name="Valuta 2 2 3 3 2 2 2 2" xfId="21065" xr:uid="{3975931A-FC3E-4832-8ED4-85728B96E919}"/>
    <cellStyle name="Valuta 2 2 3 3 2 2 2 2 2" xfId="32603" xr:uid="{18531AF3-279C-45AB-8509-D085361DE432}"/>
    <cellStyle name="Valuta 2 2 3 3 2 2 2 3" xfId="25697" xr:uid="{8A58F26B-6B12-4E63-9330-1D8842E25051}"/>
    <cellStyle name="Valuta 2 2 3 3 2 2 2 4" xfId="14371" xr:uid="{210AEF79-DE5F-4AD6-874D-6CC5197D8B5D}"/>
    <cellStyle name="Valuta 2 2 3 3 2 2 3" xfId="7461" xr:uid="{0BE90D9D-22F7-444F-A8AD-4464F830CDE0}"/>
    <cellStyle name="Valuta 2 2 3 3 2 2 3 2" xfId="31265" xr:uid="{445CEAF3-496B-475B-97E5-3B3D8873E2B0}"/>
    <cellStyle name="Valuta 2 2 3 3 2 2 3 3" xfId="19727" xr:uid="{DB6E32C1-24BE-40D2-8FD5-AEB49C69CC7D}"/>
    <cellStyle name="Valuta 2 2 3 3 2 2 4" xfId="22799" xr:uid="{F5A20F02-F815-4175-BD47-AD35B3A13B09}"/>
    <cellStyle name="Valuta 2 2 3 3 2 2 5" xfId="11796" xr:uid="{A94AA312-C991-4B85-B5BA-E2291A50C151}"/>
    <cellStyle name="Valuta 2 2 3 3 2 3" xfId="1709" xr:uid="{09E8A147-6D0C-416B-BC7A-FCAF32EEC1CC}"/>
    <cellStyle name="Valuta 2 2 3 3 2 3 2" xfId="4612" xr:uid="{08622D4E-18EA-49BD-A7DA-7F0C727BCD5C}"/>
    <cellStyle name="Valuta 2 2 3 3 2 3 2 2" xfId="20729" xr:uid="{02809E78-6B97-4903-8288-6279E848671B}"/>
    <cellStyle name="Valuta 2 2 3 3 2 3 2 2 2" xfId="32267" xr:uid="{419BA088-6B45-4308-B2C1-9DD451DF7DE8}"/>
    <cellStyle name="Valuta 2 2 3 3 2 3 2 3" xfId="25360" xr:uid="{8A230FEE-36C9-4085-B444-840D7C254EBD}"/>
    <cellStyle name="Valuta 2 2 3 3 2 3 2 4" xfId="14034" xr:uid="{539C9D95-4C3F-4A28-BAA7-697638C71E95}"/>
    <cellStyle name="Valuta 2 2 3 3 2 3 3" xfId="6998" xr:uid="{5791C2BF-00AF-4D75-8A16-D7C73762EBBF}"/>
    <cellStyle name="Valuta 2 2 3 3 2 3 3 2" xfId="30929" xr:uid="{F83F590F-7F39-4C0D-84EB-4C97411AEED2}"/>
    <cellStyle name="Valuta 2 2 3 3 2 3 3 3" xfId="19391" xr:uid="{C84B0D18-BDD8-4801-98EE-E13CB866C482}"/>
    <cellStyle name="Valuta 2 2 3 3 2 3 4" xfId="22462" xr:uid="{39E76670-BD54-4544-8444-39E2AD927392}"/>
    <cellStyle name="Valuta 2 2 3 3 2 3 5" xfId="11459" xr:uid="{8564BE91-5FA0-45B5-A810-72E604D1A82F}"/>
    <cellStyle name="Valuta 2 2 3 3 2 4" xfId="1276" xr:uid="{1A08B0D5-9A09-40F3-8C75-CB1F4A77328B}"/>
    <cellStyle name="Valuta 2 2 3 3 2 4 2" xfId="4179" xr:uid="{5A3A8A5B-41CD-4A1F-9527-E1A2F2D85CA5}"/>
    <cellStyle name="Valuta 2 2 3 3 2 4 2 2" xfId="20395" xr:uid="{6F0D0CD3-3547-40B6-AE72-3FFC837FC424}"/>
    <cellStyle name="Valuta 2 2 3 3 2 4 2 2 2" xfId="31933" xr:uid="{8C364167-85E2-424C-A88F-286201569943}"/>
    <cellStyle name="Valuta 2 2 3 3 2 4 2 3" xfId="24927" xr:uid="{4C87FB80-0910-48CE-BA15-FEC17AF95197}"/>
    <cellStyle name="Valuta 2 2 3 3 2 4 2 4" xfId="13601" xr:uid="{0EA57B84-94DB-4A95-BC65-F43B63C4AF34}"/>
    <cellStyle name="Valuta 2 2 3 3 2 4 3" xfId="19057" xr:uid="{EF1A34F1-9D04-4361-BC3A-D26EAD01E32A}"/>
    <cellStyle name="Valuta 2 2 3 3 2 4 3 2" xfId="30595" xr:uid="{A49E8050-EE85-4A7F-B2C9-F01DCD8AE756}"/>
    <cellStyle name="Valuta 2 2 3 3 2 4 4" xfId="22029" xr:uid="{3AA2D430-7463-4995-B525-ED133825D6AB}"/>
    <cellStyle name="Valuta 2 2 3 3 2 4 5" xfId="11072" xr:uid="{19BAC330-1343-4A57-8FB2-F16F8FFC4A51}"/>
    <cellStyle name="Valuta 2 2 3 3 2 5" xfId="3609" xr:uid="{42E57475-2FF3-4544-A1E2-6EA2AEE8987E}"/>
    <cellStyle name="Valuta 2 2 3 3 2 5 2" xfId="20061" xr:uid="{F982BC77-C85C-4718-A496-F984C7016DA7}"/>
    <cellStyle name="Valuta 2 2 3 3 2 5 2 2" xfId="31599" xr:uid="{A8913DCA-F489-4182-AAB4-82183C4FA6CE}"/>
    <cellStyle name="Valuta 2 2 3 3 2 5 3" xfId="24357" xr:uid="{A93D97E9-BAA1-4EC7-920E-2421EFBD7CC9}"/>
    <cellStyle name="Valuta 2 2 3 3 2 5 4" xfId="13077" xr:uid="{909C75B0-DECB-4CCB-AD20-5ECD04CE2979}"/>
    <cellStyle name="Valuta 2 2 3 3 2 6" xfId="6540" xr:uid="{636C8135-A864-45EF-9B7E-DA4EBDBA9174}"/>
    <cellStyle name="Valuta 2 2 3 3 2 6 2" xfId="30261" xr:uid="{742019CD-D179-488D-9223-A8D0A14DF374}"/>
    <cellStyle name="Valuta 2 2 3 3 2 6 3" xfId="18723" xr:uid="{5F41CCB3-259B-4143-AD2C-F191CB049086}"/>
    <cellStyle name="Valuta 2 2 3 3 2 7" xfId="21459" xr:uid="{3BE82A45-99EA-4CFC-9C8C-2F6D02C3998C}"/>
    <cellStyle name="Valuta 2 2 3 3 2 8" xfId="10581" xr:uid="{002BFF4C-5B29-4765-9B3E-046425EFB18E}"/>
    <cellStyle name="Valuta 2 2 3 3 3" xfId="1883" xr:uid="{85E939D1-7595-4E14-91C6-747F920A3A49}"/>
    <cellStyle name="Valuta 2 2 3 3 3 2" xfId="4782" xr:uid="{78932CF0-6E25-42FC-94BA-33EC99D43839}"/>
    <cellStyle name="Valuta 2 2 3 3 3 2 2" xfId="20898" xr:uid="{D302BA3A-EDD5-4F70-98FF-B49756272438}"/>
    <cellStyle name="Valuta 2 2 3 3 3 2 2 2" xfId="32436" xr:uid="{8148BEA6-A718-4028-8841-2F5C83BD00D6}"/>
    <cellStyle name="Valuta 2 2 3 3 3 2 3" xfId="25530" xr:uid="{23812FD1-9246-4773-995D-099917B9D2D9}"/>
    <cellStyle name="Valuta 2 2 3 3 3 2 4" xfId="14204" xr:uid="{5DA82B9F-FC75-44F2-A358-FB1FF26E002B}"/>
    <cellStyle name="Valuta 2 2 3 3 3 3" xfId="7654" xr:uid="{8D3F4E70-814D-401D-AD4B-AB5A1A14BF6B}"/>
    <cellStyle name="Valuta 2 2 3 3 3 3 2" xfId="31098" xr:uid="{A1DA230B-103D-4B16-BC88-392C6A4E6664}"/>
    <cellStyle name="Valuta 2 2 3 3 3 3 3" xfId="19560" xr:uid="{1ED16BC3-F238-4101-B4F1-40AA793CE333}"/>
    <cellStyle name="Valuta 2 2 3 3 3 4" xfId="22632" xr:uid="{23F84A0A-23E1-4899-A4BB-587418461D0B}"/>
    <cellStyle name="Valuta 2 2 3 3 3 5" xfId="11629" xr:uid="{7C86A85D-112D-4B4E-A659-B4EE68F3C55F}"/>
    <cellStyle name="Valuta 2 2 3 3 4" xfId="1496" xr:uid="{A981360A-4459-476D-8D49-720AC08E9C6B}"/>
    <cellStyle name="Valuta 2 2 3 3 4 2" xfId="4399" xr:uid="{995BFBCD-3D43-45A0-A6A9-DD226735B117}"/>
    <cellStyle name="Valuta 2 2 3 3 4 2 2" xfId="20562" xr:uid="{0418D747-F2C9-46C3-A549-283B29CB1696}"/>
    <cellStyle name="Valuta 2 2 3 3 4 2 2 2" xfId="32100" xr:uid="{B0816FB7-25F9-4E1F-87A3-768AD6AA4E5B}"/>
    <cellStyle name="Valuta 2 2 3 3 4 2 3" xfId="25147" xr:uid="{FD750500-B859-4FA4-BAD1-FCDEF643D0FA}"/>
    <cellStyle name="Valuta 2 2 3 3 4 2 4" xfId="13821" xr:uid="{C3E47FCF-1F60-4D5F-9353-E6D4BBE25298}"/>
    <cellStyle name="Valuta 2 2 3 3 4 3" xfId="7236" xr:uid="{214EF5B0-A97B-4CA9-8752-1546090B768D}"/>
    <cellStyle name="Valuta 2 2 3 3 4 3 2" xfId="30762" xr:uid="{BB95E834-BB4D-4F99-A99F-60E68FB437E9}"/>
    <cellStyle name="Valuta 2 2 3 3 4 3 3" xfId="19224" xr:uid="{C4997390-93FC-4310-A14D-15105BADA0CC}"/>
    <cellStyle name="Valuta 2 2 3 3 4 4" xfId="22249" xr:uid="{D9FCC200-CAA0-4423-9CC0-D0A4DE8ACB24}"/>
    <cellStyle name="Valuta 2 2 3 3 4 5" xfId="11270" xr:uid="{BBA663C1-0AC8-460E-90E4-B314FB7B0B08}"/>
    <cellStyle name="Valuta 2 2 3 3 5" xfId="985" xr:uid="{34F5C862-BF0C-46BF-953F-C70CAD93CC1B}"/>
    <cellStyle name="Valuta 2 2 3 3 5 2" xfId="3888" xr:uid="{34784862-ABF9-41E6-9892-55FB08AAB132}"/>
    <cellStyle name="Valuta 2 2 3 3 5 2 2" xfId="20228" xr:uid="{A25A0E67-F2AB-4AF9-82EC-065E6139EDB4}"/>
    <cellStyle name="Valuta 2 2 3 3 5 2 2 2" xfId="31766" xr:uid="{0EE85A2F-02AC-4E23-B67B-3F8B2A99F1A7}"/>
    <cellStyle name="Valuta 2 2 3 3 5 2 3" xfId="24636" xr:uid="{0A347AB3-17B6-44BC-A875-58E894C46E44}"/>
    <cellStyle name="Valuta 2 2 3 3 5 2 4" xfId="13326" xr:uid="{441D7245-850B-4FAB-93C5-43D095CB39CC}"/>
    <cellStyle name="Valuta 2 2 3 3 5 3" xfId="6760" xr:uid="{EDBC7947-914A-4BF5-9EF2-967952B0BBD5}"/>
    <cellStyle name="Valuta 2 2 3 3 5 3 2" xfId="30428" xr:uid="{9E9B65DD-B003-4CEC-99A0-3B7CAB181ACC}"/>
    <cellStyle name="Valuta 2 2 3 3 5 3 3" xfId="18890" xr:uid="{6FB135FE-65C5-4911-B544-A371860C6301}"/>
    <cellStyle name="Valuta 2 2 3 3 5 4" xfId="21738" xr:uid="{FE27DCE5-9F13-466F-BE89-4BBB6F7D02AD}"/>
    <cellStyle name="Valuta 2 2 3 3 5 5" xfId="10821" xr:uid="{56618D21-C659-4C52-B3E6-1A24E894F705}"/>
    <cellStyle name="Valuta 2 2 3 3 6" xfId="3417" xr:uid="{B252682A-9567-465D-8569-EF7D029878B1}"/>
    <cellStyle name="Valuta 2 2 3 3 6 2" xfId="19894" xr:uid="{A6FBA0BC-4FAD-4A0B-94CF-D8979DF570BC}"/>
    <cellStyle name="Valuta 2 2 3 3 6 2 2" xfId="31432" xr:uid="{C2DA855F-40C7-4D67-9BFF-6C4AFB203B5E}"/>
    <cellStyle name="Valuta 2 2 3 3 6 3" xfId="24165" xr:uid="{5160962F-6240-4300-BCE8-7FB853CE25FA}"/>
    <cellStyle name="Valuta 2 2 3 3 6 4" xfId="12885" xr:uid="{1183C5A8-D7E7-4027-B644-E646395314E0}"/>
    <cellStyle name="Valuta 2 2 3 3 7" xfId="6332" xr:uid="{1DBAB833-C46C-45A3-80E0-C80375E3E2B8}"/>
    <cellStyle name="Valuta 2 2 3 3 7 2" xfId="30094" xr:uid="{DFCA0555-0714-4721-9EA4-BFBF33F2D41C}"/>
    <cellStyle name="Valuta 2 2 3 3 7 3" xfId="18556" xr:uid="{542BD364-A494-4346-AAE8-E3ED967F7232}"/>
    <cellStyle name="Valuta 2 2 3 3 8" xfId="21267" xr:uid="{92706609-B8F4-472C-B301-3CC59A73BDE6}"/>
    <cellStyle name="Valuta 2 2 3 3 9" xfId="10401" xr:uid="{3C5852E0-6AAE-4F73-B383-2F4200D7B246}"/>
    <cellStyle name="Valuta 2 2 3 4" xfId="484" xr:uid="{F41F22CF-8F4D-49DB-B269-3E1D7AAB9AD5}"/>
    <cellStyle name="Valuta 2 2 3 5" xfId="611" xr:uid="{F381E752-9D39-4E4F-85A5-1692976E2551}"/>
    <cellStyle name="Valuta 2 2 3 5 2" xfId="1970" xr:uid="{48A25F50-7EBC-4FD1-86B8-24D47663162F}"/>
    <cellStyle name="Valuta 2 2 3 5 2 2" xfId="4869" xr:uid="{5CE5FA1A-BC8C-4FD1-8164-3C02D0AFE5DE}"/>
    <cellStyle name="Valuta 2 2 3 5 2 2 2" xfId="20985" xr:uid="{80EE99C4-7217-47FD-B3CE-DCC2273F9712}"/>
    <cellStyle name="Valuta 2 2 3 5 2 2 2 2" xfId="32523" xr:uid="{0820FBC4-CE7A-4127-A00A-9838FD591DFA}"/>
    <cellStyle name="Valuta 2 2 3 5 2 2 3" xfId="25617" xr:uid="{9AB73E0D-86DB-4F44-827C-D155A434574C}"/>
    <cellStyle name="Valuta 2 2 3 5 2 2 4" xfId="14291" xr:uid="{63A240AB-0F90-4EF2-9437-A5D641A18AE0}"/>
    <cellStyle name="Valuta 2 2 3 5 2 3" xfId="7366" xr:uid="{97F91F05-DDE1-4235-9250-4FC61CED2A99}"/>
    <cellStyle name="Valuta 2 2 3 5 2 3 2" xfId="31185" xr:uid="{7503ACE7-D633-480A-98DD-258F4B75BCD5}"/>
    <cellStyle name="Valuta 2 2 3 5 2 3 3" xfId="19647" xr:uid="{F4ABAD55-FD68-43E4-8502-65845F1C78E8}"/>
    <cellStyle name="Valuta 2 2 3 5 2 4" xfId="22719" xr:uid="{343E3F01-AF9B-45C1-9A0B-242D2AE4C4F7}"/>
    <cellStyle name="Valuta 2 2 3 5 2 5" xfId="11716" xr:uid="{09337A74-703D-4D3A-9BB9-33CA81AAFE40}"/>
    <cellStyle name="Valuta 2 2 3 5 3" xfId="1614" xr:uid="{7B9B034F-46BC-47B1-A576-D9B639C82AB7}"/>
    <cellStyle name="Valuta 2 2 3 5 3 2" xfId="4517" xr:uid="{86A40B6E-A1C2-4B6C-BA6D-ADB8C814CF9A}"/>
    <cellStyle name="Valuta 2 2 3 5 3 2 2" xfId="20649" xr:uid="{1000ABE2-DA45-482D-A543-F5EE4A501279}"/>
    <cellStyle name="Valuta 2 2 3 5 3 2 2 2" xfId="32187" xr:uid="{068C821D-6E3C-40DB-AE67-C1B8B50CF205}"/>
    <cellStyle name="Valuta 2 2 3 5 3 2 3" xfId="25265" xr:uid="{7B38CD43-5DD7-447A-AC2A-8FB1334DF765}"/>
    <cellStyle name="Valuta 2 2 3 5 3 2 4" xfId="13939" xr:uid="{75D78CBF-C34E-48E3-97EC-A14386279B30}"/>
    <cellStyle name="Valuta 2 2 3 5 3 3" xfId="6903" xr:uid="{0CED9364-9BAA-45A1-BB1E-D01D57CDE7E1}"/>
    <cellStyle name="Valuta 2 2 3 5 3 3 2" xfId="30849" xr:uid="{5005D31D-5683-484F-9C30-E16B50CF9DAB}"/>
    <cellStyle name="Valuta 2 2 3 5 3 3 3" xfId="19311" xr:uid="{9C2DB528-FCAA-449B-B0F8-7B1FD4F33572}"/>
    <cellStyle name="Valuta 2 2 3 5 3 4" xfId="22367" xr:uid="{7E37F34C-58C7-4828-B76E-7ED2DDC9D18B}"/>
    <cellStyle name="Valuta 2 2 3 5 3 5" xfId="11370" xr:uid="{646CEE18-4E3E-4E42-87CA-B91E3CCDB2A5}"/>
    <cellStyle name="Valuta 2 2 3 5 4" xfId="1181" xr:uid="{4C216BB5-7D04-4C4E-8C9A-CAA1B37C1B19}"/>
    <cellStyle name="Valuta 2 2 3 5 4 2" xfId="4084" xr:uid="{989E6549-C60D-434A-A2E6-85ACA41CFCDA}"/>
    <cellStyle name="Valuta 2 2 3 5 4 2 2" xfId="20315" xr:uid="{06EC3CDC-E052-4465-9CCD-AE4440C18709}"/>
    <cellStyle name="Valuta 2 2 3 5 4 2 2 2" xfId="31853" xr:uid="{D4CD2FAF-EE41-4100-BDD3-7CB28BCC995F}"/>
    <cellStyle name="Valuta 2 2 3 5 4 2 3" xfId="24832" xr:uid="{B2634E42-250C-4363-A02E-5B9DB65BB762}"/>
    <cellStyle name="Valuta 2 2 3 5 4 2 4" xfId="13506" xr:uid="{433B4029-0336-46C6-8214-25AD5BAB67D1}"/>
    <cellStyle name="Valuta 2 2 3 5 4 3" xfId="18977" xr:uid="{33DB4B06-4206-4EBE-B4FD-28B18018CFEB}"/>
    <cellStyle name="Valuta 2 2 3 5 4 3 2" xfId="30515" xr:uid="{AC2D03A4-E68E-43E1-ACBF-1DD2929186E2}"/>
    <cellStyle name="Valuta 2 2 3 5 4 4" xfId="21934" xr:uid="{B37C23DC-D389-4B54-BE98-D0ECA33365DB}"/>
    <cellStyle name="Valuta 2 2 3 5 4 5" xfId="10983" xr:uid="{973A983C-DC90-423B-A65C-20AD4CB13D06}"/>
    <cellStyle name="Valuta 2 2 3 5 5" xfId="3514" xr:uid="{0D4378CD-3D9B-40E7-954E-B4ABC95D4B06}"/>
    <cellStyle name="Valuta 2 2 3 5 5 2" xfId="19981" xr:uid="{0F239FB8-2CB7-4DBF-A25E-80AF9CFF6BDB}"/>
    <cellStyle name="Valuta 2 2 3 5 5 2 2" xfId="31519" xr:uid="{EB46BD33-F545-4F08-9D06-93CFC62111D7}"/>
    <cellStyle name="Valuta 2 2 3 5 5 3" xfId="24262" xr:uid="{890CFB6B-DA8F-43B6-84E7-AFE3F5C14FCD}"/>
    <cellStyle name="Valuta 2 2 3 5 5 4" xfId="12982" xr:uid="{174472B6-62FA-4008-A7B0-CD2FF2BA40C8}"/>
    <cellStyle name="Valuta 2 2 3 5 6" xfId="6445" xr:uid="{1A687830-2E99-4FC0-AFED-84AD55615B8F}"/>
    <cellStyle name="Valuta 2 2 3 5 6 2" xfId="30181" xr:uid="{BEDC8A33-960C-4686-A83E-DF85C03595A7}"/>
    <cellStyle name="Valuta 2 2 3 5 6 3" xfId="18643" xr:uid="{DC1ED7FF-D497-45C8-93AA-2CB314AE08B1}"/>
    <cellStyle name="Valuta 2 2 3 5 7" xfId="21364" xr:uid="{1C5FD2C0-65C1-43EB-B0F6-32B3FA1077D1}"/>
    <cellStyle name="Valuta 2 2 3 5 8" xfId="10492" xr:uid="{6365ACC9-A236-4D7B-BE80-9CC0B17CF248}"/>
    <cellStyle name="Valuta 2 2 3 6" xfId="1803" xr:uid="{A359C161-F61B-4EEE-9F0D-15F9F7A7041D}"/>
    <cellStyle name="Valuta 2 2 3 6 2" xfId="4702" xr:uid="{C9FB8D5F-02E4-42BA-AC01-5CC8B5972FDF}"/>
    <cellStyle name="Valuta 2 2 3 6 2 2" xfId="20818" xr:uid="{340778B1-6D8B-4B62-8342-CE46CBAB39E0}"/>
    <cellStyle name="Valuta 2 2 3 6 2 2 2" xfId="32356" xr:uid="{39EB31F3-7D6D-4FE9-BD7C-7FA65298BE09}"/>
    <cellStyle name="Valuta 2 2 3 6 2 3" xfId="25450" xr:uid="{A58DAAAD-28D4-40CB-A4EB-E2FCC6EF1855}"/>
    <cellStyle name="Valuta 2 2 3 6 2 4" xfId="14124" xr:uid="{14A4C0DB-49E4-414B-B69D-55C57AD4BB8B}"/>
    <cellStyle name="Valuta 2 2 3 6 3" xfId="7568" xr:uid="{E96A82EC-EE4E-4EC2-9AB4-A5978CC60475}"/>
    <cellStyle name="Valuta 2 2 3 6 3 2" xfId="31018" xr:uid="{61CB3737-CCB0-43C4-8578-C4DEE496C985}"/>
    <cellStyle name="Valuta 2 2 3 6 3 3" xfId="19480" xr:uid="{368DADD7-844A-44CF-98D9-4FE0FBE2B020}"/>
    <cellStyle name="Valuta 2 2 3 6 4" xfId="22552" xr:uid="{150289B7-EDC4-4C93-8BB6-EB8EE65E56D8}"/>
    <cellStyle name="Valuta 2 2 3 6 5" xfId="11549" xr:uid="{24A7D25E-4A28-49A7-A2E5-0E46EF481169}"/>
    <cellStyle name="Valuta 2 2 3 7" xfId="1401" xr:uid="{6F221DA2-DC57-4C2C-A734-582281781885}"/>
    <cellStyle name="Valuta 2 2 3 7 2" xfId="4304" xr:uid="{81387B29-1686-44BD-93B4-9DD85C1DF210}"/>
    <cellStyle name="Valuta 2 2 3 7 2 2" xfId="20482" xr:uid="{4694DD41-C311-492D-A554-D402EC4733B0}"/>
    <cellStyle name="Valuta 2 2 3 7 2 2 2" xfId="32020" xr:uid="{25848B5B-1432-4C2F-B552-AE725BBCB7FF}"/>
    <cellStyle name="Valuta 2 2 3 7 2 3" xfId="25052" xr:uid="{0631D867-BF86-49E7-B1F1-95F69E72F047}"/>
    <cellStyle name="Valuta 2 2 3 7 2 4" xfId="13726" xr:uid="{A7BFE743-D7AB-457C-87A4-F36A5D34CCFC}"/>
    <cellStyle name="Valuta 2 2 3 7 3" xfId="7141" xr:uid="{EAEA64CC-7E34-4705-B6C7-B538FA76816B}"/>
    <cellStyle name="Valuta 2 2 3 7 3 2" xfId="30682" xr:uid="{7905E3CA-F189-409A-931F-D19E5AFD3CC4}"/>
    <cellStyle name="Valuta 2 2 3 7 3 3" xfId="19144" xr:uid="{26021B0C-83C5-46B6-B7A4-387E03E5F77A}"/>
    <cellStyle name="Valuta 2 2 3 7 4" xfId="22154" xr:uid="{CD660ADC-8233-4453-9EF7-DAFF25A34577}"/>
    <cellStyle name="Valuta 2 2 3 7 5" xfId="11181" xr:uid="{01FDE8CD-404F-4099-8C20-C5F0BBA1479A}"/>
    <cellStyle name="Valuta 2 2 3 8" xfId="888" xr:uid="{8C88ED3A-D591-4D05-8F8C-4BBAC33CD069}"/>
    <cellStyle name="Valuta 2 2 3 8 2" xfId="3791" xr:uid="{4269259B-5ACE-4185-AF0A-5D1C49BFC939}"/>
    <cellStyle name="Valuta 2 2 3 8 2 2" xfId="20148" xr:uid="{2774E953-632E-4197-A5AD-4B0E9EE91B83}"/>
    <cellStyle name="Valuta 2 2 3 8 2 2 2" xfId="31686" xr:uid="{4059F67E-7BB2-481F-A125-687A54F57F56}"/>
    <cellStyle name="Valuta 2 2 3 8 2 3" xfId="24539" xr:uid="{E37AA835-A3A1-4818-9358-AF719C76368A}"/>
    <cellStyle name="Valuta 2 2 3 8 2 4" xfId="13235" xr:uid="{EF6A7443-7253-428D-9FE6-A3FA7A125141}"/>
    <cellStyle name="Valuta 2 2 3 8 3" xfId="6665" xr:uid="{850F10C0-DC93-4ABB-9C1D-6CD796543CCC}"/>
    <cellStyle name="Valuta 2 2 3 8 3 2" xfId="30348" xr:uid="{246E47CB-3B15-4C4D-A1B9-F8D71884FE0F}"/>
    <cellStyle name="Valuta 2 2 3 8 3 3" xfId="18810" xr:uid="{E2C6CEDB-6028-4B42-8F05-0E5723408509}"/>
    <cellStyle name="Valuta 2 2 3 8 4" xfId="21641" xr:uid="{C3CF0530-23FF-4F80-BB6F-57488907164C}"/>
    <cellStyle name="Valuta 2 2 3 8 5" xfId="10731" xr:uid="{3427AFCD-EB7F-46F1-9D62-1D0BC63F2121}"/>
    <cellStyle name="Valuta 2 2 3 9" xfId="3322" xr:uid="{8882327F-43EF-4375-A166-09B7574E5901}"/>
    <cellStyle name="Valuta 2 2 3 9 2" xfId="19814" xr:uid="{A8602FAB-3E60-48F1-B281-C355F8F60271}"/>
    <cellStyle name="Valuta 2 2 3 9 2 2" xfId="31352" xr:uid="{BF39A0C3-7FA2-485F-BB74-52A92EE43199}"/>
    <cellStyle name="Valuta 2 2 3 9 3" xfId="24070" xr:uid="{ECC23450-EAD8-4A28-8F5C-91880FC71394}"/>
    <cellStyle name="Valuta 2 2 3 9 4" xfId="12790" xr:uid="{33C16CE4-CC49-474F-8AD2-3142DE3B95DE}"/>
    <cellStyle name="Valuta 2 2 4" xfId="200" xr:uid="{34A2C19C-F904-4782-BACC-0CC63317BCA8}"/>
    <cellStyle name="Valuta 2 2 4 10" xfId="6227" xr:uid="{8B87C579-2B1E-4C0C-8C32-9F1584FD74EC}"/>
    <cellStyle name="Valuta 2 2 4 10 2" xfId="30008" xr:uid="{62343A47-CAC9-4063-BC79-F5D994446298}"/>
    <cellStyle name="Valuta 2 2 4 10 3" xfId="18470" xr:uid="{6E75EED5-15BD-4832-8723-31E24ABFEB3D}"/>
    <cellStyle name="Valuta 2 2 4 11" xfId="21163" xr:uid="{59694EF2-6102-4DB8-A62D-AE7F8D9D1E12}"/>
    <cellStyle name="Valuta 2 2 4 12" xfId="10312" xr:uid="{51A36DA6-26D7-4E0E-9E8D-AD7F9255E8CB}"/>
    <cellStyle name="Valuta 2 2 4 2" xfId="247" xr:uid="{22220784-1D75-4CEF-B0A3-173B4CCCC4F7}"/>
    <cellStyle name="Valuta 2 2 4 2 10" xfId="21206" xr:uid="{2B26CF89-8C99-4DCB-A9E6-FC933711CDC5}"/>
    <cellStyle name="Valuta 2 2 4 2 11" xfId="10355" xr:uid="{10B7C5BC-D46C-4CD8-84AD-FA5BB24BAC28}"/>
    <cellStyle name="Valuta 2 2 4 2 2" xfId="343" xr:uid="{2464C6B6-2AE2-4E5E-8ABA-D5AE9C1D6D19}"/>
    <cellStyle name="Valuta 2 2 4 2 2 2" xfId="740" xr:uid="{7EF90310-516F-42D8-B191-8569AF9A32B6}"/>
    <cellStyle name="Valuta 2 2 4 2 2 2 2" xfId="2084" xr:uid="{F1687EDE-690F-4906-96B4-9CE72C9691AD}"/>
    <cellStyle name="Valuta 2 2 4 2 2 2 2 2" xfId="4983" xr:uid="{09B22018-7BE2-4DE2-AFC4-0264863F0607}"/>
    <cellStyle name="Valuta 2 2 4 2 2 2 2 2 2" xfId="21099" xr:uid="{DDC20A74-6702-40F8-8495-29F38D11DCAE}"/>
    <cellStyle name="Valuta 2 2 4 2 2 2 2 2 2 2" xfId="32637" xr:uid="{B7C99F57-94F2-4EC9-B02D-8BF62B2F0A24}"/>
    <cellStyle name="Valuta 2 2 4 2 2 2 2 2 3" xfId="25731" xr:uid="{2DA24B6C-EAA1-4093-BB54-F12CB777474C}"/>
    <cellStyle name="Valuta 2 2 4 2 2 2 2 2 4" xfId="14405" xr:uid="{C07295F9-8888-42DA-B4CA-308E85B30C82}"/>
    <cellStyle name="Valuta 2 2 4 2 2 2 2 3" xfId="7495" xr:uid="{C71DB333-EF4D-479C-B5B0-1BFF68D85444}"/>
    <cellStyle name="Valuta 2 2 4 2 2 2 2 3 2" xfId="31299" xr:uid="{A66CFDF0-AE8D-476F-BA28-552946902F97}"/>
    <cellStyle name="Valuta 2 2 4 2 2 2 2 3 3" xfId="19761" xr:uid="{A1059282-2F88-44A6-9DD9-C797DA4190DD}"/>
    <cellStyle name="Valuta 2 2 4 2 2 2 2 4" xfId="22833" xr:uid="{D95BE43C-C617-4CAE-987A-22138A02436C}"/>
    <cellStyle name="Valuta 2 2 4 2 2 2 2 5" xfId="11830" xr:uid="{8A4DA085-A175-46D2-A4ED-57F069B35D21}"/>
    <cellStyle name="Valuta 2 2 4 2 2 2 3" xfId="1743" xr:uid="{9144DCA1-F287-4466-96FE-705246331F3D}"/>
    <cellStyle name="Valuta 2 2 4 2 2 2 3 2" xfId="4646" xr:uid="{801D8680-F238-4DC3-BAE8-73ADAF787953}"/>
    <cellStyle name="Valuta 2 2 4 2 2 2 3 2 2" xfId="20763" xr:uid="{34E1429A-56AD-4795-A0CF-1D889E8E36D6}"/>
    <cellStyle name="Valuta 2 2 4 2 2 2 3 2 2 2" xfId="32301" xr:uid="{E8259DE2-07F8-4CCB-9938-EAB290AFFEC6}"/>
    <cellStyle name="Valuta 2 2 4 2 2 2 3 2 3" xfId="25394" xr:uid="{EC03704A-3B93-4CFF-8DD0-B16805185401}"/>
    <cellStyle name="Valuta 2 2 4 2 2 2 3 2 4" xfId="14068" xr:uid="{B6C6EDA9-2730-4C16-8BFF-7D435AD80380}"/>
    <cellStyle name="Valuta 2 2 4 2 2 2 3 3" xfId="7032" xr:uid="{8CCB81B7-A35B-4648-B262-6F661A36C162}"/>
    <cellStyle name="Valuta 2 2 4 2 2 2 3 3 2" xfId="30963" xr:uid="{93D870C4-7DFC-4B6C-8DA2-658CF829B1EB}"/>
    <cellStyle name="Valuta 2 2 4 2 2 2 3 3 3" xfId="19425" xr:uid="{6CF010BF-42F9-49CB-BC59-AE23A4919DA2}"/>
    <cellStyle name="Valuta 2 2 4 2 2 2 3 4" xfId="22496" xr:uid="{59A12342-5D1E-4E23-ADB9-6D4521C80BA9}"/>
    <cellStyle name="Valuta 2 2 4 2 2 2 3 5" xfId="11493" xr:uid="{D0F1BCE1-C9E8-4737-8BE9-962B6581BC06}"/>
    <cellStyle name="Valuta 2 2 4 2 2 2 4" xfId="1310" xr:uid="{2E287F53-894F-4C53-BFFA-43A3C32C1C09}"/>
    <cellStyle name="Valuta 2 2 4 2 2 2 4 2" xfId="4213" xr:uid="{1E7BBA1C-3E06-4716-943E-E46F322A28B6}"/>
    <cellStyle name="Valuta 2 2 4 2 2 2 4 2 2" xfId="20429" xr:uid="{08AD9BB4-F729-460D-BBFF-A3485F9E1E2D}"/>
    <cellStyle name="Valuta 2 2 4 2 2 2 4 2 2 2" xfId="31967" xr:uid="{6BE7E0BC-044B-4107-A90E-A856009058F1}"/>
    <cellStyle name="Valuta 2 2 4 2 2 2 4 2 3" xfId="24961" xr:uid="{17B75ACB-6404-4798-A65D-0AE4F7619FA1}"/>
    <cellStyle name="Valuta 2 2 4 2 2 2 4 2 4" xfId="13635" xr:uid="{BB70F63E-8FB8-4E84-81DB-382E5AAF35AC}"/>
    <cellStyle name="Valuta 2 2 4 2 2 2 4 3" xfId="19091" xr:uid="{6F38B90D-C5E5-45C4-870B-FAB6411897CB}"/>
    <cellStyle name="Valuta 2 2 4 2 2 2 4 3 2" xfId="30629" xr:uid="{664E99C0-042F-4F5B-B502-81A3892A07E7}"/>
    <cellStyle name="Valuta 2 2 4 2 2 2 4 4" xfId="22063" xr:uid="{1B24257D-1403-466E-A61B-04D3D9BF8385}"/>
    <cellStyle name="Valuta 2 2 4 2 2 2 4 5" xfId="11106" xr:uid="{BC950757-83E6-447B-A4D0-C0427B860808}"/>
    <cellStyle name="Valuta 2 2 4 2 2 2 5" xfId="3643" xr:uid="{92BA8716-4C17-4AEE-BFA6-455F881DE1CC}"/>
    <cellStyle name="Valuta 2 2 4 2 2 2 5 2" xfId="20095" xr:uid="{3E39CC48-4390-478B-BA46-F5F9DB558622}"/>
    <cellStyle name="Valuta 2 2 4 2 2 2 5 2 2" xfId="31633" xr:uid="{9235325D-CC17-4B9D-947A-6D6FC334BF69}"/>
    <cellStyle name="Valuta 2 2 4 2 2 2 5 3" xfId="24391" xr:uid="{8918253B-5F55-488F-9771-9FB2AF6023E5}"/>
    <cellStyle name="Valuta 2 2 4 2 2 2 5 4" xfId="13111" xr:uid="{0EB2DDCD-4F5E-4D84-B00F-B378688FD5C7}"/>
    <cellStyle name="Valuta 2 2 4 2 2 2 6" xfId="6574" xr:uid="{C89F5DE4-DB9F-4C78-950C-348F3052E570}"/>
    <cellStyle name="Valuta 2 2 4 2 2 2 6 2" xfId="30295" xr:uid="{C9844751-F1B1-47AC-99A4-5B80D8F0AC98}"/>
    <cellStyle name="Valuta 2 2 4 2 2 2 6 3" xfId="18757" xr:uid="{2E54B29D-5A5B-4534-93FC-2D0C7AA4343E}"/>
    <cellStyle name="Valuta 2 2 4 2 2 2 7" xfId="21493" xr:uid="{61445315-7463-4B94-886E-11B6EDDAE98F}"/>
    <cellStyle name="Valuta 2 2 4 2 2 2 8" xfId="10615" xr:uid="{577C70A4-CC1A-4518-9614-C5F508FC0D53}"/>
    <cellStyle name="Valuta 2 2 4 2 2 3" xfId="1917" xr:uid="{A812D496-299F-4876-82C9-C1835B8E9280}"/>
    <cellStyle name="Valuta 2 2 4 2 2 3 2" xfId="4816" xr:uid="{DE60E262-9755-47DC-8040-1B9C5E87358A}"/>
    <cellStyle name="Valuta 2 2 4 2 2 3 2 2" xfId="20932" xr:uid="{A073F4BE-C893-489C-B9BE-628E516DBE16}"/>
    <cellStyle name="Valuta 2 2 4 2 2 3 2 2 2" xfId="32470" xr:uid="{633242C8-80CA-46C1-B8EC-4E6685D069E7}"/>
    <cellStyle name="Valuta 2 2 4 2 2 3 2 3" xfId="25564" xr:uid="{140337A9-E8F6-4B30-A10A-30110442DEA2}"/>
    <cellStyle name="Valuta 2 2 4 2 2 3 2 4" xfId="14238" xr:uid="{42CADF0C-6FAF-49B3-AFF8-3A465FC4E840}"/>
    <cellStyle name="Valuta 2 2 4 2 2 3 3" xfId="7688" xr:uid="{AF8D23DE-1C7E-45A1-BCD1-63225AD092FB}"/>
    <cellStyle name="Valuta 2 2 4 2 2 3 3 2" xfId="31132" xr:uid="{806D01E5-0F29-4B17-B4CA-9101546A0B3C}"/>
    <cellStyle name="Valuta 2 2 4 2 2 3 3 3" xfId="19594" xr:uid="{813CD03E-74AD-411A-9074-61B26AE9B6CB}"/>
    <cellStyle name="Valuta 2 2 4 2 2 3 4" xfId="22666" xr:uid="{C83AEE90-8365-45F7-8B74-F960E683C135}"/>
    <cellStyle name="Valuta 2 2 4 2 2 3 5" xfId="11663" xr:uid="{3C7B22D3-5B62-41AA-8456-71F8F7EBE263}"/>
    <cellStyle name="Valuta 2 2 4 2 2 4" xfId="1530" xr:uid="{B0EBA2F0-ED3E-44CE-87DA-AF4AB86D70D0}"/>
    <cellStyle name="Valuta 2 2 4 2 2 4 2" xfId="4433" xr:uid="{B288FBC9-A8E2-4108-B060-836339343DA7}"/>
    <cellStyle name="Valuta 2 2 4 2 2 4 2 2" xfId="20596" xr:uid="{EA995323-E251-410B-ADEF-8E8E4088C174}"/>
    <cellStyle name="Valuta 2 2 4 2 2 4 2 2 2" xfId="32134" xr:uid="{D70ECA14-6998-4FFB-AE08-D22630DDD01A}"/>
    <cellStyle name="Valuta 2 2 4 2 2 4 2 3" xfId="25181" xr:uid="{B48A759A-79C4-4E7D-9FD5-266BFEE9F045}"/>
    <cellStyle name="Valuta 2 2 4 2 2 4 2 4" xfId="13855" xr:uid="{A1E5BA88-729C-4F01-A60D-A3CA6B138E96}"/>
    <cellStyle name="Valuta 2 2 4 2 2 4 3" xfId="7270" xr:uid="{6DC34518-76F5-4CC9-91A9-1EB4EB6B1C8A}"/>
    <cellStyle name="Valuta 2 2 4 2 2 4 3 2" xfId="30796" xr:uid="{46698AF1-D0E7-4CD9-B9E6-64EC08E56B58}"/>
    <cellStyle name="Valuta 2 2 4 2 2 4 3 3" xfId="19258" xr:uid="{5D05BDBC-D5FB-49A6-913E-EF5D718442A9}"/>
    <cellStyle name="Valuta 2 2 4 2 2 4 4" xfId="22283" xr:uid="{C523955D-1827-473E-A841-8501FE2BEB24}"/>
    <cellStyle name="Valuta 2 2 4 2 2 4 5" xfId="11304" xr:uid="{6DB280AF-0BB9-45E2-A0CB-E228E8EBD403}"/>
    <cellStyle name="Valuta 2 2 4 2 2 5" xfId="1019" xr:uid="{653A6A21-6BF5-4833-864F-19B449E02903}"/>
    <cellStyle name="Valuta 2 2 4 2 2 5 2" xfId="3922" xr:uid="{F4011490-5FCD-45D7-ADD6-0498AB1932AE}"/>
    <cellStyle name="Valuta 2 2 4 2 2 5 2 2" xfId="20262" xr:uid="{28BBE862-8EE3-4D0D-8804-DC9038A44C57}"/>
    <cellStyle name="Valuta 2 2 4 2 2 5 2 2 2" xfId="31800" xr:uid="{C8190DCC-854B-48B1-8D3A-E60EA9F918A2}"/>
    <cellStyle name="Valuta 2 2 4 2 2 5 2 3" xfId="24670" xr:uid="{E320EDFE-FD4F-4422-9176-EFA1688D524D}"/>
    <cellStyle name="Valuta 2 2 4 2 2 5 2 4" xfId="13360" xr:uid="{E01E8286-C254-45B2-9324-28D3B9D6D1A2}"/>
    <cellStyle name="Valuta 2 2 4 2 2 5 3" xfId="6794" xr:uid="{77B2F30A-F40F-4DBE-A14D-5C0819F4760E}"/>
    <cellStyle name="Valuta 2 2 4 2 2 5 3 2" xfId="30462" xr:uid="{0FB65510-92EB-44F3-BDE8-55CBDBEA40AF}"/>
    <cellStyle name="Valuta 2 2 4 2 2 5 3 3" xfId="18924" xr:uid="{FA7D4780-CC96-446C-B3E8-F378B87C9262}"/>
    <cellStyle name="Valuta 2 2 4 2 2 5 4" xfId="21772" xr:uid="{6166DA58-1B4C-4EB2-BD29-F1EED91E58FA}"/>
    <cellStyle name="Valuta 2 2 4 2 2 5 5" xfId="10855" xr:uid="{D4167295-024E-43D2-BBB0-23A6C02D9E5E}"/>
    <cellStyle name="Valuta 2 2 4 2 2 6" xfId="3451" xr:uid="{93C0E745-6EB7-4931-8B21-B7C6F3819B1F}"/>
    <cellStyle name="Valuta 2 2 4 2 2 6 2" xfId="19928" xr:uid="{BD4260A3-A22E-41F6-B7DE-A26E5BC3A68F}"/>
    <cellStyle name="Valuta 2 2 4 2 2 6 2 2" xfId="31466" xr:uid="{FCF8C399-2D19-4011-B6BE-4638835E4216}"/>
    <cellStyle name="Valuta 2 2 4 2 2 6 3" xfId="24199" xr:uid="{6B0D9EE0-86FD-4191-8F87-9D6B2945B632}"/>
    <cellStyle name="Valuta 2 2 4 2 2 6 4" xfId="12919" xr:uid="{1E81C98F-CC73-43FC-8F49-BC5475B4C652}"/>
    <cellStyle name="Valuta 2 2 4 2 2 7" xfId="6366" xr:uid="{2E0B398B-F95F-41BE-9C87-E712BD0628B0}"/>
    <cellStyle name="Valuta 2 2 4 2 2 7 2" xfId="30128" xr:uid="{D0F87061-F60E-42E4-81B2-9510A06AF1F0}"/>
    <cellStyle name="Valuta 2 2 4 2 2 7 3" xfId="18590" xr:uid="{2706D52D-94DE-4332-B594-C997ACD396AE}"/>
    <cellStyle name="Valuta 2 2 4 2 2 8" xfId="21301" xr:uid="{7B7B7FED-D3CF-4887-B1CB-21A330BC86F8}"/>
    <cellStyle name="Valuta 2 2 4 2 2 9" xfId="10435" xr:uid="{E5A004BC-D92F-426F-9DD8-BBA5D613DB12}"/>
    <cellStyle name="Valuta 2 2 4 2 3" xfId="487" xr:uid="{DE7B3DDC-3A84-4E0A-A4A0-FE121A60C936}"/>
    <cellStyle name="Valuta 2 2 4 2 4" xfId="645" xr:uid="{F937FF88-81C8-4F8F-9590-C9CA30958AC2}"/>
    <cellStyle name="Valuta 2 2 4 2 4 2" xfId="2004" xr:uid="{75D8D282-6EB7-450C-9DC8-2BA92A100323}"/>
    <cellStyle name="Valuta 2 2 4 2 4 2 2" xfId="4903" xr:uid="{3F0B6CD0-5CED-4D9E-9CBC-CCA67208B7EB}"/>
    <cellStyle name="Valuta 2 2 4 2 4 2 2 2" xfId="21019" xr:uid="{A583028A-C5BB-4D35-B70E-CAAC9F964E3B}"/>
    <cellStyle name="Valuta 2 2 4 2 4 2 2 2 2" xfId="32557" xr:uid="{2B39EF9A-C1A3-4E51-9E8F-373D3CF55F3C}"/>
    <cellStyle name="Valuta 2 2 4 2 4 2 2 3" xfId="25651" xr:uid="{69157613-9DC0-402A-9A30-96CD4B9B5747}"/>
    <cellStyle name="Valuta 2 2 4 2 4 2 2 4" xfId="14325" xr:uid="{F0173893-CBAF-479A-A041-873962431E07}"/>
    <cellStyle name="Valuta 2 2 4 2 4 2 3" xfId="7400" xr:uid="{1C5255CA-7FBD-45E7-9639-B091216C015E}"/>
    <cellStyle name="Valuta 2 2 4 2 4 2 3 2" xfId="31219" xr:uid="{7221BB32-617E-45A8-8940-26D91DE7AFAE}"/>
    <cellStyle name="Valuta 2 2 4 2 4 2 3 3" xfId="19681" xr:uid="{8584B00C-6C67-4102-A749-902044A8A7A1}"/>
    <cellStyle name="Valuta 2 2 4 2 4 2 4" xfId="22753" xr:uid="{346E0163-8D0F-4B82-957A-F2A851420DD4}"/>
    <cellStyle name="Valuta 2 2 4 2 4 2 5" xfId="11750" xr:uid="{56A8A8C0-F51F-4FD5-84DF-4B68BA9A0BF0}"/>
    <cellStyle name="Valuta 2 2 4 2 4 3" xfId="1648" xr:uid="{92370143-85DD-4D6D-8278-1735407818EC}"/>
    <cellStyle name="Valuta 2 2 4 2 4 3 2" xfId="4551" xr:uid="{5A15853F-06E2-43EE-9E75-5ABC88F5C842}"/>
    <cellStyle name="Valuta 2 2 4 2 4 3 2 2" xfId="20683" xr:uid="{E5191A25-2D3E-4F56-85FE-BAE3D7440466}"/>
    <cellStyle name="Valuta 2 2 4 2 4 3 2 2 2" xfId="32221" xr:uid="{2092FAD3-35B4-4888-92F4-EC97690FFC6A}"/>
    <cellStyle name="Valuta 2 2 4 2 4 3 2 3" xfId="25299" xr:uid="{30C4819A-0832-4C27-B4A9-E4C9F0396275}"/>
    <cellStyle name="Valuta 2 2 4 2 4 3 2 4" xfId="13973" xr:uid="{212500FD-F749-422A-B2AF-99E17C022A23}"/>
    <cellStyle name="Valuta 2 2 4 2 4 3 3" xfId="6937" xr:uid="{B5F40DF1-6308-4B78-BF64-0287F02B4EDC}"/>
    <cellStyle name="Valuta 2 2 4 2 4 3 3 2" xfId="30883" xr:uid="{3A9834ED-ED3E-4E69-B71E-871B606BDD04}"/>
    <cellStyle name="Valuta 2 2 4 2 4 3 3 3" xfId="19345" xr:uid="{3D634D13-94CD-4973-801E-2F06363BFBCA}"/>
    <cellStyle name="Valuta 2 2 4 2 4 3 4" xfId="22401" xr:uid="{3AD5B379-0A65-4C3B-9B0E-A033CE0EC49C}"/>
    <cellStyle name="Valuta 2 2 4 2 4 3 5" xfId="11404" xr:uid="{8026C0E1-8E9A-4940-983E-A00C555E0C96}"/>
    <cellStyle name="Valuta 2 2 4 2 4 4" xfId="1215" xr:uid="{800C87B6-E960-47BE-9A52-A0194D5D49EF}"/>
    <cellStyle name="Valuta 2 2 4 2 4 4 2" xfId="4118" xr:uid="{67259D6A-2C30-4DDE-B64E-E777175D103E}"/>
    <cellStyle name="Valuta 2 2 4 2 4 4 2 2" xfId="20349" xr:uid="{F1569F75-89C7-4C19-82B1-37FAA5F6A0A6}"/>
    <cellStyle name="Valuta 2 2 4 2 4 4 2 2 2" xfId="31887" xr:uid="{7E1E4103-8AC9-4A84-9A5A-6EF056E7C4DF}"/>
    <cellStyle name="Valuta 2 2 4 2 4 4 2 3" xfId="24866" xr:uid="{90382651-DBCF-41CE-B00A-A646AFE0E4E3}"/>
    <cellStyle name="Valuta 2 2 4 2 4 4 2 4" xfId="13540" xr:uid="{EC905154-2F77-40E4-BB07-0D44ADE998F7}"/>
    <cellStyle name="Valuta 2 2 4 2 4 4 3" xfId="19011" xr:uid="{ED2D1948-1AC5-44B3-909A-0EC03D50F422}"/>
    <cellStyle name="Valuta 2 2 4 2 4 4 3 2" xfId="30549" xr:uid="{C4808C49-B958-497C-87D8-F9B17162E04A}"/>
    <cellStyle name="Valuta 2 2 4 2 4 4 4" xfId="21968" xr:uid="{FBD00716-AB40-49B5-829E-F92FD882BC5F}"/>
    <cellStyle name="Valuta 2 2 4 2 4 4 5" xfId="11017" xr:uid="{B1E50CB8-58CA-4B36-9238-9AD4D894A6CA}"/>
    <cellStyle name="Valuta 2 2 4 2 4 5" xfId="3548" xr:uid="{B383A8E7-FD7D-4F29-966A-095CDD9E12CA}"/>
    <cellStyle name="Valuta 2 2 4 2 4 5 2" xfId="20015" xr:uid="{BBB061A8-DABF-4667-930C-1A15A3B7BA4A}"/>
    <cellStyle name="Valuta 2 2 4 2 4 5 2 2" xfId="31553" xr:uid="{1109F109-984D-4317-902C-4D22BA8BCED4}"/>
    <cellStyle name="Valuta 2 2 4 2 4 5 3" xfId="24296" xr:uid="{04D65241-E2FA-4816-AF0C-5B60F7497238}"/>
    <cellStyle name="Valuta 2 2 4 2 4 5 4" xfId="13016" xr:uid="{2E860764-0944-4D98-9997-4A626AB652C6}"/>
    <cellStyle name="Valuta 2 2 4 2 4 6" xfId="6479" xr:uid="{A196F751-F5A7-4286-98A9-DDAB398F6B45}"/>
    <cellStyle name="Valuta 2 2 4 2 4 6 2" xfId="30215" xr:uid="{04A067B7-765D-45A3-BE6E-4D2E2C091BC7}"/>
    <cellStyle name="Valuta 2 2 4 2 4 6 3" xfId="18677" xr:uid="{F3309CDD-2FDE-4C00-8271-8E37694583FD}"/>
    <cellStyle name="Valuta 2 2 4 2 4 7" xfId="21398" xr:uid="{EEF9CD56-018F-4584-96AD-A2D84DFAA566}"/>
    <cellStyle name="Valuta 2 2 4 2 4 8" xfId="10526" xr:uid="{C081EDD8-F534-45DA-8435-40E541876F54}"/>
    <cellStyle name="Valuta 2 2 4 2 5" xfId="1837" xr:uid="{28F92AD3-9C2B-47E0-A34E-C1F1FA10E835}"/>
    <cellStyle name="Valuta 2 2 4 2 5 2" xfId="4736" xr:uid="{3A8B7665-32C1-4C17-9143-83B024C6AC6A}"/>
    <cellStyle name="Valuta 2 2 4 2 5 2 2" xfId="20852" xr:uid="{802B9DB0-22C8-41D6-A2F2-1AA9A81929C2}"/>
    <cellStyle name="Valuta 2 2 4 2 5 2 2 2" xfId="32390" xr:uid="{25BEA3B7-FB40-4A2F-9737-FDB3EA4D4783}"/>
    <cellStyle name="Valuta 2 2 4 2 5 2 3" xfId="25484" xr:uid="{EA044396-1EBF-4A36-8B04-A41997D66BFC}"/>
    <cellStyle name="Valuta 2 2 4 2 5 2 4" xfId="14158" xr:uid="{A8ECDFE8-4E35-49FF-972B-6F985703ECF3}"/>
    <cellStyle name="Valuta 2 2 4 2 5 3" xfId="7602" xr:uid="{51BFEF2A-6DB9-41C2-8033-DB731DEE007D}"/>
    <cellStyle name="Valuta 2 2 4 2 5 3 2" xfId="31052" xr:uid="{1CDA94C4-9EA6-4817-A7F5-348C68615211}"/>
    <cellStyle name="Valuta 2 2 4 2 5 3 3" xfId="19514" xr:uid="{42B1A37E-A1E4-47B3-A7A4-81A86A48C597}"/>
    <cellStyle name="Valuta 2 2 4 2 5 4" xfId="22586" xr:uid="{27362519-D3CF-4221-B4C5-1E8C8BB44763}"/>
    <cellStyle name="Valuta 2 2 4 2 5 5" xfId="11583" xr:uid="{F3E36735-DA38-4482-86CC-03CD6A6E445E}"/>
    <cellStyle name="Valuta 2 2 4 2 6" xfId="1435" xr:uid="{DB1D4003-2535-4268-8976-A0BF03334A68}"/>
    <cellStyle name="Valuta 2 2 4 2 6 2" xfId="4338" xr:uid="{8AD3E24B-4C7A-485A-86DC-F01C1AB6624A}"/>
    <cellStyle name="Valuta 2 2 4 2 6 2 2" xfId="20516" xr:uid="{87B11619-B2D3-496C-8CF4-EC44F6F5BF01}"/>
    <cellStyle name="Valuta 2 2 4 2 6 2 2 2" xfId="32054" xr:uid="{22EA49F3-ADBB-4E0D-A935-F7D1DFFBC3BA}"/>
    <cellStyle name="Valuta 2 2 4 2 6 2 3" xfId="25086" xr:uid="{38851ACA-7E35-4A56-90AE-4960AAD496A5}"/>
    <cellStyle name="Valuta 2 2 4 2 6 2 4" xfId="13760" xr:uid="{37F37322-2226-493E-9B39-AFDB06C60272}"/>
    <cellStyle name="Valuta 2 2 4 2 6 3" xfId="7175" xr:uid="{091A1516-A19F-42B4-A382-5863E77A2B16}"/>
    <cellStyle name="Valuta 2 2 4 2 6 3 2" xfId="30716" xr:uid="{0FC0FF77-73CE-4BD8-948E-94A46BE0530B}"/>
    <cellStyle name="Valuta 2 2 4 2 6 3 3" xfId="19178" xr:uid="{6B42839E-7ACD-4A60-819D-89D2E7AED2B0}"/>
    <cellStyle name="Valuta 2 2 4 2 6 4" xfId="22188" xr:uid="{580AA58D-913C-4672-9349-0800652017C7}"/>
    <cellStyle name="Valuta 2 2 4 2 6 5" xfId="11215" xr:uid="{AEACE97E-6447-4E66-AED3-88F627CBB20A}"/>
    <cellStyle name="Valuta 2 2 4 2 7" xfId="923" xr:uid="{FBD958DA-BDCD-4ABD-A1FD-07EB1CF010D3}"/>
    <cellStyle name="Valuta 2 2 4 2 7 2" xfId="3826" xr:uid="{5ED9606C-FE87-4A77-8BD4-067F49D2F07E}"/>
    <cellStyle name="Valuta 2 2 4 2 7 2 2" xfId="20182" xr:uid="{F35E0AB2-B2EC-4A73-9924-12EE88125B7D}"/>
    <cellStyle name="Valuta 2 2 4 2 7 2 2 2" xfId="31720" xr:uid="{1F1E4DFE-000B-418B-B25A-63F0C4CB04E4}"/>
    <cellStyle name="Valuta 2 2 4 2 7 2 3" xfId="24574" xr:uid="{06205BC7-9E16-4544-BD4F-9D56BE9DC9CA}"/>
    <cellStyle name="Valuta 2 2 4 2 7 2 4" xfId="13270" xr:uid="{D39BD7C6-03C6-4D80-9C2C-9D090E77CD14}"/>
    <cellStyle name="Valuta 2 2 4 2 7 3" xfId="6699" xr:uid="{1FC388B7-1492-43B8-955C-544F62DB3A51}"/>
    <cellStyle name="Valuta 2 2 4 2 7 3 2" xfId="30382" xr:uid="{946112F8-6B64-43FD-92A1-87DACE1C05CD}"/>
    <cellStyle name="Valuta 2 2 4 2 7 3 3" xfId="18844" xr:uid="{3B864564-62DB-4BF2-84C5-FD8F3DEB3309}"/>
    <cellStyle name="Valuta 2 2 4 2 7 4" xfId="21676" xr:uid="{7767A076-E080-4FDF-A839-BFEEC2E9D3B0}"/>
    <cellStyle name="Valuta 2 2 4 2 7 5" xfId="10766" xr:uid="{E21C06C9-BA05-4975-814A-FFF7E688D5BD}"/>
    <cellStyle name="Valuta 2 2 4 2 8" xfId="3356" xr:uid="{36F09CE3-98D0-4C79-884F-42A2752177D4}"/>
    <cellStyle name="Valuta 2 2 4 2 8 2" xfId="19848" xr:uid="{D07D967E-03E2-4F70-8ECF-1375EC846246}"/>
    <cellStyle name="Valuta 2 2 4 2 8 2 2" xfId="31386" xr:uid="{C941132E-DCDB-463A-96B7-7D933BE27FD9}"/>
    <cellStyle name="Valuta 2 2 4 2 8 3" xfId="24104" xr:uid="{8349773D-502F-4A54-90DB-1450EBD76BB1}"/>
    <cellStyle name="Valuta 2 2 4 2 8 4" xfId="12824" xr:uid="{8AD30A67-073C-4582-9EBF-1215A31E1998}"/>
    <cellStyle name="Valuta 2 2 4 2 9" xfId="6271" xr:uid="{3FA38CCF-ECD0-4B63-884A-018D5DB7059E}"/>
    <cellStyle name="Valuta 2 2 4 2 9 2" xfId="30048" xr:uid="{A8D54467-4E4D-4D83-8A08-1C4985BAAD59}"/>
    <cellStyle name="Valuta 2 2 4 2 9 3" xfId="18510" xr:uid="{D0056390-A354-423E-AD12-B0ADDA6F3AA6}"/>
    <cellStyle name="Valuta 2 2 4 3" xfId="298" xr:uid="{5BA20290-9D76-4E92-8F63-A4CA3A39B30A}"/>
    <cellStyle name="Valuta 2 2 4 3 2" xfId="695" xr:uid="{8EAA1FED-6A0E-47AF-BC40-B73EB04A8EC9}"/>
    <cellStyle name="Valuta 2 2 4 3 2 2" xfId="2044" xr:uid="{C6A534D3-2D18-4D1F-A6BD-7170A6738603}"/>
    <cellStyle name="Valuta 2 2 4 3 2 2 2" xfId="4943" xr:uid="{31CE627E-F4D1-4150-A32F-B2243AC74A61}"/>
    <cellStyle name="Valuta 2 2 4 3 2 2 2 2" xfId="21059" xr:uid="{BCDE367C-9834-4F10-B3EF-B81071B1A990}"/>
    <cellStyle name="Valuta 2 2 4 3 2 2 2 2 2" xfId="32597" xr:uid="{329A6BA2-11F0-4B14-916A-474915F918DF}"/>
    <cellStyle name="Valuta 2 2 4 3 2 2 2 3" xfId="25691" xr:uid="{B41ECAE8-A0B0-49EB-83F0-2A14FBCD308B}"/>
    <cellStyle name="Valuta 2 2 4 3 2 2 2 4" xfId="14365" xr:uid="{6AD6D531-8389-4D63-8047-35A8E73A2FF5}"/>
    <cellStyle name="Valuta 2 2 4 3 2 2 3" xfId="7450" xr:uid="{7976147B-8599-4D9C-B0EE-D8FDB75EE8DB}"/>
    <cellStyle name="Valuta 2 2 4 3 2 2 3 2" xfId="31259" xr:uid="{114EA2B3-B3AC-404A-80E9-C9AC392D8A6F}"/>
    <cellStyle name="Valuta 2 2 4 3 2 2 3 3" xfId="19721" xr:uid="{46EE749A-66EB-4598-AC28-A319BB6FFA42}"/>
    <cellStyle name="Valuta 2 2 4 3 2 2 4" xfId="22793" xr:uid="{E3472EE5-C38F-4430-9109-23210DDE8B64}"/>
    <cellStyle name="Valuta 2 2 4 3 2 2 5" xfId="11790" xr:uid="{677D464B-A954-4353-9475-41FE24709989}"/>
    <cellStyle name="Valuta 2 2 4 3 2 3" xfId="1698" xr:uid="{FB0C3726-CBC3-4A85-8BAE-21E3B54D7F92}"/>
    <cellStyle name="Valuta 2 2 4 3 2 3 2" xfId="4601" xr:uid="{D9E37F5E-7804-4AE7-A5F9-0134DFDEE563}"/>
    <cellStyle name="Valuta 2 2 4 3 2 3 2 2" xfId="20723" xr:uid="{67294D4C-DA3C-4337-841B-3B0F90DA9696}"/>
    <cellStyle name="Valuta 2 2 4 3 2 3 2 2 2" xfId="32261" xr:uid="{5A9486BE-9814-42CD-AE3B-8DE82ABAA77A}"/>
    <cellStyle name="Valuta 2 2 4 3 2 3 2 3" xfId="25349" xr:uid="{A22101CA-29BD-4245-9CC1-A768A5DF66A1}"/>
    <cellStyle name="Valuta 2 2 4 3 2 3 2 4" xfId="14023" xr:uid="{C4A9162F-0439-4369-BAA5-680D5DB18552}"/>
    <cellStyle name="Valuta 2 2 4 3 2 3 3" xfId="6987" xr:uid="{0F26238C-CA99-4FEE-BA7E-0C7A15437AF7}"/>
    <cellStyle name="Valuta 2 2 4 3 2 3 3 2" xfId="30923" xr:uid="{D21377BE-A1C4-4DD9-9731-3ADE5AF7C770}"/>
    <cellStyle name="Valuta 2 2 4 3 2 3 3 3" xfId="19385" xr:uid="{35DD7D20-DCF7-4CAD-B004-E7E01540F888}"/>
    <cellStyle name="Valuta 2 2 4 3 2 3 4" xfId="22451" xr:uid="{7629DE70-8B0B-4747-9F1B-B66D489F44AD}"/>
    <cellStyle name="Valuta 2 2 4 3 2 3 5" xfId="11450" xr:uid="{67DF8D19-2869-441D-B498-7313EAE6874C}"/>
    <cellStyle name="Valuta 2 2 4 3 2 4" xfId="1265" xr:uid="{CF8167EE-5A3B-4093-A4E0-04EEACC56E8C}"/>
    <cellStyle name="Valuta 2 2 4 3 2 4 2" xfId="4168" xr:uid="{F88B6B16-0665-449D-82EB-867798F1725B}"/>
    <cellStyle name="Valuta 2 2 4 3 2 4 2 2" xfId="20389" xr:uid="{829BF263-BE5F-46CF-9660-B9A136DA3C2C}"/>
    <cellStyle name="Valuta 2 2 4 3 2 4 2 2 2" xfId="31927" xr:uid="{061020B9-1657-4510-9442-5B78BC4A64AE}"/>
    <cellStyle name="Valuta 2 2 4 3 2 4 2 3" xfId="24916" xr:uid="{F577B014-C40E-4599-852B-141F7FABCC0E}"/>
    <cellStyle name="Valuta 2 2 4 3 2 4 2 4" xfId="13590" xr:uid="{C66BCCB3-0ABE-43D3-98D5-CE8C363635FC}"/>
    <cellStyle name="Valuta 2 2 4 3 2 4 3" xfId="19051" xr:uid="{A43CC758-7FD6-4C55-A4FA-7E70137D7B5F}"/>
    <cellStyle name="Valuta 2 2 4 3 2 4 3 2" xfId="30589" xr:uid="{0290BB13-3C76-4212-A3EE-E81496FC1D6C}"/>
    <cellStyle name="Valuta 2 2 4 3 2 4 4" xfId="22018" xr:uid="{2CF25811-B30D-4092-8E8B-32FE8BCEBF58}"/>
    <cellStyle name="Valuta 2 2 4 3 2 4 5" xfId="11063" xr:uid="{62A7C715-62DA-4A89-B2C3-B4309C018C99}"/>
    <cellStyle name="Valuta 2 2 4 3 2 5" xfId="3598" xr:uid="{558628E7-87BB-4755-A747-401F6B9774C6}"/>
    <cellStyle name="Valuta 2 2 4 3 2 5 2" xfId="20055" xr:uid="{FE6F2F50-16B4-4778-94B1-5D14CAF6C5FB}"/>
    <cellStyle name="Valuta 2 2 4 3 2 5 2 2" xfId="31593" xr:uid="{3D70B665-5FAD-4C79-8AFA-D9AFAA54D01E}"/>
    <cellStyle name="Valuta 2 2 4 3 2 5 3" xfId="24346" xr:uid="{E1F0DD2A-D490-4A80-B61D-905B4BC012CF}"/>
    <cellStyle name="Valuta 2 2 4 3 2 5 4" xfId="13066" xr:uid="{C08AADF3-734B-4341-A9BF-ADBCD8E1E1B5}"/>
    <cellStyle name="Valuta 2 2 4 3 2 6" xfId="6529" xr:uid="{628877CC-922C-44F3-88EA-82EB612F40D2}"/>
    <cellStyle name="Valuta 2 2 4 3 2 6 2" xfId="30255" xr:uid="{CDF01936-7B1F-4DD3-8F55-631379B19331}"/>
    <cellStyle name="Valuta 2 2 4 3 2 6 3" xfId="18717" xr:uid="{AB3775BC-DEB5-4093-AA2F-1B266F147862}"/>
    <cellStyle name="Valuta 2 2 4 3 2 7" xfId="21448" xr:uid="{D4406650-A117-44E1-ADC1-8FB717467AD5}"/>
    <cellStyle name="Valuta 2 2 4 3 2 8" xfId="10572" xr:uid="{864721DB-567C-4847-A4A3-ADF3DEE4821D}"/>
    <cellStyle name="Valuta 2 2 4 3 3" xfId="1877" xr:uid="{1ED3D8D4-A197-42ED-ABFB-25F0AA376471}"/>
    <cellStyle name="Valuta 2 2 4 3 3 2" xfId="4776" xr:uid="{C526782F-0F01-415E-92BE-AD7AA4250EAA}"/>
    <cellStyle name="Valuta 2 2 4 3 3 2 2" xfId="20892" xr:uid="{A0341C2D-A8A0-4DB8-B2F3-9B472408921F}"/>
    <cellStyle name="Valuta 2 2 4 3 3 2 2 2" xfId="32430" xr:uid="{695F24A3-8854-4D52-8F4A-3D3F2560F4AB}"/>
    <cellStyle name="Valuta 2 2 4 3 3 2 3" xfId="25524" xr:uid="{4481E582-2C75-4AA5-A2B7-2C09656A6F86}"/>
    <cellStyle name="Valuta 2 2 4 3 3 2 4" xfId="14198" xr:uid="{0598D0A2-99CA-44EC-A948-8274ED81F1BA}"/>
    <cellStyle name="Valuta 2 2 4 3 3 3" xfId="7646" xr:uid="{AFFB1029-F978-47E1-9CD9-D15A259BBE88}"/>
    <cellStyle name="Valuta 2 2 4 3 3 3 2" xfId="31092" xr:uid="{DA35A9FD-FA42-4707-9A9B-DFBBF7E9A690}"/>
    <cellStyle name="Valuta 2 2 4 3 3 3 3" xfId="19554" xr:uid="{C8EC003A-43FA-4AC9-9371-7A96B0BB83BB}"/>
    <cellStyle name="Valuta 2 2 4 3 3 4" xfId="22626" xr:uid="{BC909415-1440-4412-81A5-DC3BEC7261BE}"/>
    <cellStyle name="Valuta 2 2 4 3 3 5" xfId="11623" xr:uid="{3593E3BC-F2CD-442D-8D75-EC63AE8F75C0}"/>
    <cellStyle name="Valuta 2 2 4 3 4" xfId="1485" xr:uid="{393497A2-53AF-4650-B816-5C8FA5705474}"/>
    <cellStyle name="Valuta 2 2 4 3 4 2" xfId="4388" xr:uid="{D4A9A965-FCB7-439D-BE9A-15399330C793}"/>
    <cellStyle name="Valuta 2 2 4 3 4 2 2" xfId="20556" xr:uid="{307E98D8-1DE2-4482-B2F9-6988C2744F80}"/>
    <cellStyle name="Valuta 2 2 4 3 4 2 2 2" xfId="32094" xr:uid="{3F69BB9E-8DE2-4BAB-A501-B452FB9D39EC}"/>
    <cellStyle name="Valuta 2 2 4 3 4 2 3" xfId="25136" xr:uid="{1393163D-26F0-4AAE-BB8B-D1E6ADD69228}"/>
    <cellStyle name="Valuta 2 2 4 3 4 2 4" xfId="13810" xr:uid="{F5D1958F-77FE-4C19-A874-45BB4545CA5C}"/>
    <cellStyle name="Valuta 2 2 4 3 4 3" xfId="7225" xr:uid="{BDD044BC-10A7-482E-9CB9-6B57C91ACBDB}"/>
    <cellStyle name="Valuta 2 2 4 3 4 3 2" xfId="30756" xr:uid="{4FC0B366-5877-4164-97D1-C8A319DA1E8D}"/>
    <cellStyle name="Valuta 2 2 4 3 4 3 3" xfId="19218" xr:uid="{3837878B-8B40-4DD3-8979-807103FABE67}"/>
    <cellStyle name="Valuta 2 2 4 3 4 4" xfId="22238" xr:uid="{EEE53A1F-9A24-4BBB-8802-F1449E30AB0E}"/>
    <cellStyle name="Valuta 2 2 4 3 4 5" xfId="11261" xr:uid="{17E3C95A-CD0B-42D3-88B2-A5D72C87CB21}"/>
    <cellStyle name="Valuta 2 2 4 3 5" xfId="974" xr:uid="{457F2EDA-B634-417C-9959-4EF5A27C6C10}"/>
    <cellStyle name="Valuta 2 2 4 3 5 2" xfId="3877" xr:uid="{63D04A29-BCEB-4C15-8A8B-1A18867136D7}"/>
    <cellStyle name="Valuta 2 2 4 3 5 2 2" xfId="20222" xr:uid="{033DFF43-CD05-4A74-A43E-4146B1235AD6}"/>
    <cellStyle name="Valuta 2 2 4 3 5 2 2 2" xfId="31760" xr:uid="{152B523C-0266-49CF-80B5-87122BFDCF3B}"/>
    <cellStyle name="Valuta 2 2 4 3 5 2 3" xfId="24625" xr:uid="{3F68AF55-A616-461D-AA12-E0FC667B0DEC}"/>
    <cellStyle name="Valuta 2 2 4 3 5 2 4" xfId="13317" xr:uid="{704B9B70-5B41-4C32-A9D5-A75E3B8CA192}"/>
    <cellStyle name="Valuta 2 2 4 3 5 3" xfId="6749" xr:uid="{14A87BD1-16A7-48FF-ADEE-57212F3422DA}"/>
    <cellStyle name="Valuta 2 2 4 3 5 3 2" xfId="30422" xr:uid="{5E7FBB8D-D550-4B54-87C3-90759AFA2FAF}"/>
    <cellStyle name="Valuta 2 2 4 3 5 3 3" xfId="18884" xr:uid="{AA1599E4-806E-4FA8-A124-42BAE374CEAB}"/>
    <cellStyle name="Valuta 2 2 4 3 5 4" xfId="21727" xr:uid="{E75E47D7-5BD1-46C7-BE3A-54178D5E61BB}"/>
    <cellStyle name="Valuta 2 2 4 3 5 5" xfId="10812" xr:uid="{DFA01F55-66FE-4618-9718-132210A4173D}"/>
    <cellStyle name="Valuta 2 2 4 3 6" xfId="3406" xr:uid="{43D2A343-AC6C-448F-919C-DE2C39941E2F}"/>
    <cellStyle name="Valuta 2 2 4 3 6 2" xfId="19888" xr:uid="{F390C6F8-05DE-4B8C-B472-50899E6B8DF7}"/>
    <cellStyle name="Valuta 2 2 4 3 6 2 2" xfId="31426" xr:uid="{E25C1FE0-6601-4364-AA22-6E0E70546AB0}"/>
    <cellStyle name="Valuta 2 2 4 3 6 3" xfId="24154" xr:uid="{35E8B092-922B-468B-B5F7-8D9B18DAC994}"/>
    <cellStyle name="Valuta 2 2 4 3 6 4" xfId="12874" xr:uid="{DAE5448D-EA51-4DB0-9824-1873F8605BE1}"/>
    <cellStyle name="Valuta 2 2 4 3 7" xfId="6321" xr:uid="{EFF63325-664A-490F-8E21-35AF9A3963B7}"/>
    <cellStyle name="Valuta 2 2 4 3 7 2" xfId="30088" xr:uid="{389E15D0-933B-4DBB-BB28-CEE2A7E4A6CD}"/>
    <cellStyle name="Valuta 2 2 4 3 7 3" xfId="18550" xr:uid="{3D63213E-E4D9-4AAF-BBF3-630202F3E33B}"/>
    <cellStyle name="Valuta 2 2 4 3 8" xfId="21256" xr:uid="{9C80E5BF-749A-4746-AD88-616581443BBD}"/>
    <cellStyle name="Valuta 2 2 4 3 9" xfId="10395" xr:uid="{BF2E219C-DBAD-408C-9C58-C44FAC82EC21}"/>
    <cellStyle name="Valuta 2 2 4 4" xfId="486" xr:uid="{D149B8B5-0A9E-491F-9E9F-A8ED61F8E718}"/>
    <cellStyle name="Valuta 2 2 4 5" xfId="603" xr:uid="{7FBF5BD0-11C3-4479-A1F0-EEA82AF6E96C}"/>
    <cellStyle name="Valuta 2 2 4 5 2" xfId="1964" xr:uid="{4112C74D-EB57-4CCB-9A62-153B4C7AC41F}"/>
    <cellStyle name="Valuta 2 2 4 5 2 2" xfId="4863" xr:uid="{4B34C937-11C4-44DD-BAC3-C28B71DC6F2A}"/>
    <cellStyle name="Valuta 2 2 4 5 2 2 2" xfId="20979" xr:uid="{A6FF6C93-FEFF-4B30-8359-8E59F7001E55}"/>
    <cellStyle name="Valuta 2 2 4 5 2 2 2 2" xfId="32517" xr:uid="{23F4E9EB-608A-4341-9AF1-32CCA22CE4D5}"/>
    <cellStyle name="Valuta 2 2 4 5 2 2 3" xfId="25611" xr:uid="{D5652EEB-621E-4936-91B4-9A092E9CFD21}"/>
    <cellStyle name="Valuta 2 2 4 5 2 2 4" xfId="14285" xr:uid="{7DE669B0-8424-46A6-9F48-FDD9F871B771}"/>
    <cellStyle name="Valuta 2 2 4 5 2 3" xfId="7358" xr:uid="{3CAD2251-3617-4E33-94B5-3B9810669137}"/>
    <cellStyle name="Valuta 2 2 4 5 2 3 2" xfId="31179" xr:uid="{8A4BF3C2-A273-4277-82E4-77BF4FFE8ED8}"/>
    <cellStyle name="Valuta 2 2 4 5 2 3 3" xfId="19641" xr:uid="{7EB4ECA7-A0BC-41BC-BBAC-D05EBB27722D}"/>
    <cellStyle name="Valuta 2 2 4 5 2 4" xfId="22713" xr:uid="{2A8CE610-F246-41FD-88D4-1BF300F16FE1}"/>
    <cellStyle name="Valuta 2 2 4 5 2 5" xfId="11710" xr:uid="{6BD1E517-8852-42CC-BDE5-2B62EBED6F25}"/>
    <cellStyle name="Valuta 2 2 4 5 3" xfId="1606" xr:uid="{D8802B12-4E12-4259-9076-F52893506A06}"/>
    <cellStyle name="Valuta 2 2 4 5 3 2" xfId="4509" xr:uid="{389B6AD6-54B0-46DD-8C68-B31682C3F130}"/>
    <cellStyle name="Valuta 2 2 4 5 3 2 2" xfId="20643" xr:uid="{3BCC13FA-73B2-48B4-A214-3B834AB0BEBA}"/>
    <cellStyle name="Valuta 2 2 4 5 3 2 2 2" xfId="32181" xr:uid="{BEF5258B-C5EB-45E0-AEC7-9782FEA890BF}"/>
    <cellStyle name="Valuta 2 2 4 5 3 2 3" xfId="25257" xr:uid="{95AE9409-405A-4088-9800-6E495C66046D}"/>
    <cellStyle name="Valuta 2 2 4 5 3 2 4" xfId="13931" xr:uid="{ACFD2AC6-7889-4895-8A01-24B33A09956C}"/>
    <cellStyle name="Valuta 2 2 4 5 3 3" xfId="6895" xr:uid="{D5227A23-DE80-47ED-8182-432D5549E3F2}"/>
    <cellStyle name="Valuta 2 2 4 5 3 3 2" xfId="30843" xr:uid="{07344ABB-47FF-4149-A20B-D6139104E5CD}"/>
    <cellStyle name="Valuta 2 2 4 5 3 3 3" xfId="19305" xr:uid="{F55DA219-D305-4C65-8084-DA0834273F72}"/>
    <cellStyle name="Valuta 2 2 4 5 3 4" xfId="22359" xr:uid="{06482A98-C61C-41DB-9CCE-11725E9E5AA4}"/>
    <cellStyle name="Valuta 2 2 4 5 3 5" xfId="11364" xr:uid="{4E7D45FA-CA23-4270-BB59-D2FBB4FB9307}"/>
    <cellStyle name="Valuta 2 2 4 5 4" xfId="1173" xr:uid="{0528B84D-C6F2-40E7-AB2D-6EDD1B04DF50}"/>
    <cellStyle name="Valuta 2 2 4 5 4 2" xfId="4076" xr:uid="{463FC7BB-A933-446E-AEBD-7EFDC327702F}"/>
    <cellStyle name="Valuta 2 2 4 5 4 2 2" xfId="20309" xr:uid="{0AEC3503-24FB-44C1-A403-34B1F8E3E519}"/>
    <cellStyle name="Valuta 2 2 4 5 4 2 2 2" xfId="31847" xr:uid="{BFF3DDD4-410D-475E-92DC-AF41F6477797}"/>
    <cellStyle name="Valuta 2 2 4 5 4 2 3" xfId="24824" xr:uid="{424ACE6C-67AE-4979-A0D7-C40B9BE45F80}"/>
    <cellStyle name="Valuta 2 2 4 5 4 2 4" xfId="13498" xr:uid="{1546E4C8-8639-4484-86BB-583885AFA412}"/>
    <cellStyle name="Valuta 2 2 4 5 4 3" xfId="18971" xr:uid="{A356C693-16CA-4FC3-9CD5-19497F10688F}"/>
    <cellStyle name="Valuta 2 2 4 5 4 3 2" xfId="30509" xr:uid="{0EF76271-D43E-4CF3-A2D4-4755DB08BDF9}"/>
    <cellStyle name="Valuta 2 2 4 5 4 4" xfId="21926" xr:uid="{155D640A-5FBA-4F89-BD9B-51322ED1AEAC}"/>
    <cellStyle name="Valuta 2 2 4 5 4 5" xfId="10977" xr:uid="{374F69B6-496A-492B-8354-031C82CD368C}"/>
    <cellStyle name="Valuta 2 2 4 5 5" xfId="3506" xr:uid="{089D0414-F40A-4354-BB84-6D1E09DFCBE7}"/>
    <cellStyle name="Valuta 2 2 4 5 5 2" xfId="19975" xr:uid="{2D1D0A97-D487-4C8B-AF56-44632BD6E0E4}"/>
    <cellStyle name="Valuta 2 2 4 5 5 2 2" xfId="31513" xr:uid="{BC25B5BE-026A-4552-A4E1-A2E43DD7AB58}"/>
    <cellStyle name="Valuta 2 2 4 5 5 3" xfId="24254" xr:uid="{4246EA13-5F82-4672-925F-813D6BCCC7CD}"/>
    <cellStyle name="Valuta 2 2 4 5 5 4" xfId="12974" xr:uid="{D144F129-33D1-456F-A573-11A873332C82}"/>
    <cellStyle name="Valuta 2 2 4 5 6" xfId="6437" xr:uid="{BE46EF20-6419-423F-ACFD-3C3570843204}"/>
    <cellStyle name="Valuta 2 2 4 5 6 2" xfId="30175" xr:uid="{D856541A-D519-4D63-834A-CCA74A5899EC}"/>
    <cellStyle name="Valuta 2 2 4 5 6 3" xfId="18637" xr:uid="{13B89BF6-2D7B-460C-99D5-6F07E87C7D40}"/>
    <cellStyle name="Valuta 2 2 4 5 7" xfId="21356" xr:uid="{643A63CC-B994-4E19-A223-E6B3BAADEB8B}"/>
    <cellStyle name="Valuta 2 2 4 5 8" xfId="10486" xr:uid="{FD4DB1A2-7E50-461E-AFD2-4B7BE15A70AA}"/>
    <cellStyle name="Valuta 2 2 4 6" xfId="1797" xr:uid="{D3DE20B1-9E11-4545-BFB1-C506EEE92896}"/>
    <cellStyle name="Valuta 2 2 4 6 2" xfId="4696" xr:uid="{F83BA251-427C-473C-A02D-28CC8BC5BFF6}"/>
    <cellStyle name="Valuta 2 2 4 6 2 2" xfId="20812" xr:uid="{3FBF77E7-1A2E-4685-9502-5E5A7E7817A3}"/>
    <cellStyle name="Valuta 2 2 4 6 2 2 2" xfId="32350" xr:uid="{01587802-A18E-485F-8E61-1809B7262D9C}"/>
    <cellStyle name="Valuta 2 2 4 6 2 3" xfId="25444" xr:uid="{64620F0D-FAD8-48A7-B581-2B421F9E54C4}"/>
    <cellStyle name="Valuta 2 2 4 6 2 4" xfId="14118" xr:uid="{DEF406C7-E36A-4877-8A25-20D65A0EF59A}"/>
    <cellStyle name="Valuta 2 2 4 6 3" xfId="7561" xr:uid="{052F4D86-5079-4135-88ED-8D37C8F1E62A}"/>
    <cellStyle name="Valuta 2 2 4 6 3 2" xfId="31012" xr:uid="{0C09CA31-8D97-4CD8-A5F1-EA99923C78A3}"/>
    <cellStyle name="Valuta 2 2 4 6 3 3" xfId="19474" xr:uid="{36EAC9B9-462D-4926-83E5-6AB7FF23017A}"/>
    <cellStyle name="Valuta 2 2 4 6 4" xfId="22546" xr:uid="{43F1ED80-C4E6-46EE-BFAF-C714D521F586}"/>
    <cellStyle name="Valuta 2 2 4 6 5" xfId="11543" xr:uid="{CAB37ACE-F629-4555-96A7-5272ECEA968D}"/>
    <cellStyle name="Valuta 2 2 4 7" xfId="1391" xr:uid="{A43081C0-1EF0-44A7-B82F-C9E98E806F46}"/>
    <cellStyle name="Valuta 2 2 4 7 2" xfId="4294" xr:uid="{5D692C5A-433B-4F1E-9285-14BEB4FCE8ED}"/>
    <cellStyle name="Valuta 2 2 4 7 2 2" xfId="20476" xr:uid="{F3C6E8AB-A127-4388-9721-50F3125D87B5}"/>
    <cellStyle name="Valuta 2 2 4 7 2 2 2" xfId="32014" xr:uid="{7599C067-E798-45E6-9E56-65CCA8F1F0BE}"/>
    <cellStyle name="Valuta 2 2 4 7 2 3" xfId="25042" xr:uid="{0A70CD7F-9004-4018-A0A5-0EF5CDEDA856}"/>
    <cellStyle name="Valuta 2 2 4 7 2 4" xfId="13716" xr:uid="{D3BA1979-5D38-483B-9BE3-D8F6BFA2687F}"/>
    <cellStyle name="Valuta 2 2 4 7 3" xfId="7130" xr:uid="{E4061256-731E-4596-8AD3-C31863971D9D}"/>
    <cellStyle name="Valuta 2 2 4 7 3 2" xfId="30676" xr:uid="{1D4250D6-61C4-4CE5-A654-3CA15F6BCC7D}"/>
    <cellStyle name="Valuta 2 2 4 7 3 3" xfId="19138" xr:uid="{D584A92A-9012-4F1B-96A9-4F20707B82BF}"/>
    <cellStyle name="Valuta 2 2 4 7 4" xfId="22144" xr:uid="{207DB35A-A81F-48F6-B5F2-BD0533D5EB87}"/>
    <cellStyle name="Valuta 2 2 4 7 5" xfId="11173" xr:uid="{C911E8F0-A38B-41B4-9BC2-4943001B1648}"/>
    <cellStyle name="Valuta 2 2 4 8" xfId="877" xr:uid="{024F4242-1976-495D-8B98-F1BB8DA244B4}"/>
    <cellStyle name="Valuta 2 2 4 8 2" xfId="3780" xr:uid="{66E02151-8A91-4C59-A1EB-7083166A770D}"/>
    <cellStyle name="Valuta 2 2 4 8 2 2" xfId="20142" xr:uid="{524D99D8-8540-4E99-AB03-48558D70D8FA}"/>
    <cellStyle name="Valuta 2 2 4 8 2 2 2" xfId="31680" xr:uid="{E68D97C9-67D2-481D-A132-2035480DBA29}"/>
    <cellStyle name="Valuta 2 2 4 8 2 3" xfId="24528" xr:uid="{4CB54D27-1D97-418F-B2F3-71E72CE059D1}"/>
    <cellStyle name="Valuta 2 2 4 8 2 4" xfId="13227" xr:uid="{EBB19F87-8612-45E1-88EE-911740B122C4}"/>
    <cellStyle name="Valuta 2 2 4 8 3" xfId="6656" xr:uid="{3F492ADC-E342-49D9-8CC3-9786984479FC}"/>
    <cellStyle name="Valuta 2 2 4 8 3 2" xfId="30342" xr:uid="{EAF5C665-CF12-4128-AAD8-1D4B40CC75CE}"/>
    <cellStyle name="Valuta 2 2 4 8 3 3" xfId="18804" xr:uid="{04E6BA0B-624C-43DB-845E-C4F00812DD9F}"/>
    <cellStyle name="Valuta 2 2 4 8 4" xfId="21630" xr:uid="{78F1BD90-548C-4679-A2A3-C9F7A5EDA154}"/>
    <cellStyle name="Valuta 2 2 4 8 5" xfId="10723" xr:uid="{9EE89DB7-B6CE-4D8E-9A8C-4A3207EF4076}"/>
    <cellStyle name="Valuta 2 2 4 9" xfId="3313" xr:uid="{23B03EFA-696C-4332-BDBC-F38BA21F45BF}"/>
    <cellStyle name="Valuta 2 2 4 9 2" xfId="19808" xr:uid="{55BC36A0-CEB2-47F1-BA2F-620814131D96}"/>
    <cellStyle name="Valuta 2 2 4 9 2 2" xfId="31346" xr:uid="{F12AE7F5-EF59-4C9F-B5B4-CBE153A5A139}"/>
    <cellStyle name="Valuta 2 2 4 9 3" xfId="24061" xr:uid="{AD6C35D4-C290-4D58-9902-34220D0E98E0}"/>
    <cellStyle name="Valuta 2 2 4 9 4" xfId="12781" xr:uid="{9A63FDD3-8F43-453C-AAD6-631E2C76EE51}"/>
    <cellStyle name="Valuta 2 2 5" xfId="231" xr:uid="{A520405D-8E42-4894-B6A1-B2F8F579C296}"/>
    <cellStyle name="Valuta 2 2 5 10" xfId="21190" xr:uid="{36658E29-0954-4C70-93AD-2AF1742FE1DF}"/>
    <cellStyle name="Valuta 2 2 5 11" xfId="10339" xr:uid="{421693D3-DCA8-4E73-8B87-0CB23276CA66}"/>
    <cellStyle name="Valuta 2 2 5 2" xfId="327" xr:uid="{6AC83519-BA8D-4BE5-9D8E-BBED2C138DF6}"/>
    <cellStyle name="Valuta 2 2 5 2 2" xfId="724" xr:uid="{D2088EC8-2F0B-49DF-93EB-958ACEA7D934}"/>
    <cellStyle name="Valuta 2 2 5 2 2 2" xfId="2068" xr:uid="{09ADF371-734B-4436-9BB0-62AF015FE4AF}"/>
    <cellStyle name="Valuta 2 2 5 2 2 2 2" xfId="4967" xr:uid="{6F17AD2C-3B63-43BA-9AA7-FFABBDA62670}"/>
    <cellStyle name="Valuta 2 2 5 2 2 2 2 2" xfId="21083" xr:uid="{061D42E4-14C3-4030-952A-C9EAB055DA32}"/>
    <cellStyle name="Valuta 2 2 5 2 2 2 2 2 2" xfId="32621" xr:uid="{00FB42A6-E76F-47ED-A7F7-620F89599C6B}"/>
    <cellStyle name="Valuta 2 2 5 2 2 2 2 3" xfId="25715" xr:uid="{674CE894-25CB-4CB3-93D3-F66083E4EA4B}"/>
    <cellStyle name="Valuta 2 2 5 2 2 2 2 4" xfId="14389" xr:uid="{DE9F7EA3-E91A-4A70-98A6-7AA2F1800CEF}"/>
    <cellStyle name="Valuta 2 2 5 2 2 2 3" xfId="7479" xr:uid="{BD215541-E9AF-4496-9D8F-D80EDECE56BD}"/>
    <cellStyle name="Valuta 2 2 5 2 2 2 3 2" xfId="31283" xr:uid="{81A35232-23E2-4A3D-9A58-D291E537CC0E}"/>
    <cellStyle name="Valuta 2 2 5 2 2 2 3 3" xfId="19745" xr:uid="{B2169B63-94C7-4F00-89F6-57E16CA88B0E}"/>
    <cellStyle name="Valuta 2 2 5 2 2 2 4" xfId="22817" xr:uid="{6D227CFE-F7BE-4FEC-8A42-91D2DD832A49}"/>
    <cellStyle name="Valuta 2 2 5 2 2 2 5" xfId="11814" xr:uid="{356C5250-D371-42BE-924D-6995C48F527C}"/>
    <cellStyle name="Valuta 2 2 5 2 2 3" xfId="1727" xr:uid="{5ACC7357-5308-460A-9FCA-E7D845DB1281}"/>
    <cellStyle name="Valuta 2 2 5 2 2 3 2" xfId="4630" xr:uid="{665611D7-0D7F-4A7E-8D98-58B5A7F5147A}"/>
    <cellStyle name="Valuta 2 2 5 2 2 3 2 2" xfId="20747" xr:uid="{989BE420-9165-414A-B9F9-856C571113C8}"/>
    <cellStyle name="Valuta 2 2 5 2 2 3 2 2 2" xfId="32285" xr:uid="{C6C0EE85-38BC-43CF-9388-F426F05BFC34}"/>
    <cellStyle name="Valuta 2 2 5 2 2 3 2 3" xfId="25378" xr:uid="{684FA562-C3A5-41B4-AC32-1814698C7759}"/>
    <cellStyle name="Valuta 2 2 5 2 2 3 2 4" xfId="14052" xr:uid="{4FD8FA89-BB87-416D-A262-80FFC58C8ABA}"/>
    <cellStyle name="Valuta 2 2 5 2 2 3 3" xfId="7016" xr:uid="{517BC97F-CE33-4F7C-8D1E-72CD8EA23A40}"/>
    <cellStyle name="Valuta 2 2 5 2 2 3 3 2" xfId="30947" xr:uid="{DEDAD0CB-4118-41EE-B1FE-953837DADCEF}"/>
    <cellStyle name="Valuta 2 2 5 2 2 3 3 3" xfId="19409" xr:uid="{4EE8CA5D-01B4-4868-9055-4EB81C16D14C}"/>
    <cellStyle name="Valuta 2 2 5 2 2 3 4" xfId="22480" xr:uid="{BDEC58D0-FB65-4E3C-A789-B7FA839AAD5B}"/>
    <cellStyle name="Valuta 2 2 5 2 2 3 5" xfId="11477" xr:uid="{4E74C741-C1A0-4F7B-A8BA-2D0655159CCD}"/>
    <cellStyle name="Valuta 2 2 5 2 2 4" xfId="1294" xr:uid="{197B01C1-778F-4F94-9C21-2A3FAA32771F}"/>
    <cellStyle name="Valuta 2 2 5 2 2 4 2" xfId="4197" xr:uid="{79D3C2B1-05BF-47EB-918F-872E78FA4984}"/>
    <cellStyle name="Valuta 2 2 5 2 2 4 2 2" xfId="20413" xr:uid="{AA74054E-69BD-46C2-A9A1-9CA164A27FB0}"/>
    <cellStyle name="Valuta 2 2 5 2 2 4 2 2 2" xfId="31951" xr:uid="{2CA5DCBE-8DCC-4099-AF74-64CCCE58E61C}"/>
    <cellStyle name="Valuta 2 2 5 2 2 4 2 3" xfId="24945" xr:uid="{19D2AA18-35B8-47D5-B797-1FBB71BF6D93}"/>
    <cellStyle name="Valuta 2 2 5 2 2 4 2 4" xfId="13619" xr:uid="{97D8B9E9-6113-4A2E-B2C6-DB0A48D336A9}"/>
    <cellStyle name="Valuta 2 2 5 2 2 4 3" xfId="19075" xr:uid="{D954A1EF-D649-4D0A-9D2C-E3C2F4A79209}"/>
    <cellStyle name="Valuta 2 2 5 2 2 4 3 2" xfId="30613" xr:uid="{079845CB-4664-4D37-9323-8623BAE89FB5}"/>
    <cellStyle name="Valuta 2 2 5 2 2 4 4" xfId="22047" xr:uid="{C72D5E8F-2F2C-4EA4-8260-5FA29F05459F}"/>
    <cellStyle name="Valuta 2 2 5 2 2 4 5" xfId="11090" xr:uid="{1CF5470D-C868-4E75-9BBA-DD726FF070CB}"/>
    <cellStyle name="Valuta 2 2 5 2 2 5" xfId="3627" xr:uid="{F7F23D96-4B7A-4302-B215-8075BD87BAE7}"/>
    <cellStyle name="Valuta 2 2 5 2 2 5 2" xfId="20079" xr:uid="{141ADFA3-02A9-4861-94AD-0929C8F33479}"/>
    <cellStyle name="Valuta 2 2 5 2 2 5 2 2" xfId="31617" xr:uid="{72E38A81-72C0-4611-944D-3C71AB961601}"/>
    <cellStyle name="Valuta 2 2 5 2 2 5 3" xfId="24375" xr:uid="{0B956D99-5444-4BBC-BC8E-9F99A076D55C}"/>
    <cellStyle name="Valuta 2 2 5 2 2 5 4" xfId="13095" xr:uid="{B697734A-9AD4-4D2F-B4AC-17FFE007A292}"/>
    <cellStyle name="Valuta 2 2 5 2 2 6" xfId="6558" xr:uid="{A62A61AA-605E-40AC-AB98-E0332636A6D3}"/>
    <cellStyle name="Valuta 2 2 5 2 2 6 2" xfId="30279" xr:uid="{0447A81D-93F9-48B2-9277-0EFCDF28F0BE}"/>
    <cellStyle name="Valuta 2 2 5 2 2 6 3" xfId="18741" xr:uid="{25768C53-CD64-47D5-844F-2C93E16D3762}"/>
    <cellStyle name="Valuta 2 2 5 2 2 7" xfId="21477" xr:uid="{CD57E07B-6A72-4F08-8B15-92D21BB35158}"/>
    <cellStyle name="Valuta 2 2 5 2 2 8" xfId="10599" xr:uid="{5721AC09-DC18-4FF2-AA39-4B5CEED71231}"/>
    <cellStyle name="Valuta 2 2 5 2 3" xfId="1901" xr:uid="{936D3C4F-6255-49FF-B3D5-55B59EE65EC4}"/>
    <cellStyle name="Valuta 2 2 5 2 3 2" xfId="4800" xr:uid="{8818CC82-89CD-4345-A872-AC2D7B19F2D4}"/>
    <cellStyle name="Valuta 2 2 5 2 3 2 2" xfId="20916" xr:uid="{4B5006A8-FE25-4B5C-8DE6-A32E02A01A15}"/>
    <cellStyle name="Valuta 2 2 5 2 3 2 2 2" xfId="32454" xr:uid="{A21B0BA1-EB9B-4016-BB9E-10704906754D}"/>
    <cellStyle name="Valuta 2 2 5 2 3 2 3" xfId="25548" xr:uid="{2F2E2823-E54F-485F-B601-206B43CB2BF0}"/>
    <cellStyle name="Valuta 2 2 5 2 3 2 4" xfId="14222" xr:uid="{E9D4890A-683F-40E2-937C-6F8DF6F99C5C}"/>
    <cellStyle name="Valuta 2 2 5 2 3 3" xfId="7672" xr:uid="{9C8A51C6-9A11-47A6-98D7-92CFB11C1736}"/>
    <cellStyle name="Valuta 2 2 5 2 3 3 2" xfId="31116" xr:uid="{B6A3ACDE-80D3-4FE3-A352-7211B52F2CF4}"/>
    <cellStyle name="Valuta 2 2 5 2 3 3 3" xfId="19578" xr:uid="{56941D89-E638-4D66-A4B5-708E6DC5B155}"/>
    <cellStyle name="Valuta 2 2 5 2 3 4" xfId="22650" xr:uid="{D4A1CBDE-147A-48BA-A528-ECD7D2E0FDA4}"/>
    <cellStyle name="Valuta 2 2 5 2 3 5" xfId="11647" xr:uid="{CAF05CFF-F040-4DB7-A865-E2229C7850BD}"/>
    <cellStyle name="Valuta 2 2 5 2 4" xfId="1514" xr:uid="{C170C281-4FF1-4A68-B551-6EB37FB2B25D}"/>
    <cellStyle name="Valuta 2 2 5 2 4 2" xfId="4417" xr:uid="{447D0E37-CA6F-4227-B972-5245986C3DF6}"/>
    <cellStyle name="Valuta 2 2 5 2 4 2 2" xfId="20580" xr:uid="{99DA1B57-56C4-4805-9B59-B0306FDCA7A4}"/>
    <cellStyle name="Valuta 2 2 5 2 4 2 2 2" xfId="32118" xr:uid="{67CF6A39-2A88-48D2-97FC-118B71B5F2BF}"/>
    <cellStyle name="Valuta 2 2 5 2 4 2 3" xfId="25165" xr:uid="{4E0FC00E-B1F1-4577-AA2C-E01475AEABC6}"/>
    <cellStyle name="Valuta 2 2 5 2 4 2 4" xfId="13839" xr:uid="{CD803406-EFC1-4523-ABE6-4612D936E9D9}"/>
    <cellStyle name="Valuta 2 2 5 2 4 3" xfId="7254" xr:uid="{79490404-4127-4B02-A9FF-DE3B51F928D7}"/>
    <cellStyle name="Valuta 2 2 5 2 4 3 2" xfId="30780" xr:uid="{4A74CF25-4BF9-4AB8-961C-DB698961EB94}"/>
    <cellStyle name="Valuta 2 2 5 2 4 3 3" xfId="19242" xr:uid="{2CEEB955-6617-421D-9CBB-ABB2E6F20424}"/>
    <cellStyle name="Valuta 2 2 5 2 4 4" xfId="22267" xr:uid="{9A6AA8C9-6D5F-4A8A-AA08-B91D31BD1F8F}"/>
    <cellStyle name="Valuta 2 2 5 2 4 5" xfId="11288" xr:uid="{C46AC3E5-D18A-4ABF-BB2E-09B81562D325}"/>
    <cellStyle name="Valuta 2 2 5 2 5" xfId="1003" xr:uid="{65604E4B-634F-4585-90FE-FCAD9933AA2F}"/>
    <cellStyle name="Valuta 2 2 5 2 5 2" xfId="3906" xr:uid="{1E92569D-C761-4C4D-AC91-E9F7A3B6CE96}"/>
    <cellStyle name="Valuta 2 2 5 2 5 2 2" xfId="20246" xr:uid="{B8F998E1-D5A2-4936-BA70-396178E07ECF}"/>
    <cellStyle name="Valuta 2 2 5 2 5 2 2 2" xfId="31784" xr:uid="{FA34C640-EB69-463A-83B9-678F8A1F061A}"/>
    <cellStyle name="Valuta 2 2 5 2 5 2 3" xfId="24654" xr:uid="{E7441EC9-2A48-4F9A-A4E2-3CC7E45313B1}"/>
    <cellStyle name="Valuta 2 2 5 2 5 2 4" xfId="13344" xr:uid="{1ECE9351-DF1B-4E72-A5A9-B69B2F125646}"/>
    <cellStyle name="Valuta 2 2 5 2 5 3" xfId="6778" xr:uid="{F0879CD2-12C1-45D6-AE87-9AD942460AE5}"/>
    <cellStyle name="Valuta 2 2 5 2 5 3 2" xfId="30446" xr:uid="{50E4616C-7C55-4AAC-87A4-93D39CFE151B}"/>
    <cellStyle name="Valuta 2 2 5 2 5 3 3" xfId="18908" xr:uid="{D0F606A8-CE71-4D34-9094-6A415650F5CD}"/>
    <cellStyle name="Valuta 2 2 5 2 5 4" xfId="21756" xr:uid="{6766B479-7688-4A72-B5CB-AFDD867BEFD9}"/>
    <cellStyle name="Valuta 2 2 5 2 5 5" xfId="10839" xr:uid="{885EC6DC-D71F-4E84-A68A-1B571942A35C}"/>
    <cellStyle name="Valuta 2 2 5 2 6" xfId="3435" xr:uid="{4B7A7C37-F2C3-44E8-BCF0-B5EF7F52C3BE}"/>
    <cellStyle name="Valuta 2 2 5 2 6 2" xfId="19912" xr:uid="{DF3AFF84-AE36-4E7E-BED4-0DAC346E9708}"/>
    <cellStyle name="Valuta 2 2 5 2 6 2 2" xfId="31450" xr:uid="{771A88C0-CF21-4111-8AC6-39D8DDFF9F1B}"/>
    <cellStyle name="Valuta 2 2 5 2 6 3" xfId="24183" xr:uid="{7644CB86-3344-42D6-8145-AA7FE6C31E25}"/>
    <cellStyle name="Valuta 2 2 5 2 6 4" xfId="12903" xr:uid="{254494A4-8B6B-4FED-8B90-F25C80A23A31}"/>
    <cellStyle name="Valuta 2 2 5 2 7" xfId="6350" xr:uid="{D0D92AC6-7203-4F3A-ADDA-EF61B2FA3A8E}"/>
    <cellStyle name="Valuta 2 2 5 2 7 2" xfId="30112" xr:uid="{0563CD37-DF00-4903-898D-E66E90EEC7DC}"/>
    <cellStyle name="Valuta 2 2 5 2 7 3" xfId="18574" xr:uid="{4B98937D-5410-4B06-BE03-D3A10142F17C}"/>
    <cellStyle name="Valuta 2 2 5 2 8" xfId="21285" xr:uid="{880C27FE-45B7-4281-860B-581CDEE32713}"/>
    <cellStyle name="Valuta 2 2 5 2 9" xfId="10419" xr:uid="{CC3CEE6E-EED3-4CFA-8EC7-E5C620890B42}"/>
    <cellStyle name="Valuta 2 2 5 3" xfId="488" xr:uid="{87D58251-8B6C-46F9-824D-E69522101FE3}"/>
    <cellStyle name="Valuta 2 2 5 4" xfId="629" xr:uid="{CB64B632-7762-4C5A-AE3A-3E79AE41124E}"/>
    <cellStyle name="Valuta 2 2 5 4 2" xfId="1988" xr:uid="{7E786303-25D0-4D63-8DD3-E0BB29C7A4A8}"/>
    <cellStyle name="Valuta 2 2 5 4 2 2" xfId="4887" xr:uid="{24CBECFA-CE62-488C-B3FA-4B47C3FC4171}"/>
    <cellStyle name="Valuta 2 2 5 4 2 2 2" xfId="21003" xr:uid="{0AB2E1B9-7427-4B72-B131-55D9617C8073}"/>
    <cellStyle name="Valuta 2 2 5 4 2 2 2 2" xfId="32541" xr:uid="{114CF553-75C6-4D5A-949F-6D19923C6CA4}"/>
    <cellStyle name="Valuta 2 2 5 4 2 2 3" xfId="25635" xr:uid="{0DB684DD-EE0B-434D-ABFD-EF4C8146A870}"/>
    <cellStyle name="Valuta 2 2 5 4 2 2 4" xfId="14309" xr:uid="{8BCCEE69-5B05-4AE6-A0CF-17AD67BACB89}"/>
    <cellStyle name="Valuta 2 2 5 4 2 3" xfId="7384" xr:uid="{B896A6F0-5981-47A9-AE43-3751E6D71FE9}"/>
    <cellStyle name="Valuta 2 2 5 4 2 3 2" xfId="31203" xr:uid="{648857E3-EC6B-41A7-8FBD-91E33CA2CDF1}"/>
    <cellStyle name="Valuta 2 2 5 4 2 3 3" xfId="19665" xr:uid="{5B873849-5894-4331-A5E2-6EA4EC52C99A}"/>
    <cellStyle name="Valuta 2 2 5 4 2 4" xfId="22737" xr:uid="{9EAD01F5-2C2C-498F-B817-692BAD146389}"/>
    <cellStyle name="Valuta 2 2 5 4 2 5" xfId="11734" xr:uid="{96D880BC-0E92-4F26-9C02-E6344A138154}"/>
    <cellStyle name="Valuta 2 2 5 4 3" xfId="1632" xr:uid="{179EB35D-FF61-44D6-9C1E-F7CCE375AC0D}"/>
    <cellStyle name="Valuta 2 2 5 4 3 2" xfId="4535" xr:uid="{14822C26-DE3F-4BB1-AAE7-2C47F48AAC13}"/>
    <cellStyle name="Valuta 2 2 5 4 3 2 2" xfId="20667" xr:uid="{8F7BB861-B2A5-4918-8E49-698605FEA761}"/>
    <cellStyle name="Valuta 2 2 5 4 3 2 2 2" xfId="32205" xr:uid="{5BD59B1C-2C6E-48F3-982D-BD27B63B219A}"/>
    <cellStyle name="Valuta 2 2 5 4 3 2 3" xfId="25283" xr:uid="{07302515-A4EC-423D-8FDF-4F8FA5D81085}"/>
    <cellStyle name="Valuta 2 2 5 4 3 2 4" xfId="13957" xr:uid="{2C9DD10E-47FC-4E72-8109-8C3FD9A3D336}"/>
    <cellStyle name="Valuta 2 2 5 4 3 3" xfId="6921" xr:uid="{3F398991-F0CE-448C-BD76-0DBC8AE23B54}"/>
    <cellStyle name="Valuta 2 2 5 4 3 3 2" xfId="30867" xr:uid="{42D7DA93-C26E-4F61-9C45-1D40ACB5AF4B}"/>
    <cellStyle name="Valuta 2 2 5 4 3 3 3" xfId="19329" xr:uid="{F3C11ED8-A0C4-451D-B2EC-C24F44DFD310}"/>
    <cellStyle name="Valuta 2 2 5 4 3 4" xfId="22385" xr:uid="{87220EB3-D3B1-44B1-83A8-0AAF2A689F64}"/>
    <cellStyle name="Valuta 2 2 5 4 3 5" xfId="11388" xr:uid="{0D34CED4-CD81-4C58-93B9-DDF1D70A0465}"/>
    <cellStyle name="Valuta 2 2 5 4 4" xfId="1199" xr:uid="{34D2717A-8B96-43A8-9235-30DEB375FB3F}"/>
    <cellStyle name="Valuta 2 2 5 4 4 2" xfId="4102" xr:uid="{60CC8F86-32B4-4E22-B2BE-DE4493AAEB76}"/>
    <cellStyle name="Valuta 2 2 5 4 4 2 2" xfId="20333" xr:uid="{F85A1321-7025-4B0D-889F-7AE480663F74}"/>
    <cellStyle name="Valuta 2 2 5 4 4 2 2 2" xfId="31871" xr:uid="{948E2AC6-55C1-4038-935D-082FA752C8FF}"/>
    <cellStyle name="Valuta 2 2 5 4 4 2 3" xfId="24850" xr:uid="{906D9F7C-D4E9-4BA2-B648-2155861107E2}"/>
    <cellStyle name="Valuta 2 2 5 4 4 2 4" xfId="13524" xr:uid="{3C812A71-9EB1-4E9A-981E-2F5BA611873E}"/>
    <cellStyle name="Valuta 2 2 5 4 4 3" xfId="18995" xr:uid="{599814A2-C855-4103-8C7D-A9FA5C1FE973}"/>
    <cellStyle name="Valuta 2 2 5 4 4 3 2" xfId="30533" xr:uid="{F71478A2-8783-4182-A938-2175B8ACD693}"/>
    <cellStyle name="Valuta 2 2 5 4 4 4" xfId="21952" xr:uid="{668FB626-68AF-43DF-A353-5F48E1C6EC7F}"/>
    <cellStyle name="Valuta 2 2 5 4 4 5" xfId="11001" xr:uid="{5489CDF9-4F4D-4ECD-9E75-F18206B8FD1E}"/>
    <cellStyle name="Valuta 2 2 5 4 5" xfId="3532" xr:uid="{E310EEA0-3961-4CE9-99BF-2F95CAADCEB2}"/>
    <cellStyle name="Valuta 2 2 5 4 5 2" xfId="19999" xr:uid="{6B121855-BFEC-4C7F-A540-9A103820D87D}"/>
    <cellStyle name="Valuta 2 2 5 4 5 2 2" xfId="31537" xr:uid="{A3D04D2D-1E78-4C3C-88BA-0CC54ECB1B6B}"/>
    <cellStyle name="Valuta 2 2 5 4 5 3" xfId="24280" xr:uid="{61281F34-CEA9-42C6-8E50-0A88A6CA1F03}"/>
    <cellStyle name="Valuta 2 2 5 4 5 4" xfId="13000" xr:uid="{836016D4-5058-4E9A-A865-5436A2017E82}"/>
    <cellStyle name="Valuta 2 2 5 4 6" xfId="6463" xr:uid="{8199C0EA-70E0-4B53-A4B1-B3CC47EBCC95}"/>
    <cellStyle name="Valuta 2 2 5 4 6 2" xfId="30199" xr:uid="{3DA525D6-FA1E-414D-B51C-CEEF0DD3224F}"/>
    <cellStyle name="Valuta 2 2 5 4 6 3" xfId="18661" xr:uid="{0AE40D37-7366-49CB-AB13-AB91E840EA23}"/>
    <cellStyle name="Valuta 2 2 5 4 7" xfId="21382" xr:uid="{655076F6-C579-4F50-A665-F897EC7515BD}"/>
    <cellStyle name="Valuta 2 2 5 4 8" xfId="10510" xr:uid="{51339200-073C-4507-B376-8588BD73075C}"/>
    <cellStyle name="Valuta 2 2 5 5" xfId="1821" xr:uid="{14794E6C-C62E-4222-A754-00C56013180C}"/>
    <cellStyle name="Valuta 2 2 5 5 2" xfId="4720" xr:uid="{53ED037F-87FE-4D64-8794-3836EC4651B5}"/>
    <cellStyle name="Valuta 2 2 5 5 2 2" xfId="20836" xr:uid="{4CF49A22-921F-4190-B0AB-F5FBCC64C75D}"/>
    <cellStyle name="Valuta 2 2 5 5 2 2 2" xfId="32374" xr:uid="{4A2C4B0B-853B-487C-A1A6-E8EA86F25FDD}"/>
    <cellStyle name="Valuta 2 2 5 5 2 3" xfId="25468" xr:uid="{16B23732-1F19-4174-914A-17BD9CAB658D}"/>
    <cellStyle name="Valuta 2 2 5 5 2 4" xfId="14142" xr:uid="{151344F1-B505-4445-98FB-9CC35ECAB6EE}"/>
    <cellStyle name="Valuta 2 2 5 5 3" xfId="7586" xr:uid="{0A7B03C0-20D6-43E9-A3AB-826032ADCE95}"/>
    <cellStyle name="Valuta 2 2 5 5 3 2" xfId="31036" xr:uid="{F2D75855-7DDB-4077-AD94-46680E2A5FD0}"/>
    <cellStyle name="Valuta 2 2 5 5 3 3" xfId="19498" xr:uid="{2DE9F689-5385-47DE-A2F0-C75A7B51A970}"/>
    <cellStyle name="Valuta 2 2 5 5 4" xfId="22570" xr:uid="{F22D73A9-ECE0-4A1B-B308-BFCCCE17A316}"/>
    <cellStyle name="Valuta 2 2 5 5 5" xfId="11567" xr:uid="{78372F55-54B3-40C4-BD45-D13D40AED530}"/>
    <cellStyle name="Valuta 2 2 5 6" xfId="1419" xr:uid="{0F87DC39-F05F-4911-B133-EFA3EBFFE5C9}"/>
    <cellStyle name="Valuta 2 2 5 6 2" xfId="4322" xr:uid="{35DA9395-CA00-4384-9337-56520B494B1C}"/>
    <cellStyle name="Valuta 2 2 5 6 2 2" xfId="20500" xr:uid="{BA7E5D80-F122-437F-BC67-D986D7E70BA0}"/>
    <cellStyle name="Valuta 2 2 5 6 2 2 2" xfId="32038" xr:uid="{F8119EB8-DFBC-4813-9603-DE2550F287BE}"/>
    <cellStyle name="Valuta 2 2 5 6 2 3" xfId="25070" xr:uid="{14EC92B7-7019-49CC-847D-6101510250C1}"/>
    <cellStyle name="Valuta 2 2 5 6 2 4" xfId="13744" xr:uid="{815EED15-CDD1-4D8B-8E25-EC2EACDBE2F7}"/>
    <cellStyle name="Valuta 2 2 5 6 3" xfId="7159" xr:uid="{30F3B3DE-F908-4516-A5D8-1DF665E4A44B}"/>
    <cellStyle name="Valuta 2 2 5 6 3 2" xfId="30700" xr:uid="{57DECF84-FF18-47E0-BE35-AA008A82FBF5}"/>
    <cellStyle name="Valuta 2 2 5 6 3 3" xfId="19162" xr:uid="{272D9CB1-07F1-44C3-AA63-0082D19ECBB8}"/>
    <cellStyle name="Valuta 2 2 5 6 4" xfId="22172" xr:uid="{2DD5778F-D7D3-4456-9F69-3B5FAF165B29}"/>
    <cellStyle name="Valuta 2 2 5 6 5" xfId="11199" xr:uid="{02EC9E07-8398-438B-91B5-30272CBCD17B}"/>
    <cellStyle name="Valuta 2 2 5 7" xfId="907" xr:uid="{D81907F1-9F60-4317-8BB5-AAA8660EDB21}"/>
    <cellStyle name="Valuta 2 2 5 7 2" xfId="3810" xr:uid="{F84940B9-30FB-4A38-AF57-C0473C7D6E6B}"/>
    <cellStyle name="Valuta 2 2 5 7 2 2" xfId="20166" xr:uid="{0815A667-0829-4CCB-ACE6-BF3CB56D5DBD}"/>
    <cellStyle name="Valuta 2 2 5 7 2 2 2" xfId="31704" xr:uid="{F2B80F93-8833-4C06-B75A-B321BA3BEB9B}"/>
    <cellStyle name="Valuta 2 2 5 7 2 3" xfId="24558" xr:uid="{4D9491E8-7CD9-4CDC-B005-F40260CCB01C}"/>
    <cellStyle name="Valuta 2 2 5 7 2 4" xfId="13254" xr:uid="{39CEC4FE-D422-43C9-B05C-BBAFF2B7EA06}"/>
    <cellStyle name="Valuta 2 2 5 7 3" xfId="6683" xr:uid="{9511C37D-C616-4B2B-8285-1B994D388412}"/>
    <cellStyle name="Valuta 2 2 5 7 3 2" xfId="30366" xr:uid="{E588A371-16B6-46D0-965C-39AD1C09A284}"/>
    <cellStyle name="Valuta 2 2 5 7 3 3" xfId="18828" xr:uid="{D0A6F789-B77C-4B62-9F1D-F438D94AE336}"/>
    <cellStyle name="Valuta 2 2 5 7 4" xfId="21660" xr:uid="{65146635-F2CE-4184-BEA2-F28FC797BE4B}"/>
    <cellStyle name="Valuta 2 2 5 7 5" xfId="10750" xr:uid="{D11257B1-0040-48A8-88B3-60E3BFEC2B5A}"/>
    <cellStyle name="Valuta 2 2 5 8" xfId="3340" xr:uid="{D11B8F8C-4FD2-4866-8D2B-AEDC92F532EC}"/>
    <cellStyle name="Valuta 2 2 5 8 2" xfId="19832" xr:uid="{415FFACE-41FF-49E1-896D-C2B5200AD6BD}"/>
    <cellStyle name="Valuta 2 2 5 8 2 2" xfId="31370" xr:uid="{07D95898-AC9D-4F0C-AE8A-66C486097349}"/>
    <cellStyle name="Valuta 2 2 5 8 3" xfId="24088" xr:uid="{1A78D71C-D43C-462B-AF07-2A060E7D85BF}"/>
    <cellStyle name="Valuta 2 2 5 8 4" xfId="12808" xr:uid="{D2969F7C-1948-4C0F-BB06-19EAAC49EC20}"/>
    <cellStyle name="Valuta 2 2 5 9" xfId="6255" xr:uid="{5316E70C-B95C-4F88-B685-07EB61F93579}"/>
    <cellStyle name="Valuta 2 2 5 9 2" xfId="30032" xr:uid="{C4F122D4-EDBD-45E1-AD7B-71AD89E8705F}"/>
    <cellStyle name="Valuta 2 2 5 9 3" xfId="18494" xr:uid="{372AE00C-13FC-4C3D-A286-AE62E266A903}"/>
    <cellStyle name="Valuta 2 2 6" xfId="282" xr:uid="{C032E061-D86F-4403-AF6B-381AD90C2860}"/>
    <cellStyle name="Valuta 2 2 6 2" xfId="679" xr:uid="{2B6E7B00-A2D6-486A-B841-98F4A65E5400}"/>
    <cellStyle name="Valuta 2 2 6 2 2" xfId="2028" xr:uid="{2EBC0F7C-B95F-4190-8ADE-7EF89C84CBF2}"/>
    <cellStyle name="Valuta 2 2 6 2 2 2" xfId="4927" xr:uid="{2409FC45-B585-4C36-A76D-ADD1F69976A9}"/>
    <cellStyle name="Valuta 2 2 6 2 2 2 2" xfId="21043" xr:uid="{A19804F9-CAF9-4E03-B0FA-7EAD8160301E}"/>
    <cellStyle name="Valuta 2 2 6 2 2 2 2 2" xfId="32581" xr:uid="{9A5883C2-ED0C-4261-8AED-6E00FC746709}"/>
    <cellStyle name="Valuta 2 2 6 2 2 2 3" xfId="25675" xr:uid="{489E3E19-E296-4CB9-B1D2-0A597DBC4965}"/>
    <cellStyle name="Valuta 2 2 6 2 2 2 4" xfId="14349" xr:uid="{23FB07B3-B1E2-4D8C-A0FF-195316EA23B8}"/>
    <cellStyle name="Valuta 2 2 6 2 2 3" xfId="7434" xr:uid="{A04DCDD3-FC9B-4909-B505-93A9EE30E9D3}"/>
    <cellStyle name="Valuta 2 2 6 2 2 3 2" xfId="31243" xr:uid="{CC81748F-0126-4B90-9268-0970BFAE0F0A}"/>
    <cellStyle name="Valuta 2 2 6 2 2 3 3" xfId="19705" xr:uid="{ACE9CF8B-11E8-465E-AF6C-E3C7343AD4BF}"/>
    <cellStyle name="Valuta 2 2 6 2 2 4" xfId="22777" xr:uid="{7A4C0FB5-A1D0-413D-9198-BD6E588E3150}"/>
    <cellStyle name="Valuta 2 2 6 2 2 5" xfId="11774" xr:uid="{E5C7C292-B18B-4D80-936B-C2B0F4D2B2FC}"/>
    <cellStyle name="Valuta 2 2 6 2 3" xfId="1682" xr:uid="{F03986C2-EAD8-4DB9-AC96-0880F9E15B8A}"/>
    <cellStyle name="Valuta 2 2 6 2 3 2" xfId="4585" xr:uid="{5C7FC9DF-1291-4D6D-8140-CC1CA5AEABE5}"/>
    <cellStyle name="Valuta 2 2 6 2 3 2 2" xfId="20707" xr:uid="{6432DCF4-601A-45C8-81D8-5D768A3537AE}"/>
    <cellStyle name="Valuta 2 2 6 2 3 2 2 2" xfId="32245" xr:uid="{BFAA28CD-6AC6-49FD-B300-0EDFC867F7BB}"/>
    <cellStyle name="Valuta 2 2 6 2 3 2 3" xfId="25333" xr:uid="{78113062-6D01-4177-9002-D1FA01B0E590}"/>
    <cellStyle name="Valuta 2 2 6 2 3 2 4" xfId="14007" xr:uid="{9DF1795A-4682-40E7-B774-2548A7B8E3DF}"/>
    <cellStyle name="Valuta 2 2 6 2 3 3" xfId="6971" xr:uid="{7B1F46BB-1F52-4B7F-9CA8-FDC63D60E612}"/>
    <cellStyle name="Valuta 2 2 6 2 3 3 2" xfId="30907" xr:uid="{D8024D09-2950-429E-9E59-2F91C1F7D0FD}"/>
    <cellStyle name="Valuta 2 2 6 2 3 3 3" xfId="19369" xr:uid="{956F1328-691E-4C31-BB1F-2DF865D049B6}"/>
    <cellStyle name="Valuta 2 2 6 2 3 4" xfId="22435" xr:uid="{0DD748BC-150E-4B08-A958-042BDA4AE0E9}"/>
    <cellStyle name="Valuta 2 2 6 2 3 5" xfId="11434" xr:uid="{1C2C9B4A-B5B1-42D0-99FE-AEC2FCF0B30F}"/>
    <cellStyle name="Valuta 2 2 6 2 4" xfId="1249" xr:uid="{99CFF701-AAF5-4875-B849-345E06BF21AD}"/>
    <cellStyle name="Valuta 2 2 6 2 4 2" xfId="4152" xr:uid="{70E98848-C8A5-47B1-B57B-3E69B2D46C04}"/>
    <cellStyle name="Valuta 2 2 6 2 4 2 2" xfId="20373" xr:uid="{723EEE28-E283-4791-BD86-531618B0DDEB}"/>
    <cellStyle name="Valuta 2 2 6 2 4 2 2 2" xfId="31911" xr:uid="{8C918FDB-F61F-455B-AAF1-F059933166CA}"/>
    <cellStyle name="Valuta 2 2 6 2 4 2 3" xfId="24900" xr:uid="{D6B6833A-9F6B-4B44-8A31-33E30DBE2080}"/>
    <cellStyle name="Valuta 2 2 6 2 4 2 4" xfId="13574" xr:uid="{BF7400A3-3C61-4296-A798-372C04911C59}"/>
    <cellStyle name="Valuta 2 2 6 2 4 3" xfId="19035" xr:uid="{60864B3D-5C7A-440F-9232-78E75354054B}"/>
    <cellStyle name="Valuta 2 2 6 2 4 3 2" xfId="30573" xr:uid="{845738DE-7090-465A-BB19-B3FC3E5F6D0C}"/>
    <cellStyle name="Valuta 2 2 6 2 4 4" xfId="22002" xr:uid="{BA926535-6C1F-4E3B-A004-7CDEB2D2228D}"/>
    <cellStyle name="Valuta 2 2 6 2 4 5" xfId="11047" xr:uid="{71780210-722F-4272-8CBE-5F9D907234CD}"/>
    <cellStyle name="Valuta 2 2 6 2 5" xfId="3582" xr:uid="{D6AC4D47-A2BA-4729-994E-FCADB4462934}"/>
    <cellStyle name="Valuta 2 2 6 2 5 2" xfId="20039" xr:uid="{EB783B10-58CF-41B4-B490-FFACF886A0BD}"/>
    <cellStyle name="Valuta 2 2 6 2 5 2 2" xfId="31577" xr:uid="{FF00BD2C-1521-4ED3-B648-EC434B33CF59}"/>
    <cellStyle name="Valuta 2 2 6 2 5 3" xfId="24330" xr:uid="{A4D70F0F-03FA-4B3E-89C8-C3C4E81FF158}"/>
    <cellStyle name="Valuta 2 2 6 2 5 4" xfId="13050" xr:uid="{29E3863F-D82E-4B84-A784-69F5DE867F9C}"/>
    <cellStyle name="Valuta 2 2 6 2 6" xfId="6513" xr:uid="{EE500F56-3FF7-4531-8BC3-9DC46A213E2C}"/>
    <cellStyle name="Valuta 2 2 6 2 6 2" xfId="30239" xr:uid="{658646CD-BBB2-46B8-80A2-D4CFF24D673C}"/>
    <cellStyle name="Valuta 2 2 6 2 6 3" xfId="18701" xr:uid="{257F77AE-64C8-4575-8BF5-72F7362282CF}"/>
    <cellStyle name="Valuta 2 2 6 2 7" xfId="21432" xr:uid="{CCD59E9B-3CE5-48B5-97ED-9D97A1835629}"/>
    <cellStyle name="Valuta 2 2 6 2 8" xfId="10556" xr:uid="{2B841060-45EA-4817-8D3C-099732812F6D}"/>
    <cellStyle name="Valuta 2 2 6 3" xfId="1861" xr:uid="{82DFEDE2-9651-4026-8625-3EF6EB5C3793}"/>
    <cellStyle name="Valuta 2 2 6 3 2" xfId="4760" xr:uid="{9D8530F3-5F3D-42AF-9545-E82EFCB77A43}"/>
    <cellStyle name="Valuta 2 2 6 3 2 2" xfId="20876" xr:uid="{89C9056E-76CC-4BFD-B7B7-256DC707A4E8}"/>
    <cellStyle name="Valuta 2 2 6 3 2 2 2" xfId="32414" xr:uid="{549310F2-77FB-44FD-871F-5793096EED13}"/>
    <cellStyle name="Valuta 2 2 6 3 2 3" xfId="25508" xr:uid="{710BFEBD-9168-48C8-8D91-A5B683ED75BE}"/>
    <cellStyle name="Valuta 2 2 6 3 2 4" xfId="14182" xr:uid="{FE8B06A4-1569-4C7A-91F5-D0CBA77FFDEE}"/>
    <cellStyle name="Valuta 2 2 6 3 3" xfId="7630" xr:uid="{09D324D9-5BDC-47EB-9FC2-5EF09B99B810}"/>
    <cellStyle name="Valuta 2 2 6 3 3 2" xfId="31076" xr:uid="{4C5E63F4-8AA6-4AB3-903D-488CD7BBD82B}"/>
    <cellStyle name="Valuta 2 2 6 3 3 3" xfId="19538" xr:uid="{B8179F21-CC58-49FF-AC15-BA505D04F6FF}"/>
    <cellStyle name="Valuta 2 2 6 3 4" xfId="22610" xr:uid="{5AEFDF82-B412-419D-B463-0A32B7C2559B}"/>
    <cellStyle name="Valuta 2 2 6 3 5" xfId="11607" xr:uid="{77A678F7-296E-49F1-9837-E8A0FD569FB5}"/>
    <cellStyle name="Valuta 2 2 6 4" xfId="1469" xr:uid="{935A79F9-148E-4768-AAC7-CC76EAACBC79}"/>
    <cellStyle name="Valuta 2 2 6 4 2" xfId="4372" xr:uid="{BC52B8BF-DC30-4F1D-B09A-C01A359D0EF3}"/>
    <cellStyle name="Valuta 2 2 6 4 2 2" xfId="20540" xr:uid="{22C33BD0-94EA-48D9-9510-AB37202F6863}"/>
    <cellStyle name="Valuta 2 2 6 4 2 2 2" xfId="32078" xr:uid="{2E50C32D-AEFB-412F-AFC6-457AC4A86C3C}"/>
    <cellStyle name="Valuta 2 2 6 4 2 3" xfId="25120" xr:uid="{F57CBB98-90E2-42A6-A21E-CB15284C4D3A}"/>
    <cellStyle name="Valuta 2 2 6 4 2 4" xfId="13794" xr:uid="{F5939CE0-05A1-4169-87C8-ACEF51C5BE5D}"/>
    <cellStyle name="Valuta 2 2 6 4 3" xfId="7209" xr:uid="{2456F036-5048-4234-8B90-0A5B8EF74045}"/>
    <cellStyle name="Valuta 2 2 6 4 3 2" xfId="30740" xr:uid="{733D4388-7AC5-43E7-BB93-BEFB16B02CA9}"/>
    <cellStyle name="Valuta 2 2 6 4 3 3" xfId="19202" xr:uid="{78F8F924-AA86-4DF1-A2A9-C283DD0D4B13}"/>
    <cellStyle name="Valuta 2 2 6 4 4" xfId="22222" xr:uid="{46305D77-9B54-4998-91F2-A98B4FDF1B3A}"/>
    <cellStyle name="Valuta 2 2 6 4 5" xfId="11245" xr:uid="{136A342E-4EEE-4B81-8916-9647C8BAC7B8}"/>
    <cellStyle name="Valuta 2 2 6 5" xfId="958" xr:uid="{95950D1B-6CBD-428E-B229-3E24EAED1115}"/>
    <cellStyle name="Valuta 2 2 6 5 2" xfId="3861" xr:uid="{90ADED42-707F-4A92-BF47-226B8C4BCE41}"/>
    <cellStyle name="Valuta 2 2 6 5 2 2" xfId="20206" xr:uid="{CE59925A-FB58-4214-96D1-20D8C2A29C3D}"/>
    <cellStyle name="Valuta 2 2 6 5 2 2 2" xfId="31744" xr:uid="{A6837FF8-DADD-460C-898D-49DC89D3455C}"/>
    <cellStyle name="Valuta 2 2 6 5 2 3" xfId="24609" xr:uid="{1B433E47-75A3-4805-9FEC-F0B746434400}"/>
    <cellStyle name="Valuta 2 2 6 5 2 4" xfId="13301" xr:uid="{57B96692-D4A8-4FA6-B07B-D6AA8448B048}"/>
    <cellStyle name="Valuta 2 2 6 5 3" xfId="6733" xr:uid="{B9755766-0256-40A6-A40D-98D3C037DDE9}"/>
    <cellStyle name="Valuta 2 2 6 5 3 2" xfId="30406" xr:uid="{42EBD501-89C1-4692-B2AB-1EAB76C10AAA}"/>
    <cellStyle name="Valuta 2 2 6 5 3 3" xfId="18868" xr:uid="{F6061AF8-A9D7-434C-AC51-7EB240CF7F6F}"/>
    <cellStyle name="Valuta 2 2 6 5 4" xfId="21711" xr:uid="{6AEFB518-C589-4E6E-AD5E-F7DB378E4FED}"/>
    <cellStyle name="Valuta 2 2 6 5 5" xfId="10796" xr:uid="{1057B8C3-3A08-4A09-95F8-A7255DC708ED}"/>
    <cellStyle name="Valuta 2 2 6 6" xfId="3390" xr:uid="{B8620E00-9245-4A09-9491-0747D05E4392}"/>
    <cellStyle name="Valuta 2 2 6 6 2" xfId="19872" xr:uid="{B0F3854A-7D06-4B50-8B89-6CE2464133B2}"/>
    <cellStyle name="Valuta 2 2 6 6 2 2" xfId="31410" xr:uid="{A00772D6-6B2C-467A-8378-88539C0CCAEE}"/>
    <cellStyle name="Valuta 2 2 6 6 3" xfId="24138" xr:uid="{42F8B642-D5A8-42DF-830B-A6383CF0315B}"/>
    <cellStyle name="Valuta 2 2 6 6 4" xfId="12858" xr:uid="{B36C0953-A7F8-4195-8119-F4D14ACB03B3}"/>
    <cellStyle name="Valuta 2 2 6 7" xfId="6305" xr:uid="{D59FC6CC-BA4F-4DA8-9842-1BA8C7135A0F}"/>
    <cellStyle name="Valuta 2 2 6 7 2" xfId="30072" xr:uid="{4031AE68-EA5F-4E85-BDD3-02F1365C4662}"/>
    <cellStyle name="Valuta 2 2 6 7 3" xfId="18534" xr:uid="{D76A4243-3823-46EB-931A-4898B1AD88CB}"/>
    <cellStyle name="Valuta 2 2 6 8" xfId="21240" xr:uid="{0A252711-7BB9-4393-A2AE-9692FA13AF3B}"/>
    <cellStyle name="Valuta 2 2 6 9" xfId="10379" xr:uid="{3214CD1C-02B0-414A-9561-B50C5BD6C2C7}"/>
    <cellStyle name="Valuta 2 2 7" xfId="479" xr:uid="{0E3B47E1-1DFE-4F18-8022-79423AB2E0D7}"/>
    <cellStyle name="Valuta 2 2 8" xfId="177" xr:uid="{C1D41299-68D0-4CBC-AA8D-71BD8A069A08}"/>
    <cellStyle name="Valuta 2 2 8 2" xfId="587" xr:uid="{28DDA214-E6E6-4E33-B5EA-9CF7A434205A}"/>
    <cellStyle name="Valuta 2 2 8 2 2" xfId="1948" xr:uid="{C04A5C27-7EDF-47BD-9CBC-BE0E5DCE850D}"/>
    <cellStyle name="Valuta 2 2 8 2 2 2" xfId="4847" xr:uid="{C53B4047-D97B-41C8-8998-B7087B35B7D8}"/>
    <cellStyle name="Valuta 2 2 8 2 2 2 2" xfId="20963" xr:uid="{28F5D025-8A83-4D63-9A9F-820C53E98936}"/>
    <cellStyle name="Valuta 2 2 8 2 2 2 2 2" xfId="32501" xr:uid="{E3497532-4D7F-405E-97B0-098156F2EEA5}"/>
    <cellStyle name="Valuta 2 2 8 2 2 2 3" xfId="25595" xr:uid="{D5D08598-FCA8-4C65-9A8D-643051993657}"/>
    <cellStyle name="Valuta 2 2 8 2 2 2 4" xfId="14269" xr:uid="{4ADAC798-582B-4C93-9A22-B0874DFD58B0}"/>
    <cellStyle name="Valuta 2 2 8 2 2 3" xfId="7342" xr:uid="{DF8D7F5A-172D-42E6-AB23-6063EB969AD6}"/>
    <cellStyle name="Valuta 2 2 8 2 2 3 2" xfId="31163" xr:uid="{40C6DC4A-F1A1-4C95-B71B-1BDE2328F1A0}"/>
    <cellStyle name="Valuta 2 2 8 2 2 3 3" xfId="19625" xr:uid="{7C60F5A4-F6F1-44D3-9C8A-F509EED21E66}"/>
    <cellStyle name="Valuta 2 2 8 2 2 4" xfId="22697" xr:uid="{6E4DBF6E-AF2E-4130-AE12-569EE177D286}"/>
    <cellStyle name="Valuta 2 2 8 2 2 5" xfId="11694" xr:uid="{675FCEFF-437E-41F9-BB4C-1384F47C9CC4}"/>
    <cellStyle name="Valuta 2 2 8 2 3" xfId="1590" xr:uid="{AAC8B637-2E46-49E7-8881-2BEE7E9A7E75}"/>
    <cellStyle name="Valuta 2 2 8 2 3 2" xfId="4493" xr:uid="{B4C529ED-B819-4C35-B914-176DB0BB086D}"/>
    <cellStyle name="Valuta 2 2 8 2 3 2 2" xfId="20627" xr:uid="{339A7CD1-02C6-4226-A397-68D23373737B}"/>
    <cellStyle name="Valuta 2 2 8 2 3 2 2 2" xfId="32165" xr:uid="{8D2FA26F-1A9C-4179-9665-3637F12EDA88}"/>
    <cellStyle name="Valuta 2 2 8 2 3 2 3" xfId="25241" xr:uid="{426E7D43-3408-449B-867B-15307FA3B984}"/>
    <cellStyle name="Valuta 2 2 8 2 3 2 4" xfId="13915" xr:uid="{2797C984-AB30-44FB-B2D8-292D03E27D26}"/>
    <cellStyle name="Valuta 2 2 8 2 3 3" xfId="6879" xr:uid="{2331260D-CC59-4E87-8588-3064D3F24092}"/>
    <cellStyle name="Valuta 2 2 8 2 3 3 2" xfId="30827" xr:uid="{27F9833B-708E-4158-8A84-8112A2285F86}"/>
    <cellStyle name="Valuta 2 2 8 2 3 3 3" xfId="19289" xr:uid="{2B7EE9C0-192B-403F-AB1B-50CBFED7F764}"/>
    <cellStyle name="Valuta 2 2 8 2 3 4" xfId="22343" xr:uid="{9BA79A7D-058F-41C4-8E6F-041D05C3695D}"/>
    <cellStyle name="Valuta 2 2 8 2 3 5" xfId="11348" xr:uid="{21C949AA-E249-462A-83DC-893192B18E5F}"/>
    <cellStyle name="Valuta 2 2 8 2 4" xfId="1157" xr:uid="{2CD7D1D0-CB17-436A-90DD-39FFD6381F76}"/>
    <cellStyle name="Valuta 2 2 8 2 4 2" xfId="4060" xr:uid="{6283C3DA-8C4D-4CFF-88E8-4EED026260CF}"/>
    <cellStyle name="Valuta 2 2 8 2 4 2 2" xfId="20293" xr:uid="{480DB614-CCC9-40A3-B658-A67B06312E4B}"/>
    <cellStyle name="Valuta 2 2 8 2 4 2 2 2" xfId="31831" xr:uid="{20A969DF-B6E5-4B93-9FB8-669F271B75DE}"/>
    <cellStyle name="Valuta 2 2 8 2 4 2 3" xfId="24808" xr:uid="{0C7DD389-F839-4A64-BC91-E75ECE4AE1D1}"/>
    <cellStyle name="Valuta 2 2 8 2 4 2 4" xfId="13482" xr:uid="{6D7B14E7-00EC-4A93-91DF-152809EC0CC0}"/>
    <cellStyle name="Valuta 2 2 8 2 4 3" xfId="18955" xr:uid="{FFCA1337-5994-4ACB-A05A-CC21EDE14C2E}"/>
    <cellStyle name="Valuta 2 2 8 2 4 3 2" xfId="30493" xr:uid="{3E700A8D-04AB-4F90-910C-57C417666FB2}"/>
    <cellStyle name="Valuta 2 2 8 2 4 4" xfId="21910" xr:uid="{15541AD1-8CF1-4DCF-8424-187917D476B7}"/>
    <cellStyle name="Valuta 2 2 8 2 4 5" xfId="10961" xr:uid="{8ACB8B78-664D-4731-86E3-F4D01108BCF5}"/>
    <cellStyle name="Valuta 2 2 8 2 5" xfId="3490" xr:uid="{C75081D5-843B-4E72-B4AD-D3DC327698D7}"/>
    <cellStyle name="Valuta 2 2 8 2 5 2" xfId="19959" xr:uid="{A4513CF7-7CA7-4FEF-9FA9-6402F48A29F1}"/>
    <cellStyle name="Valuta 2 2 8 2 5 2 2" xfId="31497" xr:uid="{DF6F281E-ECB9-4566-BF5D-0482F148F6BE}"/>
    <cellStyle name="Valuta 2 2 8 2 5 3" xfId="24238" xr:uid="{63E744B0-A04A-4C48-B779-47CEDDF61349}"/>
    <cellStyle name="Valuta 2 2 8 2 5 4" xfId="12958" xr:uid="{AA72C6CD-6C7E-4039-86C4-C6021864D2A5}"/>
    <cellStyle name="Valuta 2 2 8 2 6" xfId="6421" xr:uid="{3B20EF52-57BD-42D8-A76B-E9838FF5292F}"/>
    <cellStyle name="Valuta 2 2 8 2 6 2" xfId="30159" xr:uid="{E0247545-0014-480C-85EC-A40B9A7741F4}"/>
    <cellStyle name="Valuta 2 2 8 2 6 3" xfId="18621" xr:uid="{35097E61-7A5B-4B27-8741-28A897351693}"/>
    <cellStyle name="Valuta 2 2 8 2 7" xfId="21340" xr:uid="{264C98B4-E44E-4430-B2F4-C649CA835385}"/>
    <cellStyle name="Valuta 2 2 8 2 8" xfId="10470" xr:uid="{D5CC4FF0-DD7C-4CDF-AD47-590ACAAA71DC}"/>
    <cellStyle name="Valuta 2 2 8 3" xfId="1781" xr:uid="{A89F7099-6B9D-4302-815A-4215E25361D3}"/>
    <cellStyle name="Valuta 2 2 8 3 2" xfId="4680" xr:uid="{717C5EF7-BDAF-4A33-BC2A-726467836A2A}"/>
    <cellStyle name="Valuta 2 2 8 3 2 2" xfId="20796" xr:uid="{559CF946-EE10-4B5C-8E02-DD2B5EB74EF0}"/>
    <cellStyle name="Valuta 2 2 8 3 2 2 2" xfId="32334" xr:uid="{0DE7C329-405B-4DCD-9CE1-F75152518F82}"/>
    <cellStyle name="Valuta 2 2 8 3 2 3" xfId="25428" xr:uid="{B168A625-0FF7-4903-88F4-23250D81319E}"/>
    <cellStyle name="Valuta 2 2 8 3 2 4" xfId="14102" xr:uid="{C1174842-91EE-414D-A793-0328C3FC45F6}"/>
    <cellStyle name="Valuta 2 2 8 3 3" xfId="7544" xr:uid="{AAA884C8-BFD5-46EB-A6F9-477270AC940D}"/>
    <cellStyle name="Valuta 2 2 8 3 3 2" xfId="30996" xr:uid="{6D2D5E7C-0F0C-472E-B7D9-F918494A071D}"/>
    <cellStyle name="Valuta 2 2 8 3 3 3" xfId="19458" xr:uid="{D7A4500D-2E87-437B-B230-96E43F7A9027}"/>
    <cellStyle name="Valuta 2 2 8 3 4" xfId="22530" xr:uid="{1C5FC1B2-F720-4F97-B915-EFBE1B170162}"/>
    <cellStyle name="Valuta 2 2 8 3 5" xfId="11527" xr:uid="{08CA5112-76FA-4A44-88D1-BE2574E3A909}"/>
    <cellStyle name="Valuta 2 2 8 4" xfId="1374" xr:uid="{D7B20CA6-5C34-4BF7-BFD8-EEFBB389E9E1}"/>
    <cellStyle name="Valuta 2 2 8 4 2" xfId="4277" xr:uid="{73D5B025-7E6C-4719-BD3F-1A02F3C711DE}"/>
    <cellStyle name="Valuta 2 2 8 4 2 2" xfId="20460" xr:uid="{DED84ADD-355C-4262-BF8B-E27100894B3B}"/>
    <cellStyle name="Valuta 2 2 8 4 2 2 2" xfId="31998" xr:uid="{E925955A-35A9-4E5D-AD46-CB40C2A1EC67}"/>
    <cellStyle name="Valuta 2 2 8 4 2 3" xfId="25025" xr:uid="{7641CA15-E379-401A-AC9F-50AA3FC890FC}"/>
    <cellStyle name="Valuta 2 2 8 4 2 4" xfId="13699" xr:uid="{C09AA973-377A-4E28-B358-E56F22A40404}"/>
    <cellStyle name="Valuta 2 2 8 4 3" xfId="7112" xr:uid="{B1F6E279-1882-4362-B2CD-029509C80FA5}"/>
    <cellStyle name="Valuta 2 2 8 4 3 2" xfId="30660" xr:uid="{3F7B312A-0468-4AF5-82A7-6192678871C2}"/>
    <cellStyle name="Valuta 2 2 8 4 3 3" xfId="19122" xr:uid="{C764E97D-1AFD-4B2C-A771-344EB9158B35}"/>
    <cellStyle name="Valuta 2 2 8 4 4" xfId="22127" xr:uid="{CB1368E0-FB49-4D08-A263-376CD8F1F7B6}"/>
    <cellStyle name="Valuta 2 2 8 4 5" xfId="11156" xr:uid="{E1C9BF02-DF1C-4A86-8CE5-FF61CC9F58D0}"/>
    <cellStyle name="Valuta 2 2 8 5" xfId="859" xr:uid="{DD6366EA-FB73-4125-94FC-09691B9005BF}"/>
    <cellStyle name="Valuta 2 2 8 5 2" xfId="3762" xr:uid="{621F3CFB-7D29-483D-B660-F96FC52B348C}"/>
    <cellStyle name="Valuta 2 2 8 5 2 2" xfId="20126" xr:uid="{6CA50EDC-F833-43A6-BACF-1938C9ABA5A6}"/>
    <cellStyle name="Valuta 2 2 8 5 2 2 2" xfId="31664" xr:uid="{66411A77-D827-43BF-BA2F-55B8D50D6E33}"/>
    <cellStyle name="Valuta 2 2 8 5 2 3" xfId="24510" xr:uid="{580667E7-3FF2-4E5C-BD30-08454A549523}"/>
    <cellStyle name="Valuta 2 2 8 5 2 4" xfId="13209" xr:uid="{2A3087F5-8057-4461-A4BF-383DBBA872B7}"/>
    <cellStyle name="Valuta 2 2 8 5 3" xfId="6638" xr:uid="{489CEA6D-1E0B-4FDA-A599-D88719BFFD97}"/>
    <cellStyle name="Valuta 2 2 8 5 3 2" xfId="30326" xr:uid="{0A7C8EF7-8107-4F4E-8FBD-DA9EDAA03B32}"/>
    <cellStyle name="Valuta 2 2 8 5 3 3" xfId="18788" xr:uid="{F01D7B8D-3747-46F9-996E-CF9A40D9876B}"/>
    <cellStyle name="Valuta 2 2 8 5 4" xfId="21612" xr:uid="{DBB399A7-43BC-4775-A777-466F5F5F359C}"/>
    <cellStyle name="Valuta 2 2 8 5 5" xfId="10705" xr:uid="{BC1DA5AB-0BE5-4605-86F9-0C5739DADF96}"/>
    <cellStyle name="Valuta 2 2 8 6" xfId="3297" xr:uid="{51AFCB3E-7036-4BEB-80CD-2C515120EF8A}"/>
    <cellStyle name="Valuta 2 2 8 6 2" xfId="19792" xr:uid="{1FBCA413-82D6-44DB-9C22-3948831207B5}"/>
    <cellStyle name="Valuta 2 2 8 6 2 2" xfId="31330" xr:uid="{3719E559-B9BE-4B1D-BB35-BCDD8BA60948}"/>
    <cellStyle name="Valuta 2 2 8 6 3" xfId="24045" xr:uid="{EF3D5A65-6D83-4EB7-90BF-EDF62425FB40}"/>
    <cellStyle name="Valuta 2 2 8 6 4" xfId="12765" xr:uid="{BBCF427D-C1B6-4C7F-8869-8FEF174D23AB}"/>
    <cellStyle name="Valuta 2 2 8 7" xfId="6210" xr:uid="{370BE8E1-572E-488A-9F63-C92F12E06E51}"/>
    <cellStyle name="Valuta 2 2 8 7 2" xfId="29992" xr:uid="{5CEBA51F-A9C0-4769-9AF8-76E56F6B34D2}"/>
    <cellStyle name="Valuta 2 2 8 7 3" xfId="18454" xr:uid="{1BE46C96-58E6-4ED9-9ADA-6EB4A45A41DF}"/>
    <cellStyle name="Valuta 2 2 8 8" xfId="21147" xr:uid="{BE209672-6CFA-434C-9B03-D22D222E2986}"/>
    <cellStyle name="Valuta 2 2 8 9" xfId="10296" xr:uid="{8CCCF1F5-6444-46A1-89F4-6198189F93B4}"/>
    <cellStyle name="Valuta 2 2 9" xfId="576" xr:uid="{538E5D2D-3A37-4ABD-9F44-8F19A2BE5B9C}"/>
    <cellStyle name="Valuta 2 2 9 2" xfId="1942" xr:uid="{C575957E-ACFB-47E2-ADAA-BFA21CE09D85}"/>
    <cellStyle name="Valuta 2 2 9 2 2" xfId="4841" xr:uid="{DBA9C1E2-F229-4483-B4F3-F1C7356269C8}"/>
    <cellStyle name="Valuta 2 2 9 2 2 2" xfId="20957" xr:uid="{9D3C1BB3-8D17-4049-88E9-A2B09C42207C}"/>
    <cellStyle name="Valuta 2 2 9 2 2 2 2" xfId="32495" xr:uid="{9076CE82-48D5-44A3-AAC5-9D2563129FF9}"/>
    <cellStyle name="Valuta 2 2 9 2 2 3" xfId="25589" xr:uid="{D1B524C3-11EC-4BB1-802A-329B9ED2653C}"/>
    <cellStyle name="Valuta 2 2 9 2 2 4" xfId="14263" xr:uid="{BC189312-4B42-4CEE-8F1F-2B629D604AA2}"/>
    <cellStyle name="Valuta 2 2 9 2 3" xfId="7331" xr:uid="{F2A7F0CC-7DBA-4980-A850-F8B7278C7CAE}"/>
    <cellStyle name="Valuta 2 2 9 2 3 2" xfId="31157" xr:uid="{0AD3827F-C834-4332-8028-B1B10796C455}"/>
    <cellStyle name="Valuta 2 2 9 2 3 3" xfId="19619" xr:uid="{FAC1ADCD-9D02-478A-A6F2-3CB1B2245982}"/>
    <cellStyle name="Valuta 2 2 9 2 4" xfId="22691" xr:uid="{9ABA4AD8-8C4D-4421-806E-742070CB62F0}"/>
    <cellStyle name="Valuta 2 2 9 2 5" xfId="11688" xr:uid="{F0ABB476-5CFD-41FF-BF74-C72941837722}"/>
    <cellStyle name="Valuta 2 2 9 3" xfId="1579" xr:uid="{100FB3FE-DF86-4C60-AC2F-F9A770B9947A}"/>
    <cellStyle name="Valuta 2 2 9 3 2" xfId="4482" xr:uid="{38DBADA2-0E18-444E-8D9D-69790E024018}"/>
    <cellStyle name="Valuta 2 2 9 3 2 2" xfId="20621" xr:uid="{013E17DD-D2C4-45D7-A2F6-FC33455D166A}"/>
    <cellStyle name="Valuta 2 2 9 3 2 2 2" xfId="32159" xr:uid="{DB2C2ADC-3182-48B9-88D7-2CB819AC35FC}"/>
    <cellStyle name="Valuta 2 2 9 3 2 3" xfId="25230" xr:uid="{5A3F556A-E0FE-41E2-A891-96FB574BCC1A}"/>
    <cellStyle name="Valuta 2 2 9 3 2 4" xfId="13904" xr:uid="{4E8858AD-4131-45A2-BA2A-0462544943A9}"/>
    <cellStyle name="Valuta 2 2 9 3 3" xfId="6868" xr:uid="{859AF5D9-D7A1-4AC1-ABD1-7ACACC8CD0C2}"/>
    <cellStyle name="Valuta 2 2 9 3 3 2" xfId="30821" xr:uid="{A0F00494-854A-418B-8FDC-0B0BAF7E5A4E}"/>
    <cellStyle name="Valuta 2 2 9 3 3 3" xfId="19283" xr:uid="{D640BEC4-2D13-4134-8CA1-25E47CE86139}"/>
    <cellStyle name="Valuta 2 2 9 3 4" xfId="22332" xr:uid="{12FC2951-2FF9-44B2-B09C-E96F6B177C24}"/>
    <cellStyle name="Valuta 2 2 9 3 5" xfId="11339" xr:uid="{50AA57A2-2AB7-45BC-A160-25E41D549513}"/>
    <cellStyle name="Valuta 2 2 9 4" xfId="1146" xr:uid="{E5073C25-85D3-461D-9BFA-5FFDC8923B4C}"/>
    <cellStyle name="Valuta 2 2 9 4 2" xfId="4049" xr:uid="{031C2992-3259-4029-8BC5-F8B21AA278B0}"/>
    <cellStyle name="Valuta 2 2 9 4 2 2" xfId="20287" xr:uid="{C339E4F1-4658-4465-93BE-7D1AABFDFA4F}"/>
    <cellStyle name="Valuta 2 2 9 4 2 2 2" xfId="31825" xr:uid="{F7E90A5E-F4B9-41E0-B2C0-3676614ABE98}"/>
    <cellStyle name="Valuta 2 2 9 4 2 3" xfId="24797" xr:uid="{AF2F98D8-1CD7-4743-ACB7-D7AD473CF650}"/>
    <cellStyle name="Valuta 2 2 9 4 2 4" xfId="13471" xr:uid="{E56565E9-1558-4FF9-B5C3-E99749809B1C}"/>
    <cellStyle name="Valuta 2 2 9 4 3" xfId="18949" xr:uid="{DA23C1EC-FEFC-4D6B-875C-A8A7E9BB735D}"/>
    <cellStyle name="Valuta 2 2 9 4 3 2" xfId="30487" xr:uid="{72D95E62-87C6-4C21-86C7-1814121086D5}"/>
    <cellStyle name="Valuta 2 2 9 4 4" xfId="21899" xr:uid="{30A003C7-346F-436E-B224-0D5B3172BDB1}"/>
    <cellStyle name="Valuta 2 2 9 4 5" xfId="10952" xr:uid="{05EE52BD-03F2-4D46-B606-370A392F53CA}"/>
    <cellStyle name="Valuta 2 2 9 5" xfId="3479" xr:uid="{F21B0C1C-98C4-44A6-B288-272878820449}"/>
    <cellStyle name="Valuta 2 2 9 5 2" xfId="19953" xr:uid="{FA4B8100-47B0-4BA9-8898-281253CFC38F}"/>
    <cellStyle name="Valuta 2 2 9 5 2 2" xfId="31491" xr:uid="{B0D1658D-8FCB-4CB9-B45E-49FA0C39CD9D}"/>
    <cellStyle name="Valuta 2 2 9 5 3" xfId="24227" xr:uid="{B84545EA-4556-4B80-9CA8-253277E85033}"/>
    <cellStyle name="Valuta 2 2 9 5 4" xfId="12947" xr:uid="{08FF7F9F-A6FF-4DCB-AAC8-7320E86B4504}"/>
    <cellStyle name="Valuta 2 2 9 6" xfId="6410" xr:uid="{CAF48B32-A9E6-4350-8BDD-7B5E2340FAB7}"/>
    <cellStyle name="Valuta 2 2 9 6 2" xfId="30153" xr:uid="{52987353-5619-4BDB-8F96-52F72BA48F21}"/>
    <cellStyle name="Valuta 2 2 9 6 3" xfId="18615" xr:uid="{BE1E0B95-0CDC-419B-A3FC-8AED01BA536D}"/>
    <cellStyle name="Valuta 2 2 9 7" xfId="21329" xr:uid="{9D50E0B5-C1D5-4BB6-A3AD-6A917E4D728D}"/>
    <cellStyle name="Valuta 2 2 9 8" xfId="10461" xr:uid="{E5496C07-BD05-45A2-AA7B-62D24A9C078D}"/>
    <cellStyle name="Valuta 2 20" xfId="10277" xr:uid="{42AD6BE5-D117-4C13-8E81-0D07B2B5649E}"/>
    <cellStyle name="Valuta 2 3" xfId="122" xr:uid="{BC1F4104-D485-4807-B9F0-1295828FE8B8}"/>
    <cellStyle name="Valuta 2 3 10" xfId="1359" xr:uid="{4A039F56-198D-42CD-A338-B8E89C9650DC}"/>
    <cellStyle name="Valuta 2 3 10 2" xfId="4262" xr:uid="{7D0FE640-5C40-41CA-9DF5-A35A5A7492C5}"/>
    <cellStyle name="Valuta 2 3 10 2 2" xfId="20455" xr:uid="{489FB5AA-B51E-44E5-94F2-7E58159109D6}"/>
    <cellStyle name="Valuta 2 3 10 2 2 2" xfId="31993" xr:uid="{0453BE07-AAB5-4AFE-80AA-14B6D3829CF2}"/>
    <cellStyle name="Valuta 2 3 10 2 3" xfId="25010" xr:uid="{C8D45C9A-E40D-4A58-9585-E56793B47CDD}"/>
    <cellStyle name="Valuta 2 3 10 2 4" xfId="13684" xr:uid="{AFEFCD6C-6625-4527-AE31-B125C28162C2}"/>
    <cellStyle name="Valuta 2 3 10 3" xfId="7090" xr:uid="{20C4476D-50B3-4888-BB33-4B4EA5112210}"/>
    <cellStyle name="Valuta 2 3 10 3 2" xfId="30655" xr:uid="{2B539BDF-17F9-4E09-9BA1-04C0A080B23F}"/>
    <cellStyle name="Valuta 2 3 10 3 3" xfId="19117" xr:uid="{675A79EB-40F9-465D-85AD-5067D4714739}"/>
    <cellStyle name="Valuta 2 3 10 4" xfId="22112" xr:uid="{8B64465C-D76B-45EB-97DD-64BBFB95AA14}"/>
    <cellStyle name="Valuta 2 3 10 5" xfId="11146" xr:uid="{6EF959E1-A845-43F8-A63B-0C8B03B7E2F6}"/>
    <cellStyle name="Valuta 2 3 11" xfId="824" xr:uid="{7BB15EE9-4AD4-4778-B2CE-1384A5F1BC2E}"/>
    <cellStyle name="Valuta 2 3 11 2" xfId="3727" xr:uid="{64ED95D3-022A-4695-ADEC-2A05A8301822}"/>
    <cellStyle name="Valuta 2 3 11 2 2" xfId="20121" xr:uid="{A0598A1D-037E-4617-BFB1-BD99FB39212E}"/>
    <cellStyle name="Valuta 2 3 11 2 2 2" xfId="31659" xr:uid="{A5EADD72-CA92-4007-90F0-B248C52CB93D}"/>
    <cellStyle name="Valuta 2 3 11 2 3" xfId="24475" xr:uid="{46EDC6EF-C503-4859-B0F4-F8D70D3FD478}"/>
    <cellStyle name="Valuta 2 3 11 2 4" xfId="13181" xr:uid="{893F05C2-199C-4EB9-A213-5EB9639D181E}"/>
    <cellStyle name="Valuta 2 3 11 3" xfId="6621" xr:uid="{0C64FE3A-992B-43BD-A8C0-8DAC1483ED12}"/>
    <cellStyle name="Valuta 2 3 11 3 2" xfId="30321" xr:uid="{A4305F26-0A02-4B2F-9D79-CD240E96D4A7}"/>
    <cellStyle name="Valuta 2 3 11 3 3" xfId="18783" xr:uid="{DE719931-BA17-4D3A-A756-D6A2B295916E}"/>
    <cellStyle name="Valuta 2 3 11 4" xfId="21577" xr:uid="{5D4BA53D-A665-433B-AE88-7928BBB551F9}"/>
    <cellStyle name="Valuta 2 3 11 5" xfId="10679" xr:uid="{119ADD16-19A0-4C7F-8C1E-2DAE9C8DC5B7}"/>
    <cellStyle name="Valuta 2 3 12" xfId="3288" xr:uid="{A67C38E9-F375-4808-9629-7F0BF231643C}"/>
    <cellStyle name="Valuta 2 3 12 2" xfId="19787" xr:uid="{AB0187D3-1082-467A-89DD-242E52495A6C}"/>
    <cellStyle name="Valuta 2 3 12 2 2" xfId="31325" xr:uid="{0E8A66FC-1D8A-4DC8-8719-4475BF6DA78C}"/>
    <cellStyle name="Valuta 2 3 12 3" xfId="24036" xr:uid="{49ADEAB7-3E2B-4255-8DCD-9FE7C21E4D6F}"/>
    <cellStyle name="Valuta 2 3 12 4" xfId="12756" xr:uid="{91110FE9-0E57-4BC8-BF54-9C6073F41F83}"/>
    <cellStyle name="Valuta 2 3 13" xfId="6195" xr:uid="{919BE6AC-ECC8-4673-B57A-540A5AC5DC02}"/>
    <cellStyle name="Valuta 2 3 13 2" xfId="29987" xr:uid="{E467C36D-84B7-4608-A7C6-84CF7185BCFD}"/>
    <cellStyle name="Valuta 2 3 13 3" xfId="18449" xr:uid="{460154B9-E588-4F9D-90C1-5143C0A8AF02}"/>
    <cellStyle name="Valuta 2 3 14" xfId="21138" xr:uid="{C843EB30-45E7-4A8B-878C-8B5F47D20FA2}"/>
    <cellStyle name="Valuta 2 3 15" xfId="10287" xr:uid="{0E3FCCC6-CA0D-48C0-93D2-E2D95E53E37B}"/>
    <cellStyle name="Valuta 2 3 2" xfId="217" xr:uid="{8FCED58F-E291-49E4-9BAB-D6D27C2EB53B}"/>
    <cellStyle name="Valuta 2 3 2 10" xfId="6242" xr:uid="{B75B485F-7906-405C-B2AD-43B957E34DA8}"/>
    <cellStyle name="Valuta 2 3 2 10 2" xfId="30019" xr:uid="{F3D06E99-D8C1-4097-9845-354E629F8C36}"/>
    <cellStyle name="Valuta 2 3 2 10 3" xfId="18481" xr:uid="{A465084B-6AEB-4321-86CC-12B2DE2E3A17}"/>
    <cellStyle name="Valuta 2 3 2 11" xfId="21177" xr:uid="{9E1B502B-739C-4206-9AF0-C63268F0887A}"/>
    <cellStyle name="Valuta 2 3 2 12" xfId="10326" xr:uid="{0BFF1637-D7AC-46FC-8B42-C95AC126D930}"/>
    <cellStyle name="Valuta 2 3 2 2" xfId="258" xr:uid="{5F6BC261-9016-4775-8DF3-FFB8E1EC167A}"/>
    <cellStyle name="Valuta 2 3 2 2 10" xfId="21217" xr:uid="{F74D1EA1-5A05-42BF-8B87-0A60AD982A02}"/>
    <cellStyle name="Valuta 2 3 2 2 11" xfId="10366" xr:uid="{9387DAB1-E607-43FF-8B77-4053FB47302C}"/>
    <cellStyle name="Valuta 2 3 2 2 2" xfId="354" xr:uid="{4D8A99C4-2738-4DA2-B3BC-D7102D574540}"/>
    <cellStyle name="Valuta 2 3 2 2 2 2" xfId="751" xr:uid="{73E2DBAF-2CF9-4F68-AEF5-79ABD40E268A}"/>
    <cellStyle name="Valuta 2 3 2 2 2 2 2" xfId="2095" xr:uid="{DBCB36AB-F91A-4EB5-AB46-85638D44DCEC}"/>
    <cellStyle name="Valuta 2 3 2 2 2 2 2 2" xfId="4994" xr:uid="{C56075CA-0E56-42F7-8D82-C350A8080F9F}"/>
    <cellStyle name="Valuta 2 3 2 2 2 2 2 2 2" xfId="21110" xr:uid="{41D17179-E893-4EDB-A36B-55D25516EDC7}"/>
    <cellStyle name="Valuta 2 3 2 2 2 2 2 2 2 2" xfId="32648" xr:uid="{E44CD7B3-E79E-4CA4-9F7A-AD373FB40BA8}"/>
    <cellStyle name="Valuta 2 3 2 2 2 2 2 2 3" xfId="25742" xr:uid="{EE44E343-E7E4-49D2-AEBB-D97FDF4A8E8A}"/>
    <cellStyle name="Valuta 2 3 2 2 2 2 2 2 4" xfId="14416" xr:uid="{32BDFBC3-1B16-4C63-B09C-478098C734FB}"/>
    <cellStyle name="Valuta 2 3 2 2 2 2 2 3" xfId="7506" xr:uid="{BDD388EF-913C-420D-A259-0F17A48D9441}"/>
    <cellStyle name="Valuta 2 3 2 2 2 2 2 3 2" xfId="31310" xr:uid="{831E785B-0093-490B-8D00-72EC9F7633AC}"/>
    <cellStyle name="Valuta 2 3 2 2 2 2 2 3 3" xfId="19772" xr:uid="{4473021D-E1ED-4E04-BEC4-B2E4CD792B7E}"/>
    <cellStyle name="Valuta 2 3 2 2 2 2 2 4" xfId="22844" xr:uid="{7AB29E0F-FED5-4092-A2F9-BF2A4E8C1AF1}"/>
    <cellStyle name="Valuta 2 3 2 2 2 2 2 5" xfId="11841" xr:uid="{C16171F1-5ED6-4835-A64C-1A2130B0307B}"/>
    <cellStyle name="Valuta 2 3 2 2 2 2 3" xfId="1754" xr:uid="{7417CD17-055B-41CF-AEA6-64B9A0628A2E}"/>
    <cellStyle name="Valuta 2 3 2 2 2 2 3 2" xfId="4657" xr:uid="{EF51893C-8E1B-4EEA-87BD-708A273BE8D0}"/>
    <cellStyle name="Valuta 2 3 2 2 2 2 3 2 2" xfId="20774" xr:uid="{50A92360-7D24-45C0-9A67-913E93FD7F90}"/>
    <cellStyle name="Valuta 2 3 2 2 2 2 3 2 2 2" xfId="32312" xr:uid="{20B29086-C0D4-472D-B003-7D721BA20BDA}"/>
    <cellStyle name="Valuta 2 3 2 2 2 2 3 2 3" xfId="25405" xr:uid="{108A0CD8-D6FF-4A37-A02E-6499FDB8A964}"/>
    <cellStyle name="Valuta 2 3 2 2 2 2 3 2 4" xfId="14079" xr:uid="{BD556AAC-4668-4579-B2E2-7D5E060BEBDD}"/>
    <cellStyle name="Valuta 2 3 2 2 2 2 3 3" xfId="7043" xr:uid="{34A03799-69FF-4EA3-83B9-EDF2D463DE66}"/>
    <cellStyle name="Valuta 2 3 2 2 2 2 3 3 2" xfId="30974" xr:uid="{0A4AD9E8-D546-4B3D-9F5E-D9E82010BE96}"/>
    <cellStyle name="Valuta 2 3 2 2 2 2 3 3 3" xfId="19436" xr:uid="{9CC6F6EB-43C6-4323-808D-A89D3933E364}"/>
    <cellStyle name="Valuta 2 3 2 2 2 2 3 4" xfId="22507" xr:uid="{AFBB34DA-071F-4732-9EC9-48E6B6398DBA}"/>
    <cellStyle name="Valuta 2 3 2 2 2 2 3 5" xfId="11504" xr:uid="{93600D05-D599-4D9D-97CD-29520A8E43BF}"/>
    <cellStyle name="Valuta 2 3 2 2 2 2 4" xfId="1321" xr:uid="{44372A2B-3572-42EB-A974-834ECDB397F4}"/>
    <cellStyle name="Valuta 2 3 2 2 2 2 4 2" xfId="4224" xr:uid="{BD07CE4E-4EFC-4C8E-99DA-FDD00E12A5C9}"/>
    <cellStyle name="Valuta 2 3 2 2 2 2 4 2 2" xfId="20440" xr:uid="{97E47A19-461F-4C59-A57F-48A971708936}"/>
    <cellStyle name="Valuta 2 3 2 2 2 2 4 2 2 2" xfId="31978" xr:uid="{4D64152F-BAD2-4DC4-93A7-2EEA73E7EC39}"/>
    <cellStyle name="Valuta 2 3 2 2 2 2 4 2 3" xfId="24972" xr:uid="{B1B76F94-7D95-4C60-9495-35B310D87A26}"/>
    <cellStyle name="Valuta 2 3 2 2 2 2 4 2 4" xfId="13646" xr:uid="{DDC56736-D7C4-427B-894B-76B1785389A3}"/>
    <cellStyle name="Valuta 2 3 2 2 2 2 4 3" xfId="19102" xr:uid="{626EB0F7-5174-41B2-8677-7D0C62300F8D}"/>
    <cellStyle name="Valuta 2 3 2 2 2 2 4 3 2" xfId="30640" xr:uid="{65450105-477C-426B-A30D-F9A734CAC10B}"/>
    <cellStyle name="Valuta 2 3 2 2 2 2 4 4" xfId="22074" xr:uid="{843F02B1-74F1-4072-A416-D393D2B22F8C}"/>
    <cellStyle name="Valuta 2 3 2 2 2 2 4 5" xfId="11117" xr:uid="{D998576B-5F43-4AC4-A2E9-B7F2137192D6}"/>
    <cellStyle name="Valuta 2 3 2 2 2 2 5" xfId="3654" xr:uid="{0F5EDB01-ECE6-4DB4-8A39-1E2373572A46}"/>
    <cellStyle name="Valuta 2 3 2 2 2 2 5 2" xfId="20106" xr:uid="{A3C9989C-C910-4797-A28B-E3C603E18E16}"/>
    <cellStyle name="Valuta 2 3 2 2 2 2 5 2 2" xfId="31644" xr:uid="{CE123BD1-6B7B-4E4B-BD7D-E660F41181B9}"/>
    <cellStyle name="Valuta 2 3 2 2 2 2 5 3" xfId="24402" xr:uid="{4C655BA5-70F6-4F8A-A2CB-04FAF337ABF9}"/>
    <cellStyle name="Valuta 2 3 2 2 2 2 5 4" xfId="13122" xr:uid="{9E8EE8F2-F972-40F0-9A06-10FF3932192C}"/>
    <cellStyle name="Valuta 2 3 2 2 2 2 6" xfId="6585" xr:uid="{566C696B-A7E4-4709-AC48-24FFCDDDF0D4}"/>
    <cellStyle name="Valuta 2 3 2 2 2 2 6 2" xfId="30306" xr:uid="{8F3E3FAD-9C2C-43BE-882F-99CF4E602D23}"/>
    <cellStyle name="Valuta 2 3 2 2 2 2 6 3" xfId="18768" xr:uid="{6C59EEEC-711B-4779-93D2-38D396E9B73E}"/>
    <cellStyle name="Valuta 2 3 2 2 2 2 7" xfId="21504" xr:uid="{5CD59039-6DF2-456B-BA78-952FDE4D08CE}"/>
    <cellStyle name="Valuta 2 3 2 2 2 2 8" xfId="10626" xr:uid="{F5168583-3920-4BF0-8EF9-F6038866D0E9}"/>
    <cellStyle name="Valuta 2 3 2 2 2 3" xfId="1928" xr:uid="{A5D2AD9F-AD29-4008-9517-6EA4D2E27074}"/>
    <cellStyle name="Valuta 2 3 2 2 2 3 2" xfId="4827" xr:uid="{073D8D1E-547B-4455-9331-5F2949B1B572}"/>
    <cellStyle name="Valuta 2 3 2 2 2 3 2 2" xfId="20943" xr:uid="{57427FF7-6EDA-438F-9727-C4F97A27B213}"/>
    <cellStyle name="Valuta 2 3 2 2 2 3 2 2 2" xfId="32481" xr:uid="{4E561D24-4199-4988-BE2A-0FB7EB90AEE5}"/>
    <cellStyle name="Valuta 2 3 2 2 2 3 2 3" xfId="25575" xr:uid="{CFDBAE13-28A2-4605-8574-309A201FB4D2}"/>
    <cellStyle name="Valuta 2 3 2 2 2 3 2 4" xfId="14249" xr:uid="{4AC92714-D472-43CA-B8B8-B01A5ED1D9DA}"/>
    <cellStyle name="Valuta 2 3 2 2 2 3 3" xfId="7699" xr:uid="{743893D4-EAB4-466A-AC09-3F50BA3E81CC}"/>
    <cellStyle name="Valuta 2 3 2 2 2 3 3 2" xfId="31143" xr:uid="{3DB9A25C-716A-41B9-B8C4-D2DCEBE96B61}"/>
    <cellStyle name="Valuta 2 3 2 2 2 3 3 3" xfId="19605" xr:uid="{7D622BFE-153B-4DB7-93FB-C84597F6EA65}"/>
    <cellStyle name="Valuta 2 3 2 2 2 3 4" xfId="22677" xr:uid="{1DEA2F5A-9FB5-4894-957F-04546DA6C01E}"/>
    <cellStyle name="Valuta 2 3 2 2 2 3 5" xfId="11674" xr:uid="{6F113BB9-5CBF-428F-AB7A-80709042D372}"/>
    <cellStyle name="Valuta 2 3 2 2 2 4" xfId="1541" xr:uid="{08C591FC-D2ED-4A6D-B6CA-26CE994FF009}"/>
    <cellStyle name="Valuta 2 3 2 2 2 4 2" xfId="4444" xr:uid="{BE306431-B8D9-4604-8359-ADF4199296BF}"/>
    <cellStyle name="Valuta 2 3 2 2 2 4 2 2" xfId="20607" xr:uid="{6756B58F-AAA3-4E71-9A02-175DD138C90A}"/>
    <cellStyle name="Valuta 2 3 2 2 2 4 2 2 2" xfId="32145" xr:uid="{AADBF7C3-CC4B-4459-AE51-BEEA930661AD}"/>
    <cellStyle name="Valuta 2 3 2 2 2 4 2 3" xfId="25192" xr:uid="{EEB5375D-E0EB-490B-9CA3-EA4ECCF92CF9}"/>
    <cellStyle name="Valuta 2 3 2 2 2 4 2 4" xfId="13866" xr:uid="{6CA3FAB1-1C73-482D-8DCD-333D0D96CA59}"/>
    <cellStyle name="Valuta 2 3 2 2 2 4 3" xfId="7281" xr:uid="{CAEF4E59-53B6-4591-A647-6EBF03D1DE04}"/>
    <cellStyle name="Valuta 2 3 2 2 2 4 3 2" xfId="30807" xr:uid="{6D09940E-3D04-4362-81BB-E0B9EF56232F}"/>
    <cellStyle name="Valuta 2 3 2 2 2 4 3 3" xfId="19269" xr:uid="{1EE7A59E-00D6-4578-B060-51C54EB5C300}"/>
    <cellStyle name="Valuta 2 3 2 2 2 4 4" xfId="22294" xr:uid="{32455CE3-F201-41C4-BFD9-75D14F25A48A}"/>
    <cellStyle name="Valuta 2 3 2 2 2 4 5" xfId="11315" xr:uid="{BACE1B8D-8CE1-4DAE-9B97-5FAEF312B7AC}"/>
    <cellStyle name="Valuta 2 3 2 2 2 5" xfId="1030" xr:uid="{695BFF98-AE98-4A21-AA3C-64A6B6D129DB}"/>
    <cellStyle name="Valuta 2 3 2 2 2 5 2" xfId="3933" xr:uid="{BF0EB412-B53D-4E54-93B9-B37680F1FABE}"/>
    <cellStyle name="Valuta 2 3 2 2 2 5 2 2" xfId="20273" xr:uid="{5A6AE117-ED39-46F7-A831-A5C682FE5469}"/>
    <cellStyle name="Valuta 2 3 2 2 2 5 2 2 2" xfId="31811" xr:uid="{7F386E60-7E55-4E91-A67A-3E7CD1DFC5E2}"/>
    <cellStyle name="Valuta 2 3 2 2 2 5 2 3" xfId="24681" xr:uid="{40A6D1CC-3E98-4CDB-94A1-946D35F51FEE}"/>
    <cellStyle name="Valuta 2 3 2 2 2 5 2 4" xfId="13371" xr:uid="{180B46C6-429B-4D42-A369-2FC16F5977CF}"/>
    <cellStyle name="Valuta 2 3 2 2 2 5 3" xfId="6805" xr:uid="{93CE4291-E168-4330-93F8-92D89B2AD2CB}"/>
    <cellStyle name="Valuta 2 3 2 2 2 5 3 2" xfId="30473" xr:uid="{AF63E11B-7C9E-447E-BAA5-774B036396E5}"/>
    <cellStyle name="Valuta 2 3 2 2 2 5 3 3" xfId="18935" xr:uid="{3D36942D-8F50-4A18-BFFC-ADA082B535A6}"/>
    <cellStyle name="Valuta 2 3 2 2 2 5 4" xfId="21783" xr:uid="{E5246C0D-BF0B-4B7E-B715-B03BB95E12A6}"/>
    <cellStyle name="Valuta 2 3 2 2 2 5 5" xfId="10866" xr:uid="{5D488BF3-275D-4DA9-B7AC-400651E71A88}"/>
    <cellStyle name="Valuta 2 3 2 2 2 6" xfId="3462" xr:uid="{D1FD43D5-43A0-40B3-BDA6-5F47B840BFAF}"/>
    <cellStyle name="Valuta 2 3 2 2 2 6 2" xfId="19939" xr:uid="{FE6635B4-7902-4E06-A29B-7CC624837353}"/>
    <cellStyle name="Valuta 2 3 2 2 2 6 2 2" xfId="31477" xr:uid="{D0BFD129-53DA-456D-B54F-F03FE5152440}"/>
    <cellStyle name="Valuta 2 3 2 2 2 6 3" xfId="24210" xr:uid="{6724F580-51F7-44AA-B90C-DD13256BB387}"/>
    <cellStyle name="Valuta 2 3 2 2 2 6 4" xfId="12930" xr:uid="{C603BD8E-696B-4142-B264-01B9DF85BAB9}"/>
    <cellStyle name="Valuta 2 3 2 2 2 7" xfId="6377" xr:uid="{5996C616-45EF-470A-B60D-B2FE5F170177}"/>
    <cellStyle name="Valuta 2 3 2 2 2 7 2" xfId="30139" xr:uid="{AFD02ED4-347E-4BBB-805E-FC12935B67B1}"/>
    <cellStyle name="Valuta 2 3 2 2 2 7 3" xfId="18601" xr:uid="{DBA2173D-1269-4B77-BBFE-D2BE044C84F2}"/>
    <cellStyle name="Valuta 2 3 2 2 2 8" xfId="21312" xr:uid="{DD871A9A-3AA8-4622-BB9F-589F6DADF689}"/>
    <cellStyle name="Valuta 2 3 2 2 2 9" xfId="10446" xr:uid="{95012399-1A69-4549-B33E-AC1AC84F80AA}"/>
    <cellStyle name="Valuta 2 3 2 2 3" xfId="491" xr:uid="{A833BFFA-7F74-4211-8F37-D5A6885E79E6}"/>
    <cellStyle name="Valuta 2 3 2 2 4" xfId="656" xr:uid="{6F1AC199-586A-4594-9697-DC7F69FC3020}"/>
    <cellStyle name="Valuta 2 3 2 2 4 2" xfId="2015" xr:uid="{4074E970-747A-4E69-B40B-DA08E0869840}"/>
    <cellStyle name="Valuta 2 3 2 2 4 2 2" xfId="4914" xr:uid="{090E71D8-484C-470A-A4AF-66B329CDE5CA}"/>
    <cellStyle name="Valuta 2 3 2 2 4 2 2 2" xfId="21030" xr:uid="{B1CDCCEF-7C68-407D-8CC6-D67C3C0C47C8}"/>
    <cellStyle name="Valuta 2 3 2 2 4 2 2 2 2" xfId="32568" xr:uid="{4EEE050C-21C1-4D67-BE7C-44EF7D619DAA}"/>
    <cellStyle name="Valuta 2 3 2 2 4 2 2 3" xfId="25662" xr:uid="{E3F021FF-2A31-491B-8FCA-FA7B34BD88DF}"/>
    <cellStyle name="Valuta 2 3 2 2 4 2 2 4" xfId="14336" xr:uid="{320B838B-5D4C-4322-BAE8-6F13E5DC457A}"/>
    <cellStyle name="Valuta 2 3 2 2 4 2 3" xfId="7411" xr:uid="{F470F85B-49FF-46CF-BAEF-994041DC4D13}"/>
    <cellStyle name="Valuta 2 3 2 2 4 2 3 2" xfId="31230" xr:uid="{3059FBE7-1A2C-4D83-AA64-1CA0693B39FA}"/>
    <cellStyle name="Valuta 2 3 2 2 4 2 3 3" xfId="19692" xr:uid="{651D866D-A1B2-49A2-9416-56B46FCA6860}"/>
    <cellStyle name="Valuta 2 3 2 2 4 2 4" xfId="22764" xr:uid="{14A060FB-982C-45E0-91F2-7807EDB2C1AA}"/>
    <cellStyle name="Valuta 2 3 2 2 4 2 5" xfId="11761" xr:uid="{946932DE-4876-4D38-BAF1-DE0010421D3C}"/>
    <cellStyle name="Valuta 2 3 2 2 4 3" xfId="1659" xr:uid="{41A379B9-1C69-4D30-ADC5-5FCE5548D645}"/>
    <cellStyle name="Valuta 2 3 2 2 4 3 2" xfId="4562" xr:uid="{39624584-5F3D-4D11-A754-318098B78375}"/>
    <cellStyle name="Valuta 2 3 2 2 4 3 2 2" xfId="20694" xr:uid="{AC659C53-90AC-4086-B721-ED3E25B057F7}"/>
    <cellStyle name="Valuta 2 3 2 2 4 3 2 2 2" xfId="32232" xr:uid="{9D8E1455-0E96-4C4D-8BB5-974717576AE5}"/>
    <cellStyle name="Valuta 2 3 2 2 4 3 2 3" xfId="25310" xr:uid="{F72BD3F3-773B-46F2-87A2-21D58A497D89}"/>
    <cellStyle name="Valuta 2 3 2 2 4 3 2 4" xfId="13984" xr:uid="{F025D96A-08B5-4E4D-9B09-F28B0A46EDB5}"/>
    <cellStyle name="Valuta 2 3 2 2 4 3 3" xfId="6948" xr:uid="{969B88F6-B193-48F1-A030-F13FD4D15ECE}"/>
    <cellStyle name="Valuta 2 3 2 2 4 3 3 2" xfId="30894" xr:uid="{CFFB4C70-2332-4AE2-933D-F79BE12D65BE}"/>
    <cellStyle name="Valuta 2 3 2 2 4 3 3 3" xfId="19356" xr:uid="{F565E530-5EF5-4979-BFA6-2BCA692C9C10}"/>
    <cellStyle name="Valuta 2 3 2 2 4 3 4" xfId="22412" xr:uid="{BA8A5B39-FCBF-4BD3-A430-F188AA792502}"/>
    <cellStyle name="Valuta 2 3 2 2 4 3 5" xfId="11415" xr:uid="{FE20C136-2217-496A-80B4-4AE563BF0172}"/>
    <cellStyle name="Valuta 2 3 2 2 4 4" xfId="1226" xr:uid="{3E3183DF-4E90-4E92-A398-2BED932C3ABB}"/>
    <cellStyle name="Valuta 2 3 2 2 4 4 2" xfId="4129" xr:uid="{5E5983AB-0084-4E94-8648-C3CCEA4E50C9}"/>
    <cellStyle name="Valuta 2 3 2 2 4 4 2 2" xfId="20360" xr:uid="{12580398-9397-432A-BC52-792C7B8097D9}"/>
    <cellStyle name="Valuta 2 3 2 2 4 4 2 2 2" xfId="31898" xr:uid="{F370E866-2968-4413-B6A2-EF77C6F76134}"/>
    <cellStyle name="Valuta 2 3 2 2 4 4 2 3" xfId="24877" xr:uid="{AF566A92-4602-4A2C-9E02-112B231E12E3}"/>
    <cellStyle name="Valuta 2 3 2 2 4 4 2 4" xfId="13551" xr:uid="{416885E4-2051-4D7A-A53E-B3BBEE9BC380}"/>
    <cellStyle name="Valuta 2 3 2 2 4 4 3" xfId="19022" xr:uid="{5F4BECBD-1560-4585-84B3-2DFF278CA34C}"/>
    <cellStyle name="Valuta 2 3 2 2 4 4 3 2" xfId="30560" xr:uid="{F7D13175-9259-4327-9A1B-8CFE878E59D1}"/>
    <cellStyle name="Valuta 2 3 2 2 4 4 4" xfId="21979" xr:uid="{882B6D1A-0677-4C5A-A7AC-3096A423EDBE}"/>
    <cellStyle name="Valuta 2 3 2 2 4 4 5" xfId="11028" xr:uid="{DDF7230F-42C2-4F79-BC58-09A4115A0B92}"/>
    <cellStyle name="Valuta 2 3 2 2 4 5" xfId="3559" xr:uid="{A93418F9-96D3-4DC1-B2BC-8685C9DB3491}"/>
    <cellStyle name="Valuta 2 3 2 2 4 5 2" xfId="20026" xr:uid="{1F9375FB-DC39-489A-ABCD-64E42D640BFA}"/>
    <cellStyle name="Valuta 2 3 2 2 4 5 2 2" xfId="31564" xr:uid="{0C7D1A94-EA96-48DA-A165-F4A23E590C8F}"/>
    <cellStyle name="Valuta 2 3 2 2 4 5 3" xfId="24307" xr:uid="{621ED0EC-AE89-4EBB-BEF3-CB91D839AC36}"/>
    <cellStyle name="Valuta 2 3 2 2 4 5 4" xfId="13027" xr:uid="{40FC70B1-5973-448B-B659-3B43A45F2907}"/>
    <cellStyle name="Valuta 2 3 2 2 4 6" xfId="6490" xr:uid="{DF7EA8AD-89DA-4F4D-9957-F5FCD702AACD}"/>
    <cellStyle name="Valuta 2 3 2 2 4 6 2" xfId="30226" xr:uid="{10D23D8B-313B-4D20-BAF1-9CBC3DECA9C1}"/>
    <cellStyle name="Valuta 2 3 2 2 4 6 3" xfId="18688" xr:uid="{D539D429-A022-40CA-B8B8-5968E9370681}"/>
    <cellStyle name="Valuta 2 3 2 2 4 7" xfId="21409" xr:uid="{E43AF12A-8C7B-4C56-9158-CF4BDE87CFFE}"/>
    <cellStyle name="Valuta 2 3 2 2 4 8" xfId="10537" xr:uid="{C9D872AC-3C8D-4996-BF42-954FA0E621D6}"/>
    <cellStyle name="Valuta 2 3 2 2 5" xfId="1848" xr:uid="{B1A3A182-997D-4FEE-9F9E-1F50C9D5E02E}"/>
    <cellStyle name="Valuta 2 3 2 2 5 2" xfId="4747" xr:uid="{3CF701B3-0C62-4241-BAF3-C0EF951A9191}"/>
    <cellStyle name="Valuta 2 3 2 2 5 2 2" xfId="20863" xr:uid="{339D5D52-2629-403F-A999-AFD02CFF7303}"/>
    <cellStyle name="Valuta 2 3 2 2 5 2 2 2" xfId="32401" xr:uid="{9DD9B0D1-F7F5-4564-9A1A-42A2AA3AD331}"/>
    <cellStyle name="Valuta 2 3 2 2 5 2 3" xfId="25495" xr:uid="{E56DE5EA-DFE9-4F8E-9558-93671591E50C}"/>
    <cellStyle name="Valuta 2 3 2 2 5 2 4" xfId="14169" xr:uid="{DB2C5408-0C7F-4843-9CBF-0C4FEEA8B601}"/>
    <cellStyle name="Valuta 2 3 2 2 5 3" xfId="7613" xr:uid="{5CE51E14-CDC1-4453-A72D-105E2D37F26F}"/>
    <cellStyle name="Valuta 2 3 2 2 5 3 2" xfId="31063" xr:uid="{44696D7C-0FE8-46DA-9F64-41AD7A2FC0E4}"/>
    <cellStyle name="Valuta 2 3 2 2 5 3 3" xfId="19525" xr:uid="{5C59C66E-FC4C-46FF-A1CF-867632C28DEF}"/>
    <cellStyle name="Valuta 2 3 2 2 5 4" xfId="22597" xr:uid="{E84D6053-35E7-472A-86FD-AEF156B8E87E}"/>
    <cellStyle name="Valuta 2 3 2 2 5 5" xfId="11594" xr:uid="{D31FD8C1-D31B-455C-AD8F-C770F5889FD8}"/>
    <cellStyle name="Valuta 2 3 2 2 6" xfId="1446" xr:uid="{8D664B31-A092-47C3-ACBA-77667FE3B5D4}"/>
    <cellStyle name="Valuta 2 3 2 2 6 2" xfId="4349" xr:uid="{F16A47C6-E0A5-4516-B455-98079F3618AC}"/>
    <cellStyle name="Valuta 2 3 2 2 6 2 2" xfId="20527" xr:uid="{83CA5578-C767-4382-9B06-72151FEA6951}"/>
    <cellStyle name="Valuta 2 3 2 2 6 2 2 2" xfId="32065" xr:uid="{E42DF436-1F02-4B1C-B1A4-62FF4C2E979F}"/>
    <cellStyle name="Valuta 2 3 2 2 6 2 3" xfId="25097" xr:uid="{C498C506-9D3B-41CA-8084-B7A6F455F445}"/>
    <cellStyle name="Valuta 2 3 2 2 6 2 4" xfId="13771" xr:uid="{12B21E9C-B36B-43DB-8B8F-9651B5C18E8C}"/>
    <cellStyle name="Valuta 2 3 2 2 6 3" xfId="7186" xr:uid="{59634255-A2E4-4B14-8077-EA17C17A9F55}"/>
    <cellStyle name="Valuta 2 3 2 2 6 3 2" xfId="30727" xr:uid="{7096BAFA-7B63-4878-A152-57AE626C0DFE}"/>
    <cellStyle name="Valuta 2 3 2 2 6 3 3" xfId="19189" xr:uid="{D8778C54-7863-4444-9AD8-01C76A6F4501}"/>
    <cellStyle name="Valuta 2 3 2 2 6 4" xfId="22199" xr:uid="{83F7F72F-C2AB-401F-B645-9E0B4AD28F56}"/>
    <cellStyle name="Valuta 2 3 2 2 6 5" xfId="11226" xr:uid="{F58B1AE5-05F1-4F28-B816-AFE7DF94EF86}"/>
    <cellStyle name="Valuta 2 3 2 2 7" xfId="934" xr:uid="{CF6BF348-4B10-4EFF-BE96-985E19CAB694}"/>
    <cellStyle name="Valuta 2 3 2 2 7 2" xfId="3837" xr:uid="{79B9E3DA-8C6F-4B5E-B430-D1329B3A4CC7}"/>
    <cellStyle name="Valuta 2 3 2 2 7 2 2" xfId="20193" xr:uid="{CEFF7DE1-6CA0-4933-A7C9-01B138D73705}"/>
    <cellStyle name="Valuta 2 3 2 2 7 2 2 2" xfId="31731" xr:uid="{22088285-FC98-45CF-B295-3AA9240EDFE5}"/>
    <cellStyle name="Valuta 2 3 2 2 7 2 3" xfId="24585" xr:uid="{0444295E-886D-43AB-8975-F2061A0FAD28}"/>
    <cellStyle name="Valuta 2 3 2 2 7 2 4" xfId="13281" xr:uid="{423F2C79-D16E-4B3D-9FE0-C624CBE6E8BE}"/>
    <cellStyle name="Valuta 2 3 2 2 7 3" xfId="6710" xr:uid="{044478C9-8911-4908-86B0-3680A184A3F7}"/>
    <cellStyle name="Valuta 2 3 2 2 7 3 2" xfId="30393" xr:uid="{16AEAEC5-2E36-40E8-A48F-4B3EC203412E}"/>
    <cellStyle name="Valuta 2 3 2 2 7 3 3" xfId="18855" xr:uid="{4F80DB55-0EA8-4827-AD05-FC711ED49E0B}"/>
    <cellStyle name="Valuta 2 3 2 2 7 4" xfId="21687" xr:uid="{9EA7F246-B224-4E35-AEA4-62B937DD45E9}"/>
    <cellStyle name="Valuta 2 3 2 2 7 5" xfId="10777" xr:uid="{AF15AA85-9028-4155-BE7A-3486CB9A025A}"/>
    <cellStyle name="Valuta 2 3 2 2 8" xfId="3367" xr:uid="{BACE922B-D556-4A95-B446-2F80957041C6}"/>
    <cellStyle name="Valuta 2 3 2 2 8 2" xfId="19859" xr:uid="{178D305A-CBA1-4E56-900A-A9DA0E90876B}"/>
    <cellStyle name="Valuta 2 3 2 2 8 2 2" xfId="31397" xr:uid="{6247F85F-1934-4A21-9F5D-3BB42C9E745F}"/>
    <cellStyle name="Valuta 2 3 2 2 8 3" xfId="24115" xr:uid="{D3F08B61-E4C7-4761-B107-2AEA59E3EF6D}"/>
    <cellStyle name="Valuta 2 3 2 2 8 4" xfId="12835" xr:uid="{FE00E544-6478-4B39-B2E0-2BBAE7B5B6A1}"/>
    <cellStyle name="Valuta 2 3 2 2 9" xfId="6282" xr:uid="{91252E1C-5BD6-4A95-B8B4-D4138C9D9777}"/>
    <cellStyle name="Valuta 2 3 2 2 9 2" xfId="30059" xr:uid="{950587EE-F671-488F-B1FE-7343A53C86E0}"/>
    <cellStyle name="Valuta 2 3 2 2 9 3" xfId="18521" xr:uid="{A1CB28E9-A33F-433B-BCBC-DFE47F8335BA}"/>
    <cellStyle name="Valuta 2 3 2 3" xfId="314" xr:uid="{21AE4ABA-0554-44C4-B149-575CA8351F2B}"/>
    <cellStyle name="Valuta 2 3 2 3 2" xfId="711" xr:uid="{57BC65E9-8151-48CF-ABB8-7A8281DCDCEC}"/>
    <cellStyle name="Valuta 2 3 2 3 2 2" xfId="2055" xr:uid="{CD5132F7-1F70-4F90-AAA9-50DB472298C8}"/>
    <cellStyle name="Valuta 2 3 2 3 2 2 2" xfId="4954" xr:uid="{377BD5D9-2A09-41DB-9F49-671ADB242A53}"/>
    <cellStyle name="Valuta 2 3 2 3 2 2 2 2" xfId="21070" xr:uid="{CE3F7D56-75D2-4374-9A4A-5EEE241BA154}"/>
    <cellStyle name="Valuta 2 3 2 3 2 2 2 2 2" xfId="32608" xr:uid="{F121F6E6-2F04-4C8A-8426-BFEF35866029}"/>
    <cellStyle name="Valuta 2 3 2 3 2 2 2 3" xfId="25702" xr:uid="{96B958D8-F673-4F2B-BF3A-0F07AE654970}"/>
    <cellStyle name="Valuta 2 3 2 3 2 2 2 4" xfId="14376" xr:uid="{D8EB4163-1DE3-4050-A20F-7E880EEEDB80}"/>
    <cellStyle name="Valuta 2 3 2 3 2 2 3" xfId="7466" xr:uid="{F5C5B4A6-BDC1-4E5E-AACF-CFF304D04C51}"/>
    <cellStyle name="Valuta 2 3 2 3 2 2 3 2" xfId="31270" xr:uid="{0A7F426E-5A96-4EA9-B7E6-16D22C8864B6}"/>
    <cellStyle name="Valuta 2 3 2 3 2 2 3 3" xfId="19732" xr:uid="{B4D35E23-0A41-4FCA-9595-B8FDC0EA6E5E}"/>
    <cellStyle name="Valuta 2 3 2 3 2 2 4" xfId="22804" xr:uid="{7224D528-C2C5-4E6B-82FB-15DEF0BAA525}"/>
    <cellStyle name="Valuta 2 3 2 3 2 2 5" xfId="11801" xr:uid="{5F7A29F7-631A-43A4-B26C-F71729DB1F54}"/>
    <cellStyle name="Valuta 2 3 2 3 2 3" xfId="1714" xr:uid="{E87BC63A-93EB-4EDF-9FEB-37FB1AACF1E4}"/>
    <cellStyle name="Valuta 2 3 2 3 2 3 2" xfId="4617" xr:uid="{02772618-EFAF-4055-A795-D89C8211970C}"/>
    <cellStyle name="Valuta 2 3 2 3 2 3 2 2" xfId="20734" xr:uid="{F2249B80-1B06-4B7F-BB17-C8AAC9EBB6E8}"/>
    <cellStyle name="Valuta 2 3 2 3 2 3 2 2 2" xfId="32272" xr:uid="{7DA12183-22C4-491F-A8A7-79E44CC46B2A}"/>
    <cellStyle name="Valuta 2 3 2 3 2 3 2 3" xfId="25365" xr:uid="{D89B6CF9-C230-41E7-BBF2-821CF4086FEB}"/>
    <cellStyle name="Valuta 2 3 2 3 2 3 2 4" xfId="14039" xr:uid="{E36975B3-C3BC-433E-B73D-0A63322FBD1C}"/>
    <cellStyle name="Valuta 2 3 2 3 2 3 3" xfId="7003" xr:uid="{C14A84EF-279F-493E-8AA7-7DD35E61787F}"/>
    <cellStyle name="Valuta 2 3 2 3 2 3 3 2" xfId="30934" xr:uid="{798A13C3-E253-4329-9FD3-22F2903BCAF8}"/>
    <cellStyle name="Valuta 2 3 2 3 2 3 3 3" xfId="19396" xr:uid="{3E2093B9-18BF-4B6F-A5D5-57A3315FAF80}"/>
    <cellStyle name="Valuta 2 3 2 3 2 3 4" xfId="22467" xr:uid="{F77F528C-0710-40C9-9E26-C84331F8C1A9}"/>
    <cellStyle name="Valuta 2 3 2 3 2 3 5" xfId="11464" xr:uid="{7F1EF522-F545-4244-AF2D-E2503C1CB666}"/>
    <cellStyle name="Valuta 2 3 2 3 2 4" xfId="1281" xr:uid="{B3A6635E-7DE9-4364-8C22-60E69EF6CFA6}"/>
    <cellStyle name="Valuta 2 3 2 3 2 4 2" xfId="4184" xr:uid="{A7FC875E-B03A-4D6F-A67C-59D9EA4A51B2}"/>
    <cellStyle name="Valuta 2 3 2 3 2 4 2 2" xfId="20400" xr:uid="{55D26F92-87AC-4E0A-9BF4-27C2A25611FE}"/>
    <cellStyle name="Valuta 2 3 2 3 2 4 2 2 2" xfId="31938" xr:uid="{22B425AD-C83D-4F12-8159-842BCC3E172C}"/>
    <cellStyle name="Valuta 2 3 2 3 2 4 2 3" xfId="24932" xr:uid="{8122E533-C0F3-4293-846D-9BEC85BA77A2}"/>
    <cellStyle name="Valuta 2 3 2 3 2 4 2 4" xfId="13606" xr:uid="{B2DEE894-87A4-42AF-8BBE-E50031FC2E55}"/>
    <cellStyle name="Valuta 2 3 2 3 2 4 3" xfId="19062" xr:uid="{B1F13B45-C00D-4BF5-81A4-0FC28B911DD9}"/>
    <cellStyle name="Valuta 2 3 2 3 2 4 3 2" xfId="30600" xr:uid="{20B8DC22-394E-4CB2-8CA0-AAD3A7030C8B}"/>
    <cellStyle name="Valuta 2 3 2 3 2 4 4" xfId="22034" xr:uid="{31B84502-8301-48A0-87D7-7E30632BF0FE}"/>
    <cellStyle name="Valuta 2 3 2 3 2 4 5" xfId="11077" xr:uid="{84F146DF-9699-485B-803B-47227618439E}"/>
    <cellStyle name="Valuta 2 3 2 3 2 5" xfId="3614" xr:uid="{6FF9F1A8-0041-4686-8C04-C44A5A0B2D3D}"/>
    <cellStyle name="Valuta 2 3 2 3 2 5 2" xfId="20066" xr:uid="{668DD939-434D-4C5E-9B77-84747912B661}"/>
    <cellStyle name="Valuta 2 3 2 3 2 5 2 2" xfId="31604" xr:uid="{743BBE19-3546-43FD-9A8E-28D50004171D}"/>
    <cellStyle name="Valuta 2 3 2 3 2 5 3" xfId="24362" xr:uid="{DBD6FE45-295C-4CAA-A1CC-0FC257E63FF6}"/>
    <cellStyle name="Valuta 2 3 2 3 2 5 4" xfId="13082" xr:uid="{2B676E5A-CCE8-4AF6-BE78-A7712B8F8852}"/>
    <cellStyle name="Valuta 2 3 2 3 2 6" xfId="6545" xr:uid="{6671B5DC-D698-4593-BAAE-3EE775F5B02D}"/>
    <cellStyle name="Valuta 2 3 2 3 2 6 2" xfId="30266" xr:uid="{D0447B71-098A-4837-B6BF-70B0E33E07BF}"/>
    <cellStyle name="Valuta 2 3 2 3 2 6 3" xfId="18728" xr:uid="{B4BEE6B9-BF2C-45DB-98D4-A2FE273BC26C}"/>
    <cellStyle name="Valuta 2 3 2 3 2 7" xfId="21464" xr:uid="{E7275EA4-BAE0-4419-85DF-8F4C27DD3FE8}"/>
    <cellStyle name="Valuta 2 3 2 3 2 8" xfId="10586" xr:uid="{6F353B1F-D8EC-41B3-AB57-6FD1AE8337D4}"/>
    <cellStyle name="Valuta 2 3 2 3 3" xfId="1888" xr:uid="{30A889BC-66B4-4429-995D-69594BDECF6B}"/>
    <cellStyle name="Valuta 2 3 2 3 3 2" xfId="4787" xr:uid="{D1492361-F102-4D29-B097-6929ABB403D9}"/>
    <cellStyle name="Valuta 2 3 2 3 3 2 2" xfId="20903" xr:uid="{8BC1601B-1D53-4BAF-97A3-D8A92106E6EC}"/>
    <cellStyle name="Valuta 2 3 2 3 3 2 2 2" xfId="32441" xr:uid="{AA5F833B-67B0-4BE0-A813-B9128E870CAC}"/>
    <cellStyle name="Valuta 2 3 2 3 3 2 3" xfId="25535" xr:uid="{B0FDBAAC-CA66-4B10-B1DD-435FC2BF2529}"/>
    <cellStyle name="Valuta 2 3 2 3 3 2 4" xfId="14209" xr:uid="{F953BE8A-E539-40B8-AB58-C7F9E978AD27}"/>
    <cellStyle name="Valuta 2 3 2 3 3 3" xfId="7659" xr:uid="{67F32F60-0488-48D9-941C-DB612E50CBAF}"/>
    <cellStyle name="Valuta 2 3 2 3 3 3 2" xfId="31103" xr:uid="{B2BF61B2-B6E8-430F-9AD5-43CCDAF554FB}"/>
    <cellStyle name="Valuta 2 3 2 3 3 3 3" xfId="19565" xr:uid="{795BBB98-808A-4B77-A44D-D46802C69A78}"/>
    <cellStyle name="Valuta 2 3 2 3 3 4" xfId="22637" xr:uid="{89EFCFC4-87B9-4B99-957E-96A9E17B1062}"/>
    <cellStyle name="Valuta 2 3 2 3 3 5" xfId="11634" xr:uid="{76B32CCC-0529-46A3-9115-B9E7B3AD58D1}"/>
    <cellStyle name="Valuta 2 3 2 3 4" xfId="1501" xr:uid="{F7A8C6D6-6BAA-43E9-8C75-65F134CEF59C}"/>
    <cellStyle name="Valuta 2 3 2 3 4 2" xfId="4404" xr:uid="{AFB3D5E0-D1C2-4CE4-809E-94EC6E39BA1A}"/>
    <cellStyle name="Valuta 2 3 2 3 4 2 2" xfId="20567" xr:uid="{9411C293-EB74-45D9-83D7-1335F86AE852}"/>
    <cellStyle name="Valuta 2 3 2 3 4 2 2 2" xfId="32105" xr:uid="{2F7535F3-B7BA-4C3C-9991-3A515DDB180C}"/>
    <cellStyle name="Valuta 2 3 2 3 4 2 3" xfId="25152" xr:uid="{04B6ACF0-C18A-44E9-8C15-6A6BB6F75321}"/>
    <cellStyle name="Valuta 2 3 2 3 4 2 4" xfId="13826" xr:uid="{7AF2CD30-CFD6-4A35-A0A8-2A0798F01823}"/>
    <cellStyle name="Valuta 2 3 2 3 4 3" xfId="7241" xr:uid="{2B28ADF2-8EDF-4191-9D02-0C6114D5DA0D}"/>
    <cellStyle name="Valuta 2 3 2 3 4 3 2" xfId="30767" xr:uid="{4B4C986D-F986-4B64-A4A0-EC9F13809986}"/>
    <cellStyle name="Valuta 2 3 2 3 4 3 3" xfId="19229" xr:uid="{8195683B-8E10-470C-8626-05397C66E0F1}"/>
    <cellStyle name="Valuta 2 3 2 3 4 4" xfId="22254" xr:uid="{5D659B41-ACBB-4C42-8621-585B50E8488F}"/>
    <cellStyle name="Valuta 2 3 2 3 4 5" xfId="11275" xr:uid="{74E5F37D-AF44-43F8-BCD9-C522914B8C3A}"/>
    <cellStyle name="Valuta 2 3 2 3 5" xfId="990" xr:uid="{2F270B7B-6F09-4746-8426-1C1895058F21}"/>
    <cellStyle name="Valuta 2 3 2 3 5 2" xfId="3893" xr:uid="{8F54D2C0-9C1D-4ECB-BEFD-E538CBD2FD3B}"/>
    <cellStyle name="Valuta 2 3 2 3 5 2 2" xfId="20233" xr:uid="{CABD4850-E471-482F-AAB8-A214906F0C62}"/>
    <cellStyle name="Valuta 2 3 2 3 5 2 2 2" xfId="31771" xr:uid="{85918B50-2D79-40A5-AC16-AC2E568E2B59}"/>
    <cellStyle name="Valuta 2 3 2 3 5 2 3" xfId="24641" xr:uid="{446480C9-09C5-4B82-984F-F77AC18DB8D3}"/>
    <cellStyle name="Valuta 2 3 2 3 5 2 4" xfId="13331" xr:uid="{BEF0F115-2C71-421A-890F-2B1CCB4E5B32}"/>
    <cellStyle name="Valuta 2 3 2 3 5 3" xfId="6765" xr:uid="{45F5AD89-1053-4527-B631-4295632BA79D}"/>
    <cellStyle name="Valuta 2 3 2 3 5 3 2" xfId="30433" xr:uid="{1C2EFB36-289D-4518-97D7-A4DC09DDAEB7}"/>
    <cellStyle name="Valuta 2 3 2 3 5 3 3" xfId="18895" xr:uid="{2289E08F-CABE-40B1-9D73-11BA6B5ADE70}"/>
    <cellStyle name="Valuta 2 3 2 3 5 4" xfId="21743" xr:uid="{B7FD6395-6450-4F4D-BD6C-C2F5C9278420}"/>
    <cellStyle name="Valuta 2 3 2 3 5 5" xfId="10826" xr:uid="{87F01574-4056-4D7D-86C6-709BB3B3639B}"/>
    <cellStyle name="Valuta 2 3 2 3 6" xfId="3422" xr:uid="{C82CF9E8-2A6C-4C9A-A0F5-901F1AB04086}"/>
    <cellStyle name="Valuta 2 3 2 3 6 2" xfId="19899" xr:uid="{A7B0A48E-A58A-4271-BB5F-84B3C0E90496}"/>
    <cellStyle name="Valuta 2 3 2 3 6 2 2" xfId="31437" xr:uid="{DA65868E-2BAB-44C2-A133-DB851E5B9339}"/>
    <cellStyle name="Valuta 2 3 2 3 6 3" xfId="24170" xr:uid="{C896529B-9076-486B-AEA2-ABD3A78A75AB}"/>
    <cellStyle name="Valuta 2 3 2 3 6 4" xfId="12890" xr:uid="{A7528BBA-289A-481E-9821-1A5382D375DD}"/>
    <cellStyle name="Valuta 2 3 2 3 7" xfId="6337" xr:uid="{474307EA-8F35-4181-85EB-70BD08007B7A}"/>
    <cellStyle name="Valuta 2 3 2 3 7 2" xfId="30099" xr:uid="{AF4C4D1D-00FB-49F2-8669-69824ABE42DC}"/>
    <cellStyle name="Valuta 2 3 2 3 7 3" xfId="18561" xr:uid="{4CCED08C-D65F-476C-AC55-E1FA0E1ADCB1}"/>
    <cellStyle name="Valuta 2 3 2 3 8" xfId="21272" xr:uid="{488B056B-6F15-46AF-A7A8-F5723A3E698D}"/>
    <cellStyle name="Valuta 2 3 2 3 9" xfId="10406" xr:uid="{AF7AA02E-02F0-453A-8AE3-50B47D895321}"/>
    <cellStyle name="Valuta 2 3 2 4" xfId="490" xr:uid="{21ABD3EE-EC06-43F9-B3C0-34B2CBDE7893}"/>
    <cellStyle name="Valuta 2 3 2 5" xfId="616" xr:uid="{E5F1F67C-B5E4-42A1-AC06-D83BFC0CDFDB}"/>
    <cellStyle name="Valuta 2 3 2 5 2" xfId="1975" xr:uid="{8409C0C3-76C4-4CEC-BDC8-ACCEE398FBC0}"/>
    <cellStyle name="Valuta 2 3 2 5 2 2" xfId="4874" xr:uid="{518E35AA-7B8D-4336-B65A-B24A348EDED4}"/>
    <cellStyle name="Valuta 2 3 2 5 2 2 2" xfId="20990" xr:uid="{5BE8ED38-8D2D-44D0-999C-10D2C9C36566}"/>
    <cellStyle name="Valuta 2 3 2 5 2 2 2 2" xfId="32528" xr:uid="{C6ECBC85-6D5D-48A3-94B7-8D6647FD361F}"/>
    <cellStyle name="Valuta 2 3 2 5 2 2 3" xfId="25622" xr:uid="{552184E9-5A8A-4F6B-907A-0CA7B0CA8DCC}"/>
    <cellStyle name="Valuta 2 3 2 5 2 2 4" xfId="14296" xr:uid="{94224AA4-2D73-4A84-9594-C5860B2DC69B}"/>
    <cellStyle name="Valuta 2 3 2 5 2 3" xfId="7371" xr:uid="{DA2EBC7C-812E-480A-BB8A-922F254BE486}"/>
    <cellStyle name="Valuta 2 3 2 5 2 3 2" xfId="31190" xr:uid="{F4E76EB7-D9AD-4F68-8A43-5233A22BF7A1}"/>
    <cellStyle name="Valuta 2 3 2 5 2 3 3" xfId="19652" xr:uid="{874483CD-619E-4A64-9C91-0D328E79C56D}"/>
    <cellStyle name="Valuta 2 3 2 5 2 4" xfId="22724" xr:uid="{721FB76C-0752-4FE0-831F-ED3FA89B1B53}"/>
    <cellStyle name="Valuta 2 3 2 5 2 5" xfId="11721" xr:uid="{C92F9CF3-5286-4809-B512-730F2CCB80AD}"/>
    <cellStyle name="Valuta 2 3 2 5 3" xfId="1619" xr:uid="{5CF857AB-D4E6-4819-AA09-C5F27E679554}"/>
    <cellStyle name="Valuta 2 3 2 5 3 2" xfId="4522" xr:uid="{543EA950-499E-4FF9-9CE5-4390FA8104B4}"/>
    <cellStyle name="Valuta 2 3 2 5 3 2 2" xfId="20654" xr:uid="{EA636572-27AE-4F41-A515-121AD97D3DE7}"/>
    <cellStyle name="Valuta 2 3 2 5 3 2 2 2" xfId="32192" xr:uid="{00FD75A6-2373-4371-9D9B-1DC9099B817C}"/>
    <cellStyle name="Valuta 2 3 2 5 3 2 3" xfId="25270" xr:uid="{FFE0CEBE-561B-4C31-B158-537EA45DCCCB}"/>
    <cellStyle name="Valuta 2 3 2 5 3 2 4" xfId="13944" xr:uid="{108CE883-630B-4245-B694-4F831B39914A}"/>
    <cellStyle name="Valuta 2 3 2 5 3 3" xfId="6908" xr:uid="{1B87272E-3E14-4A31-AAFB-018FA531836F}"/>
    <cellStyle name="Valuta 2 3 2 5 3 3 2" xfId="30854" xr:uid="{D7E9FCD9-6356-44C9-BEE6-1DBDD0F8899C}"/>
    <cellStyle name="Valuta 2 3 2 5 3 3 3" xfId="19316" xr:uid="{EF344FEF-430C-4D03-91AF-CA01AE0B443B}"/>
    <cellStyle name="Valuta 2 3 2 5 3 4" xfId="22372" xr:uid="{46B48A0A-8022-4C0A-ABD0-1B56337D594B}"/>
    <cellStyle name="Valuta 2 3 2 5 3 5" xfId="11375" xr:uid="{3B8D8A68-586D-4231-BB0D-72BDACF18550}"/>
    <cellStyle name="Valuta 2 3 2 5 4" xfId="1186" xr:uid="{074D5546-D9CB-4EE3-8966-5E8765FE0B4C}"/>
    <cellStyle name="Valuta 2 3 2 5 4 2" xfId="4089" xr:uid="{1192CC8A-D791-4C36-86F9-2A4455F4A56D}"/>
    <cellStyle name="Valuta 2 3 2 5 4 2 2" xfId="20320" xr:uid="{066B7E14-B22B-4EB1-86DC-1B99F129FE98}"/>
    <cellStyle name="Valuta 2 3 2 5 4 2 2 2" xfId="31858" xr:uid="{D1C23C71-D831-46DB-8DEE-D66DAD4D9643}"/>
    <cellStyle name="Valuta 2 3 2 5 4 2 3" xfId="24837" xr:uid="{63E433D9-C5A7-4BF0-AC61-71F48793EF2A}"/>
    <cellStyle name="Valuta 2 3 2 5 4 2 4" xfId="13511" xr:uid="{A4D5FD43-00B7-4E98-AF71-34AA542F0609}"/>
    <cellStyle name="Valuta 2 3 2 5 4 3" xfId="18982" xr:uid="{4E719CBC-61AA-4EB3-95F6-F8C50BC0A5F3}"/>
    <cellStyle name="Valuta 2 3 2 5 4 3 2" xfId="30520" xr:uid="{C595E838-9600-469D-89D1-E71E78427CB7}"/>
    <cellStyle name="Valuta 2 3 2 5 4 4" xfId="21939" xr:uid="{80A70C45-BCBD-43DD-978F-4839B258E9F8}"/>
    <cellStyle name="Valuta 2 3 2 5 4 5" xfId="10988" xr:uid="{7975EA78-941C-4DF6-A4BE-8E5C21CE1AB6}"/>
    <cellStyle name="Valuta 2 3 2 5 5" xfId="3519" xr:uid="{C7D0D05E-6B0B-49B0-B8D3-7F79E9704FFF}"/>
    <cellStyle name="Valuta 2 3 2 5 5 2" xfId="19986" xr:uid="{39194503-3CAD-4011-A6D3-0E86B9A5A7F0}"/>
    <cellStyle name="Valuta 2 3 2 5 5 2 2" xfId="31524" xr:uid="{E16929E6-C14D-4344-9E0B-B3F067794515}"/>
    <cellStyle name="Valuta 2 3 2 5 5 3" xfId="24267" xr:uid="{F142F806-6C43-493F-AD19-34B4158A4238}"/>
    <cellStyle name="Valuta 2 3 2 5 5 4" xfId="12987" xr:uid="{CFC9DB69-82A4-4D4B-9F06-874EB9FA7896}"/>
    <cellStyle name="Valuta 2 3 2 5 6" xfId="6450" xr:uid="{9AB7715D-B213-4D9D-92C3-02531F8DEA80}"/>
    <cellStyle name="Valuta 2 3 2 5 6 2" xfId="30186" xr:uid="{6E7C5FB7-2673-4DBF-9A0C-56CC856F2369}"/>
    <cellStyle name="Valuta 2 3 2 5 6 3" xfId="18648" xr:uid="{C1FC3758-0BA5-412B-9527-980F10BCBBF8}"/>
    <cellStyle name="Valuta 2 3 2 5 7" xfId="21369" xr:uid="{E949D10C-A556-43BF-887E-A9736D8C92AA}"/>
    <cellStyle name="Valuta 2 3 2 5 8" xfId="10497" xr:uid="{7FDC3BB9-EC2C-4BB1-BDF7-301D65578A24}"/>
    <cellStyle name="Valuta 2 3 2 6" xfId="1808" xr:uid="{24516241-322F-4B26-AD64-569FF68118B1}"/>
    <cellStyle name="Valuta 2 3 2 6 2" xfId="4707" xr:uid="{2ECC8065-A620-4E80-94FA-CB8C6213305E}"/>
    <cellStyle name="Valuta 2 3 2 6 2 2" xfId="20823" xr:uid="{47C7E29C-2AC7-4F35-AB10-BED474B3D957}"/>
    <cellStyle name="Valuta 2 3 2 6 2 2 2" xfId="32361" xr:uid="{06E0A323-A272-45C0-9B6D-1368C5D5C17A}"/>
    <cellStyle name="Valuta 2 3 2 6 2 3" xfId="25455" xr:uid="{1D03E5B1-7BFE-4727-BE90-83F20444A374}"/>
    <cellStyle name="Valuta 2 3 2 6 2 4" xfId="14129" xr:uid="{7ACCAB9A-F8FC-4D62-A33C-4CAA0D1906A8}"/>
    <cellStyle name="Valuta 2 3 2 6 3" xfId="7573" xr:uid="{1717CD47-67B2-4E37-ADC1-C4B9A8B956B5}"/>
    <cellStyle name="Valuta 2 3 2 6 3 2" xfId="31023" xr:uid="{C7F445CE-D8B5-4DFF-B586-F93937C8D3EA}"/>
    <cellStyle name="Valuta 2 3 2 6 3 3" xfId="19485" xr:uid="{A70EA486-362B-449B-968A-291DAFB7492A}"/>
    <cellStyle name="Valuta 2 3 2 6 4" xfId="22557" xr:uid="{93A56B4E-49C4-42C9-9523-35E655E80D10}"/>
    <cellStyle name="Valuta 2 3 2 6 5" xfId="11554" xr:uid="{89A3C5F1-4396-4021-86E9-7B3B4C97AFFB}"/>
    <cellStyle name="Valuta 2 3 2 7" xfId="1406" xr:uid="{A115573A-CAA7-436D-863A-6C9B578E17AB}"/>
    <cellStyle name="Valuta 2 3 2 7 2" xfId="4309" xr:uid="{C9503F99-F7B0-43A4-941F-9048A27E7CDC}"/>
    <cellStyle name="Valuta 2 3 2 7 2 2" xfId="20487" xr:uid="{3C02E663-40A6-407A-95C1-29FB58BB7C1A}"/>
    <cellStyle name="Valuta 2 3 2 7 2 2 2" xfId="32025" xr:uid="{6E0C5D54-B41B-4C0D-BF6C-4AEE20A55D02}"/>
    <cellStyle name="Valuta 2 3 2 7 2 3" xfId="25057" xr:uid="{943E2E28-8572-4011-B609-590CF8620B13}"/>
    <cellStyle name="Valuta 2 3 2 7 2 4" xfId="13731" xr:uid="{22C57486-3DF4-4880-9B47-EDB9A8C2656F}"/>
    <cellStyle name="Valuta 2 3 2 7 3" xfId="7146" xr:uid="{CAC684FE-E378-4E32-908D-A565D6FEDF7B}"/>
    <cellStyle name="Valuta 2 3 2 7 3 2" xfId="30687" xr:uid="{724FF4AD-FBEF-4875-8DF9-A1BA9FBD4CA5}"/>
    <cellStyle name="Valuta 2 3 2 7 3 3" xfId="19149" xr:uid="{00B1CFF4-AB3F-420A-82EB-7FE325B66E80}"/>
    <cellStyle name="Valuta 2 3 2 7 4" xfId="22159" xr:uid="{08D20381-4651-4ACB-BB8E-08AA670E7DF5}"/>
    <cellStyle name="Valuta 2 3 2 7 5" xfId="11186" xr:uid="{6C31651F-9170-4102-ACEC-5F9603DC4A89}"/>
    <cellStyle name="Valuta 2 3 2 8" xfId="893" xr:uid="{555D9B5F-3E1B-4B1A-AA0D-A61FEC6DFBFC}"/>
    <cellStyle name="Valuta 2 3 2 8 2" xfId="3796" xr:uid="{5E28688F-16F9-4898-B22F-145F81509A55}"/>
    <cellStyle name="Valuta 2 3 2 8 2 2" xfId="20153" xr:uid="{6FF19544-DC76-4F8B-B076-9933E13D9088}"/>
    <cellStyle name="Valuta 2 3 2 8 2 2 2" xfId="31691" xr:uid="{345DCA1B-C03F-4E7C-B029-753FA76FA176}"/>
    <cellStyle name="Valuta 2 3 2 8 2 3" xfId="24544" xr:uid="{7E1F37FD-53EC-4125-9845-7242DE70DC9E}"/>
    <cellStyle name="Valuta 2 3 2 8 2 4" xfId="13240" xr:uid="{5D86E9B8-C893-4C51-AE4C-26F6499D6F76}"/>
    <cellStyle name="Valuta 2 3 2 8 3" xfId="6670" xr:uid="{100758AE-B4D7-477D-8522-892E1E2C8D5B}"/>
    <cellStyle name="Valuta 2 3 2 8 3 2" xfId="30353" xr:uid="{2986945D-88A1-485A-94A0-1F4234D776C5}"/>
    <cellStyle name="Valuta 2 3 2 8 3 3" xfId="18815" xr:uid="{2BD8C223-BFC5-42F6-A03C-173B16CCD91A}"/>
    <cellStyle name="Valuta 2 3 2 8 4" xfId="21646" xr:uid="{E615EDA3-9C09-48B5-BB15-4F1924082FA9}"/>
    <cellStyle name="Valuta 2 3 2 8 5" xfId="10736" xr:uid="{6AA9FD11-2715-47CB-86BE-599272D9EFE3}"/>
    <cellStyle name="Valuta 2 3 2 9" xfId="3327" xr:uid="{6B732155-6542-4564-AA0F-26A71F0473EE}"/>
    <cellStyle name="Valuta 2 3 2 9 2" xfId="19819" xr:uid="{D365BDD0-E8AF-49F3-A003-D62BA2489DF9}"/>
    <cellStyle name="Valuta 2 3 2 9 2 2" xfId="31357" xr:uid="{1C5DFAC0-EC0F-424E-941A-C078B8287955}"/>
    <cellStyle name="Valuta 2 3 2 9 3" xfId="24075" xr:uid="{3F56E0CF-955C-4306-9FE4-EB6DCC1614E7}"/>
    <cellStyle name="Valuta 2 3 2 9 4" xfId="12795" xr:uid="{4BB9FE85-946C-4ED9-BCA8-47B396F4B545}"/>
    <cellStyle name="Valuta 2 3 3" xfId="203" xr:uid="{4658C926-4324-4945-BEE1-7DFCC0665BC5}"/>
    <cellStyle name="Valuta 2 3 3 10" xfId="6230" xr:uid="{D54F675E-9F1C-4E5B-A060-795E6A30D3B5}"/>
    <cellStyle name="Valuta 2 3 3 10 2" xfId="30011" xr:uid="{97A910FC-765D-4C98-ACAB-0AB5F7D86815}"/>
    <cellStyle name="Valuta 2 3 3 10 3" xfId="18473" xr:uid="{53C404E3-7E59-4882-87AD-B0AEA39AA90A}"/>
    <cellStyle name="Valuta 2 3 3 11" xfId="21166" xr:uid="{B027024F-092B-43DA-AA0A-4BBFAB770264}"/>
    <cellStyle name="Valuta 2 3 3 12" xfId="10315" xr:uid="{47F11B6C-62D5-4A7A-8C36-C0314EF4E0D7}"/>
    <cellStyle name="Valuta 2 3 3 2" xfId="250" xr:uid="{20ABAE28-BDD2-4ACB-834A-B014E28ECB50}"/>
    <cellStyle name="Valuta 2 3 3 2 10" xfId="21209" xr:uid="{8ED836AD-4DE8-43E0-8FDD-7EC15F10E671}"/>
    <cellStyle name="Valuta 2 3 3 2 11" xfId="10358" xr:uid="{E7FD642C-68A2-40A4-8E1A-46A75C9B31AC}"/>
    <cellStyle name="Valuta 2 3 3 2 2" xfId="346" xr:uid="{5A791D50-D22A-482F-99FD-A6F0767244BD}"/>
    <cellStyle name="Valuta 2 3 3 2 2 2" xfId="743" xr:uid="{5A23BA1B-8311-4BA5-9E16-706753669F9D}"/>
    <cellStyle name="Valuta 2 3 3 2 2 2 2" xfId="2087" xr:uid="{04EFD96E-90A7-480C-8483-D758628AABC1}"/>
    <cellStyle name="Valuta 2 3 3 2 2 2 2 2" xfId="4986" xr:uid="{9DAB19BA-7E87-42C4-8524-D9512E3D76E7}"/>
    <cellStyle name="Valuta 2 3 3 2 2 2 2 2 2" xfId="21102" xr:uid="{557DCDD8-6348-4374-BA80-00871564878E}"/>
    <cellStyle name="Valuta 2 3 3 2 2 2 2 2 2 2" xfId="32640" xr:uid="{0377BF65-F19C-4A7E-AC40-90CF3AB208BB}"/>
    <cellStyle name="Valuta 2 3 3 2 2 2 2 2 3" xfId="25734" xr:uid="{B6435272-8370-4969-A198-94051CB78A50}"/>
    <cellStyle name="Valuta 2 3 3 2 2 2 2 2 4" xfId="14408" xr:uid="{6D584775-F69C-48BE-B5FF-D97DEA9A4EE5}"/>
    <cellStyle name="Valuta 2 3 3 2 2 2 2 3" xfId="7498" xr:uid="{204D2B70-225A-4180-9DF6-10B068171DF8}"/>
    <cellStyle name="Valuta 2 3 3 2 2 2 2 3 2" xfId="31302" xr:uid="{7C8C2B67-4089-49DE-A6AE-A4384C4B64C5}"/>
    <cellStyle name="Valuta 2 3 3 2 2 2 2 3 3" xfId="19764" xr:uid="{2F69583B-4246-429C-AB77-262725B2CFA8}"/>
    <cellStyle name="Valuta 2 3 3 2 2 2 2 4" xfId="22836" xr:uid="{EA6F13E4-2AB7-4D5D-AEE2-1B7E938F48A3}"/>
    <cellStyle name="Valuta 2 3 3 2 2 2 2 5" xfId="11833" xr:uid="{FEE73900-2B5D-408E-B3FD-A4C5763BB93E}"/>
    <cellStyle name="Valuta 2 3 3 2 2 2 3" xfId="1746" xr:uid="{3877B7DB-1503-4AB7-ACE4-6E7F3555284C}"/>
    <cellStyle name="Valuta 2 3 3 2 2 2 3 2" xfId="4649" xr:uid="{72BC2896-A288-4AE7-A090-D161FC03E51F}"/>
    <cellStyle name="Valuta 2 3 3 2 2 2 3 2 2" xfId="20766" xr:uid="{3955FEDD-2C04-47AA-977A-433EC859B973}"/>
    <cellStyle name="Valuta 2 3 3 2 2 2 3 2 2 2" xfId="32304" xr:uid="{42F9A647-A158-4425-A015-4089C0C92AD7}"/>
    <cellStyle name="Valuta 2 3 3 2 2 2 3 2 3" xfId="25397" xr:uid="{8E8E3284-4A47-4B2D-9E18-720B54284E25}"/>
    <cellStyle name="Valuta 2 3 3 2 2 2 3 2 4" xfId="14071" xr:uid="{038B4456-7443-4D4D-9A95-1A499AA3E8A2}"/>
    <cellStyle name="Valuta 2 3 3 2 2 2 3 3" xfId="7035" xr:uid="{6FFB2116-0239-4A49-9DE2-27C636B7A3E8}"/>
    <cellStyle name="Valuta 2 3 3 2 2 2 3 3 2" xfId="30966" xr:uid="{40B40D13-1F13-49B5-B89B-D97C1DA58547}"/>
    <cellStyle name="Valuta 2 3 3 2 2 2 3 3 3" xfId="19428" xr:uid="{12FABC63-10D5-47FF-A1A5-305E2F110444}"/>
    <cellStyle name="Valuta 2 3 3 2 2 2 3 4" xfId="22499" xr:uid="{EE0E1FD7-F46E-4CA5-9D91-8E85DED8E412}"/>
    <cellStyle name="Valuta 2 3 3 2 2 2 3 5" xfId="11496" xr:uid="{F75E01DD-4A65-40C1-8ABA-96DF2D3FD293}"/>
    <cellStyle name="Valuta 2 3 3 2 2 2 4" xfId="1313" xr:uid="{0CE54E70-7A6C-4B9F-A222-5B9A9F778D0E}"/>
    <cellStyle name="Valuta 2 3 3 2 2 2 4 2" xfId="4216" xr:uid="{697EEC5A-2BE6-40AA-BAEF-D58F07DF73C5}"/>
    <cellStyle name="Valuta 2 3 3 2 2 2 4 2 2" xfId="20432" xr:uid="{9A5FA894-730C-4071-B358-B920769C1357}"/>
    <cellStyle name="Valuta 2 3 3 2 2 2 4 2 2 2" xfId="31970" xr:uid="{BBE5784B-FD1E-455F-87AA-140ED7812A5E}"/>
    <cellStyle name="Valuta 2 3 3 2 2 2 4 2 3" xfId="24964" xr:uid="{F097512D-8664-4E5F-B51E-BB7340A9DAA1}"/>
    <cellStyle name="Valuta 2 3 3 2 2 2 4 2 4" xfId="13638" xr:uid="{F825A4F4-AF2E-488C-827E-777326416F64}"/>
    <cellStyle name="Valuta 2 3 3 2 2 2 4 3" xfId="19094" xr:uid="{80FD16B7-E286-4329-BC79-6C4EAB7732D1}"/>
    <cellStyle name="Valuta 2 3 3 2 2 2 4 3 2" xfId="30632" xr:uid="{CC82BF46-A2EC-4CB5-B9B1-4484793FE3E9}"/>
    <cellStyle name="Valuta 2 3 3 2 2 2 4 4" xfId="22066" xr:uid="{05597469-166E-4CBA-A31C-8096607F1F05}"/>
    <cellStyle name="Valuta 2 3 3 2 2 2 4 5" xfId="11109" xr:uid="{40691C46-12B6-476B-A79F-0A4596C4D3B7}"/>
    <cellStyle name="Valuta 2 3 3 2 2 2 5" xfId="3646" xr:uid="{F06A7419-F732-4691-B142-A1FDD9BFA7D0}"/>
    <cellStyle name="Valuta 2 3 3 2 2 2 5 2" xfId="20098" xr:uid="{F3D6848B-CBA7-4C3D-A092-4EACDCE689A9}"/>
    <cellStyle name="Valuta 2 3 3 2 2 2 5 2 2" xfId="31636" xr:uid="{30613574-70B9-4FDB-B0D1-6F12CD531394}"/>
    <cellStyle name="Valuta 2 3 3 2 2 2 5 3" xfId="24394" xr:uid="{5F1F04EF-3C3D-4FFA-8E54-92D3FD41BFC6}"/>
    <cellStyle name="Valuta 2 3 3 2 2 2 5 4" xfId="13114" xr:uid="{16D1E8E6-3C7E-4734-8D16-9E40AC5E76BA}"/>
    <cellStyle name="Valuta 2 3 3 2 2 2 6" xfId="6577" xr:uid="{0DFC7102-5930-4B42-9669-92EF37C23C5A}"/>
    <cellStyle name="Valuta 2 3 3 2 2 2 6 2" xfId="30298" xr:uid="{3477D3B4-4AEB-498E-B654-B1A2348C0859}"/>
    <cellStyle name="Valuta 2 3 3 2 2 2 6 3" xfId="18760" xr:uid="{73FB7205-376F-4952-BBFD-DAA3D27D047F}"/>
    <cellStyle name="Valuta 2 3 3 2 2 2 7" xfId="21496" xr:uid="{25F9E933-BFDB-4911-B28B-E7794A207DDD}"/>
    <cellStyle name="Valuta 2 3 3 2 2 2 8" xfId="10618" xr:uid="{BFDF4980-A5D5-4451-896C-360535473421}"/>
    <cellStyle name="Valuta 2 3 3 2 2 3" xfId="1920" xr:uid="{F878A135-40D4-41A0-8E65-BF0CD8EF9F44}"/>
    <cellStyle name="Valuta 2 3 3 2 2 3 2" xfId="4819" xr:uid="{6BB7BAAA-05DB-49AF-B006-25A40480DBB3}"/>
    <cellStyle name="Valuta 2 3 3 2 2 3 2 2" xfId="20935" xr:uid="{FEA53D05-6F6E-4988-90D6-F119DACB062D}"/>
    <cellStyle name="Valuta 2 3 3 2 2 3 2 2 2" xfId="32473" xr:uid="{1134DA2F-53E9-4ACF-9739-DB1D5C59C2CB}"/>
    <cellStyle name="Valuta 2 3 3 2 2 3 2 3" xfId="25567" xr:uid="{F958AF46-EAAD-4274-B666-F92B412CABC3}"/>
    <cellStyle name="Valuta 2 3 3 2 2 3 2 4" xfId="14241" xr:uid="{8F867999-66C1-45A0-B05D-462187B6665E}"/>
    <cellStyle name="Valuta 2 3 3 2 2 3 3" xfId="7691" xr:uid="{1E5D484F-BA06-4299-8C16-356FD238B095}"/>
    <cellStyle name="Valuta 2 3 3 2 2 3 3 2" xfId="31135" xr:uid="{56C023AA-FA87-488A-B030-5179C0DA70CD}"/>
    <cellStyle name="Valuta 2 3 3 2 2 3 3 3" xfId="19597" xr:uid="{6EFDB5E9-B964-4CDF-A8F2-EFB1330A9DDD}"/>
    <cellStyle name="Valuta 2 3 3 2 2 3 4" xfId="22669" xr:uid="{9AD10EF1-8F48-485B-97B3-5E036AC33796}"/>
    <cellStyle name="Valuta 2 3 3 2 2 3 5" xfId="11666" xr:uid="{057BB153-3E69-46F1-A064-A29C0243FA99}"/>
    <cellStyle name="Valuta 2 3 3 2 2 4" xfId="1533" xr:uid="{31E4325A-97F2-413F-A06F-6CA9CAAE5DAD}"/>
    <cellStyle name="Valuta 2 3 3 2 2 4 2" xfId="4436" xr:uid="{3BC4B016-424B-4F8B-9B19-63E481368EFF}"/>
    <cellStyle name="Valuta 2 3 3 2 2 4 2 2" xfId="20599" xr:uid="{892A0220-EC89-4E0E-ADEA-498EBA57EA68}"/>
    <cellStyle name="Valuta 2 3 3 2 2 4 2 2 2" xfId="32137" xr:uid="{2CE316B9-105F-4183-AF31-070CCCE84437}"/>
    <cellStyle name="Valuta 2 3 3 2 2 4 2 3" xfId="25184" xr:uid="{7B7F6A55-C77B-40A8-80AC-F98B4335E88A}"/>
    <cellStyle name="Valuta 2 3 3 2 2 4 2 4" xfId="13858" xr:uid="{D68FC025-B91C-4F5F-827C-C2486B7C1920}"/>
    <cellStyle name="Valuta 2 3 3 2 2 4 3" xfId="7273" xr:uid="{3577C727-0543-47A6-944E-D47EE59EE395}"/>
    <cellStyle name="Valuta 2 3 3 2 2 4 3 2" xfId="30799" xr:uid="{CF8A0C49-5096-43D3-8005-C8B10BEC4EB0}"/>
    <cellStyle name="Valuta 2 3 3 2 2 4 3 3" xfId="19261" xr:uid="{70D4245D-2679-4DBF-88B6-2F29F5A1E950}"/>
    <cellStyle name="Valuta 2 3 3 2 2 4 4" xfId="22286" xr:uid="{80492D88-BE9F-4E5D-B65D-4D540DFF514A}"/>
    <cellStyle name="Valuta 2 3 3 2 2 4 5" xfId="11307" xr:uid="{91B83F19-32FB-4540-96C3-8B55C1C67B60}"/>
    <cellStyle name="Valuta 2 3 3 2 2 5" xfId="1022" xr:uid="{664C67B8-D2E6-4F63-8C21-B7B69DF94E8C}"/>
    <cellStyle name="Valuta 2 3 3 2 2 5 2" xfId="3925" xr:uid="{588DAF24-5E01-48F4-8C7E-950A4E583622}"/>
    <cellStyle name="Valuta 2 3 3 2 2 5 2 2" xfId="20265" xr:uid="{57BEA8EE-B037-40D3-900A-AB4FC80002E8}"/>
    <cellStyle name="Valuta 2 3 3 2 2 5 2 2 2" xfId="31803" xr:uid="{150734A1-335D-476E-B031-EF8A4966A5FD}"/>
    <cellStyle name="Valuta 2 3 3 2 2 5 2 3" xfId="24673" xr:uid="{DDA80EE9-7A7C-4E1B-B16D-5021C70E5FC7}"/>
    <cellStyle name="Valuta 2 3 3 2 2 5 2 4" xfId="13363" xr:uid="{C6B116EC-FFFD-4F55-A073-3E08D2518D24}"/>
    <cellStyle name="Valuta 2 3 3 2 2 5 3" xfId="6797" xr:uid="{1D5AB8DE-8DA0-48A3-9ECF-7ECE786E3735}"/>
    <cellStyle name="Valuta 2 3 3 2 2 5 3 2" xfId="30465" xr:uid="{FCB6278F-7C54-41D2-BE6C-D8A2182E9456}"/>
    <cellStyle name="Valuta 2 3 3 2 2 5 3 3" xfId="18927" xr:uid="{318FD27B-6752-4DD6-A66C-DE3206A79112}"/>
    <cellStyle name="Valuta 2 3 3 2 2 5 4" xfId="21775" xr:uid="{DDEA1FB0-FD27-4D45-871A-73BBEF0A3999}"/>
    <cellStyle name="Valuta 2 3 3 2 2 5 5" xfId="10858" xr:uid="{1A4606D3-0833-4A7F-BB70-430E5D5F325C}"/>
    <cellStyle name="Valuta 2 3 3 2 2 6" xfId="3454" xr:uid="{91DD322C-D174-430C-8B39-4500895DAA5C}"/>
    <cellStyle name="Valuta 2 3 3 2 2 6 2" xfId="19931" xr:uid="{0D899518-5CDB-480F-8A7F-7D87C4B28A13}"/>
    <cellStyle name="Valuta 2 3 3 2 2 6 2 2" xfId="31469" xr:uid="{C4C1A37C-64F4-4079-AEB6-25FD31311FF1}"/>
    <cellStyle name="Valuta 2 3 3 2 2 6 3" xfId="24202" xr:uid="{A6E8DE4D-8EBB-40BC-AD68-C7C7E8164342}"/>
    <cellStyle name="Valuta 2 3 3 2 2 6 4" xfId="12922" xr:uid="{1A6391F8-A3A4-4B84-BBBB-BE5797988E5A}"/>
    <cellStyle name="Valuta 2 3 3 2 2 7" xfId="6369" xr:uid="{2F7AEC5A-99EF-4B55-A34A-82E45D8A4157}"/>
    <cellStyle name="Valuta 2 3 3 2 2 7 2" xfId="30131" xr:uid="{1AE9E5CD-47FA-4EAC-99E0-CB5EE87828BA}"/>
    <cellStyle name="Valuta 2 3 3 2 2 7 3" xfId="18593" xr:uid="{709A5EDA-A0C0-48E3-8BCB-6CC2700A1201}"/>
    <cellStyle name="Valuta 2 3 3 2 2 8" xfId="21304" xr:uid="{AEF26DFC-56C5-4FC6-AA70-F465B4D157FF}"/>
    <cellStyle name="Valuta 2 3 3 2 2 9" xfId="10438" xr:uid="{08C58AFF-36B1-4EDB-BD5F-D0DB74ADB91F}"/>
    <cellStyle name="Valuta 2 3 3 2 3" xfId="493" xr:uid="{2E7D63DA-55FD-46E9-96BB-F5CEF86F5446}"/>
    <cellStyle name="Valuta 2 3 3 2 4" xfId="648" xr:uid="{D1D02390-19C9-4DE2-9732-B1B8B7F69E5C}"/>
    <cellStyle name="Valuta 2 3 3 2 4 2" xfId="2007" xr:uid="{A6AAAB00-F9DF-4D52-A827-E87A39FCAE25}"/>
    <cellStyle name="Valuta 2 3 3 2 4 2 2" xfId="4906" xr:uid="{1516949A-9290-435A-8E8F-3A16695C8EEF}"/>
    <cellStyle name="Valuta 2 3 3 2 4 2 2 2" xfId="21022" xr:uid="{F7E364E8-D54D-4F34-A52F-AAC2A3695B81}"/>
    <cellStyle name="Valuta 2 3 3 2 4 2 2 2 2" xfId="32560" xr:uid="{8B4B8C32-900C-46B2-B8DB-9497634EF21D}"/>
    <cellStyle name="Valuta 2 3 3 2 4 2 2 3" xfId="25654" xr:uid="{C24B5356-067D-4BB8-8895-1AD934847B37}"/>
    <cellStyle name="Valuta 2 3 3 2 4 2 2 4" xfId="14328" xr:uid="{976C8168-6723-4B12-87A1-EF796BF31A05}"/>
    <cellStyle name="Valuta 2 3 3 2 4 2 3" xfId="7403" xr:uid="{9E4D8745-05FE-4DF9-B973-4F02E32CCE9A}"/>
    <cellStyle name="Valuta 2 3 3 2 4 2 3 2" xfId="31222" xr:uid="{ED247943-7730-4493-9F1C-771DCB426F0C}"/>
    <cellStyle name="Valuta 2 3 3 2 4 2 3 3" xfId="19684" xr:uid="{7D26AC57-8295-4ED4-B1DD-527668667EBA}"/>
    <cellStyle name="Valuta 2 3 3 2 4 2 4" xfId="22756" xr:uid="{3781E6E5-185F-4060-9BF1-284BEBED7A4D}"/>
    <cellStyle name="Valuta 2 3 3 2 4 2 5" xfId="11753" xr:uid="{08ED5E6A-8BAF-4DA1-AEFF-E30EC944F846}"/>
    <cellStyle name="Valuta 2 3 3 2 4 3" xfId="1651" xr:uid="{05FE4836-1DEF-47E3-AE31-62CE9C310327}"/>
    <cellStyle name="Valuta 2 3 3 2 4 3 2" xfId="4554" xr:uid="{B2EF9001-3B31-4AE4-942F-9DB8D68FDF5D}"/>
    <cellStyle name="Valuta 2 3 3 2 4 3 2 2" xfId="20686" xr:uid="{82FA8C26-DB90-4EBA-AFAE-9ED4C6C90C72}"/>
    <cellStyle name="Valuta 2 3 3 2 4 3 2 2 2" xfId="32224" xr:uid="{B5075335-04D0-4523-814C-E54462065A55}"/>
    <cellStyle name="Valuta 2 3 3 2 4 3 2 3" xfId="25302" xr:uid="{5AE93088-C91A-4D14-9426-A70400AFA15B}"/>
    <cellStyle name="Valuta 2 3 3 2 4 3 2 4" xfId="13976" xr:uid="{14A52E49-15EB-4A55-A198-3347F201D01F}"/>
    <cellStyle name="Valuta 2 3 3 2 4 3 3" xfId="6940" xr:uid="{663A7B78-A5EE-418A-9D7E-14E663752D59}"/>
    <cellStyle name="Valuta 2 3 3 2 4 3 3 2" xfId="30886" xr:uid="{06C5CF53-5C5D-4BA4-A6F1-5760A190FAD4}"/>
    <cellStyle name="Valuta 2 3 3 2 4 3 3 3" xfId="19348" xr:uid="{44DAD3F0-19B5-4CCD-AAAD-63697363E360}"/>
    <cellStyle name="Valuta 2 3 3 2 4 3 4" xfId="22404" xr:uid="{045048C2-0651-482E-9012-5C734A9083C8}"/>
    <cellStyle name="Valuta 2 3 3 2 4 3 5" xfId="11407" xr:uid="{DB389E17-AF69-4C24-81B2-244FEF7ED4F3}"/>
    <cellStyle name="Valuta 2 3 3 2 4 4" xfId="1218" xr:uid="{ACF8E0BF-70BF-4825-BEE1-7F743F7352EB}"/>
    <cellStyle name="Valuta 2 3 3 2 4 4 2" xfId="4121" xr:uid="{7D8C7477-FCF5-417C-AED7-3F67156F5942}"/>
    <cellStyle name="Valuta 2 3 3 2 4 4 2 2" xfId="20352" xr:uid="{54B9FC4C-FA93-4D02-AC97-17DD2191196D}"/>
    <cellStyle name="Valuta 2 3 3 2 4 4 2 2 2" xfId="31890" xr:uid="{319195BA-DB22-4E0E-8246-4817C7E8EDCD}"/>
    <cellStyle name="Valuta 2 3 3 2 4 4 2 3" xfId="24869" xr:uid="{74992A48-4CA5-42C2-8B37-0EC6FC1CC925}"/>
    <cellStyle name="Valuta 2 3 3 2 4 4 2 4" xfId="13543" xr:uid="{169D38F9-B2A4-4D46-AF25-E5A9520E0C51}"/>
    <cellStyle name="Valuta 2 3 3 2 4 4 3" xfId="19014" xr:uid="{26F42E8F-8466-4E04-9308-B178706D1FF6}"/>
    <cellStyle name="Valuta 2 3 3 2 4 4 3 2" xfId="30552" xr:uid="{D3A39407-E5EF-4D0F-8FAA-BA898681B1FE}"/>
    <cellStyle name="Valuta 2 3 3 2 4 4 4" xfId="21971" xr:uid="{B2F47C7A-ACE9-4CDE-BF5D-BDBF8CE222E5}"/>
    <cellStyle name="Valuta 2 3 3 2 4 4 5" xfId="11020" xr:uid="{209E8ACD-53AD-46C8-913E-022369EEDE7B}"/>
    <cellStyle name="Valuta 2 3 3 2 4 5" xfId="3551" xr:uid="{4CD7E955-3B81-4B3A-AEC5-F0E6BF9E0792}"/>
    <cellStyle name="Valuta 2 3 3 2 4 5 2" xfId="20018" xr:uid="{18E0B349-DEBC-4EEC-9D23-5BEDD836E127}"/>
    <cellStyle name="Valuta 2 3 3 2 4 5 2 2" xfId="31556" xr:uid="{A6524C56-AC0C-4E30-88E1-BB52B90B6826}"/>
    <cellStyle name="Valuta 2 3 3 2 4 5 3" xfId="24299" xr:uid="{A25A41FC-5C74-4A44-96C9-2E3B86B49374}"/>
    <cellStyle name="Valuta 2 3 3 2 4 5 4" xfId="13019" xr:uid="{C1E8EC18-2204-40C7-ADBC-03394A7046CC}"/>
    <cellStyle name="Valuta 2 3 3 2 4 6" xfId="6482" xr:uid="{B062EDCD-8A68-455D-A618-46BA3B8DFC0B}"/>
    <cellStyle name="Valuta 2 3 3 2 4 6 2" xfId="30218" xr:uid="{D13C8E48-FEA1-4A93-8861-1BFE26CA48C4}"/>
    <cellStyle name="Valuta 2 3 3 2 4 6 3" xfId="18680" xr:uid="{0BB17AFC-2D8D-4741-ABC7-9F8469F84FF2}"/>
    <cellStyle name="Valuta 2 3 3 2 4 7" xfId="21401" xr:uid="{7358C4F1-1EEC-41DD-B7F5-42EFBFBBE883}"/>
    <cellStyle name="Valuta 2 3 3 2 4 8" xfId="10529" xr:uid="{FC779F1E-8605-4989-A26F-FA26E887C2F6}"/>
    <cellStyle name="Valuta 2 3 3 2 5" xfId="1840" xr:uid="{6E278C2D-1132-4F99-B112-3282A49F9059}"/>
    <cellStyle name="Valuta 2 3 3 2 5 2" xfId="4739" xr:uid="{F0DAA074-8D60-4A89-A2BE-3DE6203E5F67}"/>
    <cellStyle name="Valuta 2 3 3 2 5 2 2" xfId="20855" xr:uid="{6F3BCEB1-5FAF-4DBB-BDB2-C0275B49C1CF}"/>
    <cellStyle name="Valuta 2 3 3 2 5 2 2 2" xfId="32393" xr:uid="{B1E7264E-82F3-4B4B-B86F-08C3F5342A26}"/>
    <cellStyle name="Valuta 2 3 3 2 5 2 3" xfId="25487" xr:uid="{32425FF7-2BCE-46FE-BEC3-E9EB0D3B8A75}"/>
    <cellStyle name="Valuta 2 3 3 2 5 2 4" xfId="14161" xr:uid="{B1264A25-55A0-4A0B-BD30-235BEACEE73E}"/>
    <cellStyle name="Valuta 2 3 3 2 5 3" xfId="7605" xr:uid="{E722865F-F33C-4FBC-82C4-AABBBBC01A77}"/>
    <cellStyle name="Valuta 2 3 3 2 5 3 2" xfId="31055" xr:uid="{63F35962-E33D-4B3F-8D38-6F116A6209DC}"/>
    <cellStyle name="Valuta 2 3 3 2 5 3 3" xfId="19517" xr:uid="{1290FA98-0C42-45A3-8EC7-C34EB1FC487E}"/>
    <cellStyle name="Valuta 2 3 3 2 5 4" xfId="22589" xr:uid="{1C25BBAB-2C4F-4707-AF0B-D498D43EE708}"/>
    <cellStyle name="Valuta 2 3 3 2 5 5" xfId="11586" xr:uid="{1504C7EB-F254-4DD1-A84D-33AD8B570814}"/>
    <cellStyle name="Valuta 2 3 3 2 6" xfId="1438" xr:uid="{FD3DB389-D19C-4367-8E90-8B3AC21787A3}"/>
    <cellStyle name="Valuta 2 3 3 2 6 2" xfId="4341" xr:uid="{75B4DA9A-5A7A-479F-8D36-3914248D0F3B}"/>
    <cellStyle name="Valuta 2 3 3 2 6 2 2" xfId="20519" xr:uid="{A4CBF556-1729-4736-90D5-D4EBD413B875}"/>
    <cellStyle name="Valuta 2 3 3 2 6 2 2 2" xfId="32057" xr:uid="{31BD5769-C794-49F5-8FF9-F8093DEC1EAA}"/>
    <cellStyle name="Valuta 2 3 3 2 6 2 3" xfId="25089" xr:uid="{E7B1FC81-76C3-4D57-B002-67565D00A5A6}"/>
    <cellStyle name="Valuta 2 3 3 2 6 2 4" xfId="13763" xr:uid="{AE7E7BAB-5D76-4247-90B0-3993ABDB4BFA}"/>
    <cellStyle name="Valuta 2 3 3 2 6 3" xfId="7178" xr:uid="{B14FE60D-2F51-4351-A98F-03258BB2127D}"/>
    <cellStyle name="Valuta 2 3 3 2 6 3 2" xfId="30719" xr:uid="{49A1F20B-BB69-46B6-A652-383B2F58E659}"/>
    <cellStyle name="Valuta 2 3 3 2 6 3 3" xfId="19181" xr:uid="{5DBEE629-13C9-4351-B659-B65A72789338}"/>
    <cellStyle name="Valuta 2 3 3 2 6 4" xfId="22191" xr:uid="{905D4581-6CAE-4A2A-9842-F610E679E3E1}"/>
    <cellStyle name="Valuta 2 3 3 2 6 5" xfId="11218" xr:uid="{C605E88D-5C1E-416A-9897-477C91F4DE01}"/>
    <cellStyle name="Valuta 2 3 3 2 7" xfId="926" xr:uid="{A40325C8-9649-4BE5-9F64-A9395B96B4D8}"/>
    <cellStyle name="Valuta 2 3 3 2 7 2" xfId="3829" xr:uid="{090635A1-395C-4CC3-88A3-47DB883C6634}"/>
    <cellStyle name="Valuta 2 3 3 2 7 2 2" xfId="20185" xr:uid="{C721F6C7-F95C-4E69-9C1F-31F5C069C13B}"/>
    <cellStyle name="Valuta 2 3 3 2 7 2 2 2" xfId="31723" xr:uid="{E4A5D8DE-30F7-4DE7-B900-F79E1C3B504A}"/>
    <cellStyle name="Valuta 2 3 3 2 7 2 3" xfId="24577" xr:uid="{700F173D-7B57-4725-BDF6-99F6C5A7F0D9}"/>
    <cellStyle name="Valuta 2 3 3 2 7 2 4" xfId="13273" xr:uid="{34775852-BFFA-4E73-ADC9-AB2F2DB40658}"/>
    <cellStyle name="Valuta 2 3 3 2 7 3" xfId="6702" xr:uid="{5F616DAE-DF59-4E6B-8B61-4B25555AB1D9}"/>
    <cellStyle name="Valuta 2 3 3 2 7 3 2" xfId="30385" xr:uid="{3D6D1AF9-6CC1-4586-B0D4-56D768DA820E}"/>
    <cellStyle name="Valuta 2 3 3 2 7 3 3" xfId="18847" xr:uid="{080B21C7-A373-49B2-AB3D-3D27EC3B8CC4}"/>
    <cellStyle name="Valuta 2 3 3 2 7 4" xfId="21679" xr:uid="{886BB30B-D43D-40A8-B9BB-71900021B3C7}"/>
    <cellStyle name="Valuta 2 3 3 2 7 5" xfId="10769" xr:uid="{D6FE9552-6395-4476-B12C-54881589E910}"/>
    <cellStyle name="Valuta 2 3 3 2 8" xfId="3359" xr:uid="{3AB50468-157A-4BB7-A046-CA7D895BFAD8}"/>
    <cellStyle name="Valuta 2 3 3 2 8 2" xfId="19851" xr:uid="{2118ACE4-BB78-434F-AB0A-27A766041B50}"/>
    <cellStyle name="Valuta 2 3 3 2 8 2 2" xfId="31389" xr:uid="{28B84BF8-BE0C-42CC-A66F-3CA47802F684}"/>
    <cellStyle name="Valuta 2 3 3 2 8 3" xfId="24107" xr:uid="{5B64990C-06A7-47EF-B850-868F8FF7C365}"/>
    <cellStyle name="Valuta 2 3 3 2 8 4" xfId="12827" xr:uid="{7A8EB1CE-4705-4B19-A0DD-6679ADD96A37}"/>
    <cellStyle name="Valuta 2 3 3 2 9" xfId="6274" xr:uid="{43ABA849-C23B-4762-8A81-DE8AF2827AB8}"/>
    <cellStyle name="Valuta 2 3 3 2 9 2" xfId="30051" xr:uid="{3EB28688-3B80-4144-9A94-32EF68A21BA4}"/>
    <cellStyle name="Valuta 2 3 3 2 9 3" xfId="18513" xr:uid="{868FE8A3-382B-4272-8CD9-7058A4728EB1}"/>
    <cellStyle name="Valuta 2 3 3 3" xfId="301" xr:uid="{FAB323CB-0A68-46BD-9E03-8C85FCCC943B}"/>
    <cellStyle name="Valuta 2 3 3 3 2" xfId="698" xr:uid="{B05CC7B3-B4D5-4471-A08F-F269FF9C7500}"/>
    <cellStyle name="Valuta 2 3 3 3 2 2" xfId="2047" xr:uid="{1CCDCCDC-27E5-4F1C-9688-74407875782A}"/>
    <cellStyle name="Valuta 2 3 3 3 2 2 2" xfId="4946" xr:uid="{2C917B05-3239-4209-A5DF-0B730B7A91D2}"/>
    <cellStyle name="Valuta 2 3 3 3 2 2 2 2" xfId="21062" xr:uid="{8CA2E748-5860-4D02-A0FC-B4A956AB7835}"/>
    <cellStyle name="Valuta 2 3 3 3 2 2 2 2 2" xfId="32600" xr:uid="{21C07D22-1EC0-4590-A08E-F7EEE50F1826}"/>
    <cellStyle name="Valuta 2 3 3 3 2 2 2 3" xfId="25694" xr:uid="{0DFA1FB0-1C9D-437F-B8DF-37DDD43ED232}"/>
    <cellStyle name="Valuta 2 3 3 3 2 2 2 4" xfId="14368" xr:uid="{430BA33A-AB61-453D-9599-2B0D282BB640}"/>
    <cellStyle name="Valuta 2 3 3 3 2 2 3" xfId="7453" xr:uid="{B7F12C19-B478-49E9-9B44-D2F49C3BEB97}"/>
    <cellStyle name="Valuta 2 3 3 3 2 2 3 2" xfId="31262" xr:uid="{C7821465-AE07-4B92-91D2-CADFC6DB1EF8}"/>
    <cellStyle name="Valuta 2 3 3 3 2 2 3 3" xfId="19724" xr:uid="{F4F8C523-F505-414C-B4CE-C6CEAEDE0CDB}"/>
    <cellStyle name="Valuta 2 3 3 3 2 2 4" xfId="22796" xr:uid="{8E495E9A-FE08-47C3-B4A4-F902E2DCB957}"/>
    <cellStyle name="Valuta 2 3 3 3 2 2 5" xfId="11793" xr:uid="{BACD5211-EF5C-49DB-86C9-0C5B532E7C7B}"/>
    <cellStyle name="Valuta 2 3 3 3 2 3" xfId="1701" xr:uid="{2E84B09D-F2B3-4AF8-B4D3-8EE475F52871}"/>
    <cellStyle name="Valuta 2 3 3 3 2 3 2" xfId="4604" xr:uid="{1662E88A-0734-4AD1-8568-8ED9F0F2BEF7}"/>
    <cellStyle name="Valuta 2 3 3 3 2 3 2 2" xfId="20726" xr:uid="{362CED63-35B6-4A7A-A3DF-CE4A29BC6FAA}"/>
    <cellStyle name="Valuta 2 3 3 3 2 3 2 2 2" xfId="32264" xr:uid="{94765A53-A816-4576-8A2A-DB325A9B9F87}"/>
    <cellStyle name="Valuta 2 3 3 3 2 3 2 3" xfId="25352" xr:uid="{02005E5E-231D-4897-84FF-DF655DEA4BEC}"/>
    <cellStyle name="Valuta 2 3 3 3 2 3 2 4" xfId="14026" xr:uid="{A78F8DE0-2199-4EF6-8844-433EF09AFCA9}"/>
    <cellStyle name="Valuta 2 3 3 3 2 3 3" xfId="6990" xr:uid="{1C5FC18A-24C2-4E94-86FF-7602F97F7C64}"/>
    <cellStyle name="Valuta 2 3 3 3 2 3 3 2" xfId="30926" xr:uid="{CC207250-1BF8-492A-8065-A5E09214C46B}"/>
    <cellStyle name="Valuta 2 3 3 3 2 3 3 3" xfId="19388" xr:uid="{80265843-1B3F-4BEA-983A-C116BBE21417}"/>
    <cellStyle name="Valuta 2 3 3 3 2 3 4" xfId="22454" xr:uid="{E16BEDA2-5D54-44AE-B561-EDB6328E5168}"/>
    <cellStyle name="Valuta 2 3 3 3 2 3 5" xfId="11453" xr:uid="{547E673B-68DC-43FA-9946-0AF5E2FC91E4}"/>
    <cellStyle name="Valuta 2 3 3 3 2 4" xfId="1268" xr:uid="{1379BEA6-565A-4CEA-B3E7-406BE820B60C}"/>
    <cellStyle name="Valuta 2 3 3 3 2 4 2" xfId="4171" xr:uid="{930C60CB-6CEC-491E-86D2-7448111B973A}"/>
    <cellStyle name="Valuta 2 3 3 3 2 4 2 2" xfId="20392" xr:uid="{353A5BE6-1A57-4453-AE2F-2E86585F5B24}"/>
    <cellStyle name="Valuta 2 3 3 3 2 4 2 2 2" xfId="31930" xr:uid="{910A9DE7-976C-4E30-B782-0CDB4771C1ED}"/>
    <cellStyle name="Valuta 2 3 3 3 2 4 2 3" xfId="24919" xr:uid="{6394FBAA-9EAB-41E3-8F25-CFD7C6EE3F98}"/>
    <cellStyle name="Valuta 2 3 3 3 2 4 2 4" xfId="13593" xr:uid="{60A02930-0065-4614-822B-3D6512C09851}"/>
    <cellStyle name="Valuta 2 3 3 3 2 4 3" xfId="19054" xr:uid="{E9A02794-5D85-4EBD-842A-3F37A24DC699}"/>
    <cellStyle name="Valuta 2 3 3 3 2 4 3 2" xfId="30592" xr:uid="{09E1305F-48B7-4711-A732-D31E3E65AB38}"/>
    <cellStyle name="Valuta 2 3 3 3 2 4 4" xfId="22021" xr:uid="{A6E54F5C-0D12-4312-8582-EC120A20BA2C}"/>
    <cellStyle name="Valuta 2 3 3 3 2 4 5" xfId="11066" xr:uid="{B6E5AE7F-E56F-4192-8308-7428B22BCA92}"/>
    <cellStyle name="Valuta 2 3 3 3 2 5" xfId="3601" xr:uid="{09BB2D1C-928D-4329-8913-BE5731FD6B89}"/>
    <cellStyle name="Valuta 2 3 3 3 2 5 2" xfId="20058" xr:uid="{66611BDA-C9AF-421F-8222-ECE3ECD0C187}"/>
    <cellStyle name="Valuta 2 3 3 3 2 5 2 2" xfId="31596" xr:uid="{87B2862A-0E54-4416-9167-9DB436EBEA4F}"/>
    <cellStyle name="Valuta 2 3 3 3 2 5 3" xfId="24349" xr:uid="{8806B0E3-4480-49FF-B0F6-17E2C8D0C458}"/>
    <cellStyle name="Valuta 2 3 3 3 2 5 4" xfId="13069" xr:uid="{22FF58EA-B9EC-437C-897B-365DF12D13F3}"/>
    <cellStyle name="Valuta 2 3 3 3 2 6" xfId="6532" xr:uid="{369A86EE-6BBD-4944-8774-3D16EA434EA2}"/>
    <cellStyle name="Valuta 2 3 3 3 2 6 2" xfId="30258" xr:uid="{0B7C3EB0-72AD-43C7-BD38-D463DCCEB53C}"/>
    <cellStyle name="Valuta 2 3 3 3 2 6 3" xfId="18720" xr:uid="{C808D432-21A0-40A2-962F-55743DAAA697}"/>
    <cellStyle name="Valuta 2 3 3 3 2 7" xfId="21451" xr:uid="{96CB6E4C-A636-4363-B3C4-0D9E76BFA56E}"/>
    <cellStyle name="Valuta 2 3 3 3 2 8" xfId="10575" xr:uid="{5CE5869E-B085-4027-8510-9DED2822CCF7}"/>
    <cellStyle name="Valuta 2 3 3 3 3" xfId="1880" xr:uid="{A14F689B-4F5F-45E6-90D0-3E88E3AF8E0D}"/>
    <cellStyle name="Valuta 2 3 3 3 3 2" xfId="4779" xr:uid="{5107CB7E-7ADB-4F03-A3B3-915C6C581A43}"/>
    <cellStyle name="Valuta 2 3 3 3 3 2 2" xfId="20895" xr:uid="{AE5753CE-18F5-4145-B2FF-F3FABB86E77B}"/>
    <cellStyle name="Valuta 2 3 3 3 3 2 2 2" xfId="32433" xr:uid="{3A6DE220-37E9-475C-8A9A-377DFD32060D}"/>
    <cellStyle name="Valuta 2 3 3 3 3 2 3" xfId="25527" xr:uid="{48318A19-FB0B-4A90-8A75-6B33B30052DE}"/>
    <cellStyle name="Valuta 2 3 3 3 3 2 4" xfId="14201" xr:uid="{0B8E9A0D-F5F0-4856-A5DC-97B4C2C9C351}"/>
    <cellStyle name="Valuta 2 3 3 3 3 3" xfId="7649" xr:uid="{C64ED60E-1059-428C-981A-3CB59D38EA1F}"/>
    <cellStyle name="Valuta 2 3 3 3 3 3 2" xfId="31095" xr:uid="{AEFE958D-4554-44F2-A398-6BCA22644B49}"/>
    <cellStyle name="Valuta 2 3 3 3 3 3 3" xfId="19557" xr:uid="{57A0D3BF-D62D-458C-A3D9-5FB8B2105B92}"/>
    <cellStyle name="Valuta 2 3 3 3 3 4" xfId="22629" xr:uid="{B236C537-0B7E-4B10-8AA7-B3360C9D7423}"/>
    <cellStyle name="Valuta 2 3 3 3 3 5" xfId="11626" xr:uid="{D2CCB5FC-E248-466E-97AB-56D0FDD94AC2}"/>
    <cellStyle name="Valuta 2 3 3 3 4" xfId="1488" xr:uid="{78A9F208-3E1B-464E-A24F-6C5329D80859}"/>
    <cellStyle name="Valuta 2 3 3 3 4 2" xfId="4391" xr:uid="{7EF3A262-AA45-4771-958B-B5B4B212DE81}"/>
    <cellStyle name="Valuta 2 3 3 3 4 2 2" xfId="20559" xr:uid="{0B608EAF-AF14-4AAB-8613-F21BBA57B4FB}"/>
    <cellStyle name="Valuta 2 3 3 3 4 2 2 2" xfId="32097" xr:uid="{F5E39A12-6DED-46A9-B886-32335C1B2B61}"/>
    <cellStyle name="Valuta 2 3 3 3 4 2 3" xfId="25139" xr:uid="{CE1FBFA7-B44B-451A-9913-FC3CA7730975}"/>
    <cellStyle name="Valuta 2 3 3 3 4 2 4" xfId="13813" xr:uid="{C598BB85-9BF0-4352-BE94-6017D369C88B}"/>
    <cellStyle name="Valuta 2 3 3 3 4 3" xfId="7228" xr:uid="{92A55D8C-0791-47A9-82C1-A3A4D7E26782}"/>
    <cellStyle name="Valuta 2 3 3 3 4 3 2" xfId="30759" xr:uid="{C3811E35-4A5E-4047-BB27-FCF2872EE4B8}"/>
    <cellStyle name="Valuta 2 3 3 3 4 3 3" xfId="19221" xr:uid="{B1362F7D-4D57-4A85-9E87-982CDB63A0CB}"/>
    <cellStyle name="Valuta 2 3 3 3 4 4" xfId="22241" xr:uid="{505C0CAC-EB27-45B2-AD5B-D735E9175AA8}"/>
    <cellStyle name="Valuta 2 3 3 3 4 5" xfId="11264" xr:uid="{03E36779-9A1C-4E87-9CE3-E9005914D2E4}"/>
    <cellStyle name="Valuta 2 3 3 3 5" xfId="977" xr:uid="{8B25E7DA-93D4-4226-8E06-30541EF70E7C}"/>
    <cellStyle name="Valuta 2 3 3 3 5 2" xfId="3880" xr:uid="{58F37FAC-DAC5-4E75-BF9F-003A05C0AB95}"/>
    <cellStyle name="Valuta 2 3 3 3 5 2 2" xfId="20225" xr:uid="{3D649BF6-51FA-4EF8-B81F-88E1E66505B3}"/>
    <cellStyle name="Valuta 2 3 3 3 5 2 2 2" xfId="31763" xr:uid="{7852708B-A408-4CD4-AAA7-C5A1308713A7}"/>
    <cellStyle name="Valuta 2 3 3 3 5 2 3" xfId="24628" xr:uid="{9100347A-DDE8-4DDC-B903-1211036FECEA}"/>
    <cellStyle name="Valuta 2 3 3 3 5 2 4" xfId="13320" xr:uid="{189B947F-68FE-4A99-9BE8-D79B533BFBAA}"/>
    <cellStyle name="Valuta 2 3 3 3 5 3" xfId="6752" xr:uid="{5079E454-DB28-4E6F-94BC-0A852C8C07A0}"/>
    <cellStyle name="Valuta 2 3 3 3 5 3 2" xfId="30425" xr:uid="{287B54BB-CAC2-44BC-8745-B44E1DB359EE}"/>
    <cellStyle name="Valuta 2 3 3 3 5 3 3" xfId="18887" xr:uid="{D2634637-A1CF-448C-96E8-47AE88ED186D}"/>
    <cellStyle name="Valuta 2 3 3 3 5 4" xfId="21730" xr:uid="{9A06E3B6-80D7-4D2C-9CF2-3B70CB7ED2B2}"/>
    <cellStyle name="Valuta 2 3 3 3 5 5" xfId="10815" xr:uid="{D509AE8C-1533-4D38-8805-103FD953786A}"/>
    <cellStyle name="Valuta 2 3 3 3 6" xfId="3409" xr:uid="{30390F2F-AADE-461A-816F-3688FA35AB3F}"/>
    <cellStyle name="Valuta 2 3 3 3 6 2" xfId="19891" xr:uid="{40A55446-EE1C-46FC-BFB6-95ECD0E8DC0D}"/>
    <cellStyle name="Valuta 2 3 3 3 6 2 2" xfId="31429" xr:uid="{300E8D10-D7FE-42B4-9A1E-5B4137F919FA}"/>
    <cellStyle name="Valuta 2 3 3 3 6 3" xfId="24157" xr:uid="{560202CA-59D9-4B8E-A14F-6B09FFDBF4D1}"/>
    <cellStyle name="Valuta 2 3 3 3 6 4" xfId="12877" xr:uid="{476D9E8F-9996-4D25-B0B0-39564C8123CF}"/>
    <cellStyle name="Valuta 2 3 3 3 7" xfId="6324" xr:uid="{F2A98C59-2C74-4CCE-B51D-5BA775602C34}"/>
    <cellStyle name="Valuta 2 3 3 3 7 2" xfId="30091" xr:uid="{1FE5854C-215D-4F7C-8D7E-9756E11C3E2D}"/>
    <cellStyle name="Valuta 2 3 3 3 7 3" xfId="18553" xr:uid="{AAAE5575-22DF-4C03-B9B3-58C45834A6A6}"/>
    <cellStyle name="Valuta 2 3 3 3 8" xfId="21259" xr:uid="{9E059267-9A50-4227-88BD-53744D9DFEE0}"/>
    <cellStyle name="Valuta 2 3 3 3 9" xfId="10398" xr:uid="{E1DBAD1B-898C-47BB-96DE-61B9690A7F72}"/>
    <cellStyle name="Valuta 2 3 3 4" xfId="492" xr:uid="{417D87F9-ED18-450A-8E51-4FECFF01A66D}"/>
    <cellStyle name="Valuta 2 3 3 5" xfId="606" xr:uid="{EBC7423D-C2D5-46A6-BCF5-942197A895A7}"/>
    <cellStyle name="Valuta 2 3 3 5 2" xfId="1967" xr:uid="{D809E577-EA37-4639-85BF-96464FE22E76}"/>
    <cellStyle name="Valuta 2 3 3 5 2 2" xfId="4866" xr:uid="{0FFBAD4B-B28A-463A-9569-E6B5FD639B00}"/>
    <cellStyle name="Valuta 2 3 3 5 2 2 2" xfId="20982" xr:uid="{2A71748E-3362-4A1E-B1AE-825FCCAE98DE}"/>
    <cellStyle name="Valuta 2 3 3 5 2 2 2 2" xfId="32520" xr:uid="{F46C883D-FA3B-45B2-B9CE-387C48F5B988}"/>
    <cellStyle name="Valuta 2 3 3 5 2 2 3" xfId="25614" xr:uid="{2343140B-CF24-4EAE-BA5E-0A2872EDB01D}"/>
    <cellStyle name="Valuta 2 3 3 5 2 2 4" xfId="14288" xr:uid="{F5A376DF-9DDB-4F7B-8447-EF5AF9912D59}"/>
    <cellStyle name="Valuta 2 3 3 5 2 3" xfId="7361" xr:uid="{CDC6B5A6-C71A-4971-91E6-73ABF8999BCC}"/>
    <cellStyle name="Valuta 2 3 3 5 2 3 2" xfId="31182" xr:uid="{8BBB95ED-2484-4B56-9B3F-C2DE9677D254}"/>
    <cellStyle name="Valuta 2 3 3 5 2 3 3" xfId="19644" xr:uid="{225091F0-F534-4FD1-89FE-4F5C1C7313A3}"/>
    <cellStyle name="Valuta 2 3 3 5 2 4" xfId="22716" xr:uid="{83A3F840-1ABC-4236-BD03-4042F32EFFE7}"/>
    <cellStyle name="Valuta 2 3 3 5 2 5" xfId="11713" xr:uid="{E3E15254-8166-4FDE-90B1-BFA7B65991D6}"/>
    <cellStyle name="Valuta 2 3 3 5 3" xfId="1609" xr:uid="{5EEBA431-3C39-43B0-AAC2-F4BD5DA1CD9A}"/>
    <cellStyle name="Valuta 2 3 3 5 3 2" xfId="4512" xr:uid="{38C7CDC4-146D-4F4F-853B-BD66B53338B2}"/>
    <cellStyle name="Valuta 2 3 3 5 3 2 2" xfId="20646" xr:uid="{1AE426AA-DE5A-476B-B15F-D5BA6577AC09}"/>
    <cellStyle name="Valuta 2 3 3 5 3 2 2 2" xfId="32184" xr:uid="{85B67648-E78C-4E0B-A359-8CB66DBD7314}"/>
    <cellStyle name="Valuta 2 3 3 5 3 2 3" xfId="25260" xr:uid="{0A06F200-18E8-41AC-83D6-75A38141D5A0}"/>
    <cellStyle name="Valuta 2 3 3 5 3 2 4" xfId="13934" xr:uid="{2B9ECD5A-CAD3-4B39-80AA-3D34C261A7B4}"/>
    <cellStyle name="Valuta 2 3 3 5 3 3" xfId="6898" xr:uid="{5438310A-DD68-4172-BC27-5813208320B9}"/>
    <cellStyle name="Valuta 2 3 3 5 3 3 2" xfId="30846" xr:uid="{E38207CD-55F7-46F4-8255-8526ECF1E80F}"/>
    <cellStyle name="Valuta 2 3 3 5 3 3 3" xfId="19308" xr:uid="{0AF9C598-2482-4B62-9C6A-E44FC5ABDED7}"/>
    <cellStyle name="Valuta 2 3 3 5 3 4" xfId="22362" xr:uid="{A7EAD5F8-F952-45C8-9A1C-99707BC1120C}"/>
    <cellStyle name="Valuta 2 3 3 5 3 5" xfId="11367" xr:uid="{2E354EB4-3802-4EC0-865E-B4DE3771F811}"/>
    <cellStyle name="Valuta 2 3 3 5 4" xfId="1176" xr:uid="{EC531EDC-590B-418D-832E-15DCED9E2751}"/>
    <cellStyle name="Valuta 2 3 3 5 4 2" xfId="4079" xr:uid="{0336D0D9-EE39-4815-9FD1-686A0788A83B}"/>
    <cellStyle name="Valuta 2 3 3 5 4 2 2" xfId="20312" xr:uid="{DDFECDB3-C9CA-436B-AEF3-F615B18F62ED}"/>
    <cellStyle name="Valuta 2 3 3 5 4 2 2 2" xfId="31850" xr:uid="{CCBC5176-FBA9-4A77-B96C-F811B8294713}"/>
    <cellStyle name="Valuta 2 3 3 5 4 2 3" xfId="24827" xr:uid="{E9EC875B-C4AD-4B54-91AC-4E42EFA7E0D4}"/>
    <cellStyle name="Valuta 2 3 3 5 4 2 4" xfId="13501" xr:uid="{48A2F698-72BE-465E-A498-B28620A592B7}"/>
    <cellStyle name="Valuta 2 3 3 5 4 3" xfId="18974" xr:uid="{AC5EBB13-582D-42B3-9CD3-44177506F8CD}"/>
    <cellStyle name="Valuta 2 3 3 5 4 3 2" xfId="30512" xr:uid="{F378A50B-7088-4E27-9070-1CA53472D6CF}"/>
    <cellStyle name="Valuta 2 3 3 5 4 4" xfId="21929" xr:uid="{BD6D0E99-134F-4F51-8D2B-85A3B8584E5A}"/>
    <cellStyle name="Valuta 2 3 3 5 4 5" xfId="10980" xr:uid="{086D93F8-18FA-4395-A938-D4E80A4CE626}"/>
    <cellStyle name="Valuta 2 3 3 5 5" xfId="3509" xr:uid="{0771CD17-7A70-4A9C-8CBB-29A6E7DC3923}"/>
    <cellStyle name="Valuta 2 3 3 5 5 2" xfId="19978" xr:uid="{B258884D-38B1-471C-9FE7-0DCCC9712F52}"/>
    <cellStyle name="Valuta 2 3 3 5 5 2 2" xfId="31516" xr:uid="{6881B8B9-EFDC-4C6C-8403-D1A405EA69EB}"/>
    <cellStyle name="Valuta 2 3 3 5 5 3" xfId="24257" xr:uid="{2AF47A3A-50AD-49C6-B909-BE0B8581D847}"/>
    <cellStyle name="Valuta 2 3 3 5 5 4" xfId="12977" xr:uid="{894B7339-58E6-4DE3-BF49-012A0B705038}"/>
    <cellStyle name="Valuta 2 3 3 5 6" xfId="6440" xr:uid="{4654B404-D3B9-449E-A505-DA97C1E8B986}"/>
    <cellStyle name="Valuta 2 3 3 5 6 2" xfId="30178" xr:uid="{4D6B2D65-AD4D-45E9-8B42-5222924571AA}"/>
    <cellStyle name="Valuta 2 3 3 5 6 3" xfId="18640" xr:uid="{771CBD84-B995-40D7-A1C7-4C29CBE12A19}"/>
    <cellStyle name="Valuta 2 3 3 5 7" xfId="21359" xr:uid="{007AB428-13B2-47B6-A6EE-281E5D35F4DD}"/>
    <cellStyle name="Valuta 2 3 3 5 8" xfId="10489" xr:uid="{26519432-3EA1-41A1-A772-C1BD183268FE}"/>
    <cellStyle name="Valuta 2 3 3 6" xfId="1800" xr:uid="{5EEEA75E-0DE5-47C8-8AFC-1324DB65519D}"/>
    <cellStyle name="Valuta 2 3 3 6 2" xfId="4699" xr:uid="{6505A49F-1842-46AE-9090-5966100AAF58}"/>
    <cellStyle name="Valuta 2 3 3 6 2 2" xfId="20815" xr:uid="{F0742081-652C-45B4-B040-0DEE5A718499}"/>
    <cellStyle name="Valuta 2 3 3 6 2 2 2" xfId="32353" xr:uid="{CD6F3D78-B755-4B2F-9710-4445A2DFC84D}"/>
    <cellStyle name="Valuta 2 3 3 6 2 3" xfId="25447" xr:uid="{557D5293-2BB6-4527-9D49-C092E7FBB6B9}"/>
    <cellStyle name="Valuta 2 3 3 6 2 4" xfId="14121" xr:uid="{0D34029B-0FFD-449A-90F1-3BEDA68647F5}"/>
    <cellStyle name="Valuta 2 3 3 6 3" xfId="7564" xr:uid="{F37A5B65-30B9-4BD4-B668-5FE1C4C8503A}"/>
    <cellStyle name="Valuta 2 3 3 6 3 2" xfId="31015" xr:uid="{700582EC-6703-4CC3-9998-466A40562D1B}"/>
    <cellStyle name="Valuta 2 3 3 6 3 3" xfId="19477" xr:uid="{9822C346-6522-4E99-BEFE-048CCA63CDB4}"/>
    <cellStyle name="Valuta 2 3 3 6 4" xfId="22549" xr:uid="{D15C164B-FC41-40E7-A988-7F125B3D20C7}"/>
    <cellStyle name="Valuta 2 3 3 6 5" xfId="11546" xr:uid="{9E1B3D69-E995-4B58-B415-E9D1BD13795A}"/>
    <cellStyle name="Valuta 2 3 3 7" xfId="1394" xr:uid="{28588826-DFD5-498E-B580-BDCBFB3025EE}"/>
    <cellStyle name="Valuta 2 3 3 7 2" xfId="4297" xr:uid="{01C173CC-24D4-4B81-8E4E-816EE1F4649C}"/>
    <cellStyle name="Valuta 2 3 3 7 2 2" xfId="20479" xr:uid="{2C26BA44-66AA-49E4-B9EF-97122544BFA5}"/>
    <cellStyle name="Valuta 2 3 3 7 2 2 2" xfId="32017" xr:uid="{9E242551-4CC0-49EB-8ED8-099AE23828CC}"/>
    <cellStyle name="Valuta 2 3 3 7 2 3" xfId="25045" xr:uid="{40B93FA6-7F38-4280-ADEF-74C035E349EE}"/>
    <cellStyle name="Valuta 2 3 3 7 2 4" xfId="13719" xr:uid="{B9C637FC-D0E1-4405-99E8-F3E069072285}"/>
    <cellStyle name="Valuta 2 3 3 7 3" xfId="7133" xr:uid="{D0688C53-7BCC-4623-92BB-BC353EAC408D}"/>
    <cellStyle name="Valuta 2 3 3 7 3 2" xfId="30679" xr:uid="{FCA6E62B-79BC-4341-9287-3E1EC8E9A17B}"/>
    <cellStyle name="Valuta 2 3 3 7 3 3" xfId="19141" xr:uid="{8F55F49F-35B3-4B9A-8A6B-9FF2452CD362}"/>
    <cellStyle name="Valuta 2 3 3 7 4" xfId="22147" xr:uid="{5F62C637-CFAC-4DC0-9E78-E62E0CA10899}"/>
    <cellStyle name="Valuta 2 3 3 7 5" xfId="11176" xr:uid="{B5488D6E-EE32-4C75-AF36-0E47848B766D}"/>
    <cellStyle name="Valuta 2 3 3 8" xfId="880" xr:uid="{4AFE354D-B38B-4228-A397-18A301A4346A}"/>
    <cellStyle name="Valuta 2 3 3 8 2" xfId="3783" xr:uid="{DBDC7BA0-1A82-4458-A4A2-47C2DA8C2C94}"/>
    <cellStyle name="Valuta 2 3 3 8 2 2" xfId="20145" xr:uid="{6245056B-C08B-4381-AA8A-B1FCF0624E17}"/>
    <cellStyle name="Valuta 2 3 3 8 2 2 2" xfId="31683" xr:uid="{3908C2AC-A83F-4B5F-BC8C-7AA646FCAB7D}"/>
    <cellStyle name="Valuta 2 3 3 8 2 3" xfId="24531" xr:uid="{704FD1EE-604C-46CF-8AAA-94987E9721BE}"/>
    <cellStyle name="Valuta 2 3 3 8 2 4" xfId="13230" xr:uid="{12D0FFAC-B8C1-4D35-8043-30A577F32207}"/>
    <cellStyle name="Valuta 2 3 3 8 3" xfId="6659" xr:uid="{21DFA423-DED4-4F3B-9D55-9D1C52A8B955}"/>
    <cellStyle name="Valuta 2 3 3 8 3 2" xfId="30345" xr:uid="{D0638D9C-F760-4C58-95AC-24FDE3D31698}"/>
    <cellStyle name="Valuta 2 3 3 8 3 3" xfId="18807" xr:uid="{281C46EE-40B4-48F7-AF64-BF927AB5021C}"/>
    <cellStyle name="Valuta 2 3 3 8 4" xfId="21633" xr:uid="{7C068760-FCCB-4309-91F3-4B2900F7AB8B}"/>
    <cellStyle name="Valuta 2 3 3 8 5" xfId="10726" xr:uid="{858AFD23-33B6-45C4-8909-58185CCEF884}"/>
    <cellStyle name="Valuta 2 3 3 9" xfId="3316" xr:uid="{6E458CB0-763E-467C-96B8-EBB188FD6C6C}"/>
    <cellStyle name="Valuta 2 3 3 9 2" xfId="19811" xr:uid="{5C73FDBE-D814-41A0-B4E4-65BDA0ECB242}"/>
    <cellStyle name="Valuta 2 3 3 9 2 2" xfId="31349" xr:uid="{11598CF1-461B-46C3-BC1E-3EC9ADC7BBCD}"/>
    <cellStyle name="Valuta 2 3 3 9 3" xfId="24064" xr:uid="{93D91C04-41F8-4DFF-B1FB-388DA8D10EF2}"/>
    <cellStyle name="Valuta 2 3 3 9 4" xfId="12784" xr:uid="{81139C4E-2A73-4FD2-988E-725BCFB866C5}"/>
    <cellStyle name="Valuta 2 3 4" xfId="234" xr:uid="{BE5836BD-A492-49DA-B0B7-2469C2226958}"/>
    <cellStyle name="Valuta 2 3 4 10" xfId="21193" xr:uid="{909CC588-8E66-4B08-B639-E5D05B9A5A53}"/>
    <cellStyle name="Valuta 2 3 4 11" xfId="10342" xr:uid="{14B6C49F-2B31-4DCB-BA75-29B3D80069B4}"/>
    <cellStyle name="Valuta 2 3 4 2" xfId="330" xr:uid="{DA767710-F205-4052-8D8B-522269820988}"/>
    <cellStyle name="Valuta 2 3 4 2 2" xfId="727" xr:uid="{E99CEE07-4E26-43E3-8E01-E90D87097B2B}"/>
    <cellStyle name="Valuta 2 3 4 2 2 2" xfId="2071" xr:uid="{369F9861-562C-41D2-94F2-D56E57A7AD58}"/>
    <cellStyle name="Valuta 2 3 4 2 2 2 2" xfId="4970" xr:uid="{AC2BDC46-AC78-4224-A65E-B1D2CBA06570}"/>
    <cellStyle name="Valuta 2 3 4 2 2 2 2 2" xfId="21086" xr:uid="{C2C2952C-0878-4666-91B7-96BB8182023F}"/>
    <cellStyle name="Valuta 2 3 4 2 2 2 2 2 2" xfId="32624" xr:uid="{4E6FA74F-3C80-448F-BC8B-9C9AF6EF7700}"/>
    <cellStyle name="Valuta 2 3 4 2 2 2 2 3" xfId="25718" xr:uid="{B26F0F5D-1277-4CB9-818F-0EF3A02666CE}"/>
    <cellStyle name="Valuta 2 3 4 2 2 2 2 4" xfId="14392" xr:uid="{7CCCDE52-707E-4739-AA8A-76147CD8B8B4}"/>
    <cellStyle name="Valuta 2 3 4 2 2 2 3" xfId="7482" xr:uid="{C0981396-8796-40A2-B923-3BD6007363C5}"/>
    <cellStyle name="Valuta 2 3 4 2 2 2 3 2" xfId="31286" xr:uid="{4FDA5677-8022-4BFA-B3BB-6689B7734104}"/>
    <cellStyle name="Valuta 2 3 4 2 2 2 3 3" xfId="19748" xr:uid="{F20F8FED-7AEE-4D39-B80F-F05FDB6B8CDA}"/>
    <cellStyle name="Valuta 2 3 4 2 2 2 4" xfId="22820" xr:uid="{EE677D8F-CD67-4458-BF7C-B4C9094C2D0C}"/>
    <cellStyle name="Valuta 2 3 4 2 2 2 5" xfId="11817" xr:uid="{76D9966F-B465-4606-B0FD-6D14F0EFFCC5}"/>
    <cellStyle name="Valuta 2 3 4 2 2 3" xfId="1730" xr:uid="{62A7DE91-05FB-480B-A8E0-7808711A128A}"/>
    <cellStyle name="Valuta 2 3 4 2 2 3 2" xfId="4633" xr:uid="{0520115E-13E8-4FDA-A373-801777AFB176}"/>
    <cellStyle name="Valuta 2 3 4 2 2 3 2 2" xfId="20750" xr:uid="{D0001AD2-3E63-4B18-8948-A17581C80415}"/>
    <cellStyle name="Valuta 2 3 4 2 2 3 2 2 2" xfId="32288" xr:uid="{455D0676-9608-4E26-9E39-F2A326A033E3}"/>
    <cellStyle name="Valuta 2 3 4 2 2 3 2 3" xfId="25381" xr:uid="{59B937A2-ADA5-4D4C-8D42-3DE1ED945625}"/>
    <cellStyle name="Valuta 2 3 4 2 2 3 2 4" xfId="14055" xr:uid="{EE4C993A-E5FA-4B36-9FFD-F322863BA265}"/>
    <cellStyle name="Valuta 2 3 4 2 2 3 3" xfId="7019" xr:uid="{20425F79-CE81-46DE-A590-9C4023FA2216}"/>
    <cellStyle name="Valuta 2 3 4 2 2 3 3 2" xfId="30950" xr:uid="{63D6FEA1-C471-4845-8DC8-624FA53EDC0E}"/>
    <cellStyle name="Valuta 2 3 4 2 2 3 3 3" xfId="19412" xr:uid="{259C2606-3710-464C-BEFA-5FD154E6E1C4}"/>
    <cellStyle name="Valuta 2 3 4 2 2 3 4" xfId="22483" xr:uid="{A45BB710-F80C-4F22-9C73-904CD8CC01C4}"/>
    <cellStyle name="Valuta 2 3 4 2 2 3 5" xfId="11480" xr:uid="{223B9D3A-6FA7-4455-AEB0-FFC8C436AC53}"/>
    <cellStyle name="Valuta 2 3 4 2 2 4" xfId="1297" xr:uid="{F922FC44-F7B2-4F4D-A145-B4BAE13CD037}"/>
    <cellStyle name="Valuta 2 3 4 2 2 4 2" xfId="4200" xr:uid="{1533E1E8-0189-46CE-8A5F-4B509982E77C}"/>
    <cellStyle name="Valuta 2 3 4 2 2 4 2 2" xfId="20416" xr:uid="{F86C4F4D-70C8-48B1-9C81-3A04386F5CE8}"/>
    <cellStyle name="Valuta 2 3 4 2 2 4 2 2 2" xfId="31954" xr:uid="{6742CB85-5B0D-4226-A25D-1EB62645BD0B}"/>
    <cellStyle name="Valuta 2 3 4 2 2 4 2 3" xfId="24948" xr:uid="{03D0DBCF-9ADF-4224-AC92-7AD2C9C7DCDB}"/>
    <cellStyle name="Valuta 2 3 4 2 2 4 2 4" xfId="13622" xr:uid="{87FD6EAD-C601-4491-846F-71C0EA3BDA08}"/>
    <cellStyle name="Valuta 2 3 4 2 2 4 3" xfId="19078" xr:uid="{806AFFD3-8E60-404A-A58B-82C95E3CA8DA}"/>
    <cellStyle name="Valuta 2 3 4 2 2 4 3 2" xfId="30616" xr:uid="{C15450B7-DAFD-44F5-9B1A-DB61C8C0D99E}"/>
    <cellStyle name="Valuta 2 3 4 2 2 4 4" xfId="22050" xr:uid="{D6015A6F-5B98-4EDA-8F20-BF542A5A4427}"/>
    <cellStyle name="Valuta 2 3 4 2 2 4 5" xfId="11093" xr:uid="{21781B4E-0512-42EA-91F0-8A8F9115EB0F}"/>
    <cellStyle name="Valuta 2 3 4 2 2 5" xfId="3630" xr:uid="{581E39C4-EBCC-40EA-8083-011A0F1EEEEF}"/>
    <cellStyle name="Valuta 2 3 4 2 2 5 2" xfId="20082" xr:uid="{10D307ED-15CD-42AC-A6B6-0513F3F99F67}"/>
    <cellStyle name="Valuta 2 3 4 2 2 5 2 2" xfId="31620" xr:uid="{8CEBB0D2-8C7F-4799-AFAC-A59DAB651E10}"/>
    <cellStyle name="Valuta 2 3 4 2 2 5 3" xfId="24378" xr:uid="{78B58CE3-F3EF-44C1-A16C-EF2D2E727DBA}"/>
    <cellStyle name="Valuta 2 3 4 2 2 5 4" xfId="13098" xr:uid="{6D50D8C6-15D5-4155-865C-5EE51D7B48C4}"/>
    <cellStyle name="Valuta 2 3 4 2 2 6" xfId="6561" xr:uid="{8B9DF797-6E25-4821-BD86-860BC60223CF}"/>
    <cellStyle name="Valuta 2 3 4 2 2 6 2" xfId="30282" xr:uid="{39A39423-151F-43AF-835C-6F6029B347DB}"/>
    <cellStyle name="Valuta 2 3 4 2 2 6 3" xfId="18744" xr:uid="{700BCB39-8193-4DE7-A4A0-9E0D33773565}"/>
    <cellStyle name="Valuta 2 3 4 2 2 7" xfId="21480" xr:uid="{03CDD1AC-B8E4-4982-B3B2-4C76C30A71E5}"/>
    <cellStyle name="Valuta 2 3 4 2 2 8" xfId="10602" xr:uid="{FB6FD1B1-0048-411F-A28C-7F175C715B97}"/>
    <cellStyle name="Valuta 2 3 4 2 3" xfId="1904" xr:uid="{2317E324-6CC0-476A-AB78-64F1C65196E5}"/>
    <cellStyle name="Valuta 2 3 4 2 3 2" xfId="4803" xr:uid="{209268C7-028F-4204-BA5D-82C23B7F2DD0}"/>
    <cellStyle name="Valuta 2 3 4 2 3 2 2" xfId="20919" xr:uid="{660C7ACF-5329-4548-AABC-1E1157CEF0C0}"/>
    <cellStyle name="Valuta 2 3 4 2 3 2 2 2" xfId="32457" xr:uid="{CFEF9C20-6B41-4684-A29B-F49E64CCAC0C}"/>
    <cellStyle name="Valuta 2 3 4 2 3 2 3" xfId="25551" xr:uid="{78034E0C-7860-41D4-9FA2-82C17CDB6002}"/>
    <cellStyle name="Valuta 2 3 4 2 3 2 4" xfId="14225" xr:uid="{4DE9C094-4F7F-4AC1-A7C7-F95302B97BF7}"/>
    <cellStyle name="Valuta 2 3 4 2 3 3" xfId="7675" xr:uid="{E94748EE-890C-4430-800A-6F8D6E3F88B0}"/>
    <cellStyle name="Valuta 2 3 4 2 3 3 2" xfId="31119" xr:uid="{6A8770EC-F636-4FB0-8EF7-F719FD1C6C15}"/>
    <cellStyle name="Valuta 2 3 4 2 3 3 3" xfId="19581" xr:uid="{F0F8A604-366A-4345-80EF-4025C1E390DC}"/>
    <cellStyle name="Valuta 2 3 4 2 3 4" xfId="22653" xr:uid="{699CF70A-5589-4094-80C7-1BB5609F2E19}"/>
    <cellStyle name="Valuta 2 3 4 2 3 5" xfId="11650" xr:uid="{79765EDD-EB39-4EBD-8CD8-9C3E80570FBD}"/>
    <cellStyle name="Valuta 2 3 4 2 4" xfId="1517" xr:uid="{BAC7299F-08C7-4F79-8031-0CC5A8A33A9B}"/>
    <cellStyle name="Valuta 2 3 4 2 4 2" xfId="4420" xr:uid="{995D023E-AA22-47E0-B262-1AE9C6332D67}"/>
    <cellStyle name="Valuta 2 3 4 2 4 2 2" xfId="20583" xr:uid="{860E1675-9D3E-4BCF-A309-8276C220082B}"/>
    <cellStyle name="Valuta 2 3 4 2 4 2 2 2" xfId="32121" xr:uid="{38638BC8-DE3D-4CEA-B21C-5D3E0B4F2477}"/>
    <cellStyle name="Valuta 2 3 4 2 4 2 3" xfId="25168" xr:uid="{05246F10-3E58-4446-AE37-BD9BDD7F27D3}"/>
    <cellStyle name="Valuta 2 3 4 2 4 2 4" xfId="13842" xr:uid="{C77B5E47-D723-439A-8141-CB6B1229CB85}"/>
    <cellStyle name="Valuta 2 3 4 2 4 3" xfId="7257" xr:uid="{E710107E-6546-4AC5-9BD7-2A4840CF3C09}"/>
    <cellStyle name="Valuta 2 3 4 2 4 3 2" xfId="30783" xr:uid="{42511B23-485D-4EFF-BFC9-0896FD916FDF}"/>
    <cellStyle name="Valuta 2 3 4 2 4 3 3" xfId="19245" xr:uid="{809B9744-42F3-4136-B523-3658E924C86E}"/>
    <cellStyle name="Valuta 2 3 4 2 4 4" xfId="22270" xr:uid="{0291C0A8-002E-4114-B1A2-A3348A5F1A1C}"/>
    <cellStyle name="Valuta 2 3 4 2 4 5" xfId="11291" xr:uid="{E0A7E82E-39D7-407D-8D5A-AA977DA3B0D6}"/>
    <cellStyle name="Valuta 2 3 4 2 5" xfId="1006" xr:uid="{1F6B9335-C98A-41F6-88B4-DF39C215F8F2}"/>
    <cellStyle name="Valuta 2 3 4 2 5 2" xfId="3909" xr:uid="{277E8176-A942-40C9-A84D-8913200CC070}"/>
    <cellStyle name="Valuta 2 3 4 2 5 2 2" xfId="20249" xr:uid="{D982410A-35AC-4D00-A508-B62BA6C0B0B3}"/>
    <cellStyle name="Valuta 2 3 4 2 5 2 2 2" xfId="31787" xr:uid="{DFF070B7-764F-41E2-B10D-62CFA52C5929}"/>
    <cellStyle name="Valuta 2 3 4 2 5 2 3" xfId="24657" xr:uid="{38FB394A-2109-4638-A470-7D3017159B62}"/>
    <cellStyle name="Valuta 2 3 4 2 5 2 4" xfId="13347" xr:uid="{5C6C4F53-3848-4A53-8959-456F74DCA578}"/>
    <cellStyle name="Valuta 2 3 4 2 5 3" xfId="6781" xr:uid="{E7CC03F8-9FDA-426B-8277-88433AC3C2A4}"/>
    <cellStyle name="Valuta 2 3 4 2 5 3 2" xfId="30449" xr:uid="{2BD5869F-D492-4A8D-9F98-B924540E31BD}"/>
    <cellStyle name="Valuta 2 3 4 2 5 3 3" xfId="18911" xr:uid="{BDF003AA-C849-4483-B75B-000634AA1399}"/>
    <cellStyle name="Valuta 2 3 4 2 5 4" xfId="21759" xr:uid="{1700D8AF-F26A-441E-8F44-E4F526031C84}"/>
    <cellStyle name="Valuta 2 3 4 2 5 5" xfId="10842" xr:uid="{A5B82D73-6843-40B8-80AD-06189F9307EC}"/>
    <cellStyle name="Valuta 2 3 4 2 6" xfId="3438" xr:uid="{BAC67E0B-772B-4D88-90EA-17F245259A66}"/>
    <cellStyle name="Valuta 2 3 4 2 6 2" xfId="19915" xr:uid="{BB13A1B7-5CBA-495D-B15F-F1B69BBEAF13}"/>
    <cellStyle name="Valuta 2 3 4 2 6 2 2" xfId="31453" xr:uid="{8DBFAB0B-1465-4971-A3C6-F11C8167C54D}"/>
    <cellStyle name="Valuta 2 3 4 2 6 3" xfId="24186" xr:uid="{95A10839-B281-4835-B7C6-58C5A1C59DF4}"/>
    <cellStyle name="Valuta 2 3 4 2 6 4" xfId="12906" xr:uid="{53D91C10-AF77-417A-B132-6F1793C7F99F}"/>
    <cellStyle name="Valuta 2 3 4 2 7" xfId="6353" xr:uid="{F7C5FBDF-9F1A-4143-A962-0D3812F45B81}"/>
    <cellStyle name="Valuta 2 3 4 2 7 2" xfId="30115" xr:uid="{51E00FBF-CB17-4B46-89A5-D6BF7E12747D}"/>
    <cellStyle name="Valuta 2 3 4 2 7 3" xfId="18577" xr:uid="{E45FAE28-72D2-447A-9FB2-A6F84669D39A}"/>
    <cellStyle name="Valuta 2 3 4 2 8" xfId="21288" xr:uid="{53454BAC-D333-4E81-BE1E-FFA0F94E7664}"/>
    <cellStyle name="Valuta 2 3 4 2 9" xfId="10422" xr:uid="{D049ADA4-4CC7-419F-9E26-8B62C95C635F}"/>
    <cellStyle name="Valuta 2 3 4 3" xfId="494" xr:uid="{47BE4EB5-A1C0-4D4B-B89D-4E155D075CD2}"/>
    <cellStyle name="Valuta 2 3 4 4" xfId="632" xr:uid="{E2A3BD01-CCBF-4385-B5F7-BFEDFE9C1F3A}"/>
    <cellStyle name="Valuta 2 3 4 4 2" xfId="1991" xr:uid="{D8ABF85D-103A-4A13-82F6-FAED7F174C64}"/>
    <cellStyle name="Valuta 2 3 4 4 2 2" xfId="4890" xr:uid="{6C699A32-D7F3-4887-A60D-655210EB3FAC}"/>
    <cellStyle name="Valuta 2 3 4 4 2 2 2" xfId="21006" xr:uid="{CB6792EF-0BB9-49A8-A568-F14B7F09C8DE}"/>
    <cellStyle name="Valuta 2 3 4 4 2 2 2 2" xfId="32544" xr:uid="{4E592C14-0C09-48AC-BD74-D064F96ECEEE}"/>
    <cellStyle name="Valuta 2 3 4 4 2 2 3" xfId="25638" xr:uid="{3B8799CB-54A0-4BD2-880C-00CCC59765EC}"/>
    <cellStyle name="Valuta 2 3 4 4 2 2 4" xfId="14312" xr:uid="{6D0771E7-C6AD-4CE0-97B4-675E686FE2B8}"/>
    <cellStyle name="Valuta 2 3 4 4 2 3" xfId="7387" xr:uid="{C9BD4867-A413-445A-A76D-172151596344}"/>
    <cellStyle name="Valuta 2 3 4 4 2 3 2" xfId="31206" xr:uid="{A5AA8EBB-0CEB-435E-978B-1527C4B1E4E5}"/>
    <cellStyle name="Valuta 2 3 4 4 2 3 3" xfId="19668" xr:uid="{2739AA7F-6F29-4464-8351-623B6D5AB804}"/>
    <cellStyle name="Valuta 2 3 4 4 2 4" xfId="22740" xr:uid="{B51649DF-4E0B-4580-9F34-AE09F8E262F9}"/>
    <cellStyle name="Valuta 2 3 4 4 2 5" xfId="11737" xr:uid="{7987E173-1B31-4B57-A655-0E26E2CB70E6}"/>
    <cellStyle name="Valuta 2 3 4 4 3" xfId="1635" xr:uid="{D2B35A32-7543-451A-B64B-F65DA222F317}"/>
    <cellStyle name="Valuta 2 3 4 4 3 2" xfId="4538" xr:uid="{798D8DA7-F9D3-4BD7-9970-198C1F2A36CA}"/>
    <cellStyle name="Valuta 2 3 4 4 3 2 2" xfId="20670" xr:uid="{D3B92C76-A52B-4C89-B4C1-489736C9E7DF}"/>
    <cellStyle name="Valuta 2 3 4 4 3 2 2 2" xfId="32208" xr:uid="{11100450-44BD-4330-B56E-EA9B3FACEA50}"/>
    <cellStyle name="Valuta 2 3 4 4 3 2 3" xfId="25286" xr:uid="{F188BE6A-C82B-4C65-9A5A-803D9DA44563}"/>
    <cellStyle name="Valuta 2 3 4 4 3 2 4" xfId="13960" xr:uid="{1AC9A9DD-7FBB-4D3F-A630-6580FA2B6EEB}"/>
    <cellStyle name="Valuta 2 3 4 4 3 3" xfId="6924" xr:uid="{92EF0CB8-E605-4C0D-8F99-92E0FA8CC3AD}"/>
    <cellStyle name="Valuta 2 3 4 4 3 3 2" xfId="30870" xr:uid="{81A135AF-459F-4AB6-BC5C-AAEE36CA88C6}"/>
    <cellStyle name="Valuta 2 3 4 4 3 3 3" xfId="19332" xr:uid="{63A30189-FE12-4AA3-9A55-2F8214254A0F}"/>
    <cellStyle name="Valuta 2 3 4 4 3 4" xfId="22388" xr:uid="{0EABD648-9A78-4486-8D88-6B721DDD7659}"/>
    <cellStyle name="Valuta 2 3 4 4 3 5" xfId="11391" xr:uid="{A7F8D8B5-C0C6-4598-8608-1EEADEDDCF90}"/>
    <cellStyle name="Valuta 2 3 4 4 4" xfId="1202" xr:uid="{92FACB59-8096-4C0C-B4E1-2F4B14CED0A4}"/>
    <cellStyle name="Valuta 2 3 4 4 4 2" xfId="4105" xr:uid="{DF5E7FE6-9F01-42FA-BBCF-F21F0084BE23}"/>
    <cellStyle name="Valuta 2 3 4 4 4 2 2" xfId="20336" xr:uid="{F938F4F2-05B6-47F0-A5C3-8804B6312B1D}"/>
    <cellStyle name="Valuta 2 3 4 4 4 2 2 2" xfId="31874" xr:uid="{D76CC155-8188-4564-8C71-577B56FC2CD1}"/>
    <cellStyle name="Valuta 2 3 4 4 4 2 3" xfId="24853" xr:uid="{B6BA141C-D9A7-4100-A855-9AB3C7806594}"/>
    <cellStyle name="Valuta 2 3 4 4 4 2 4" xfId="13527" xr:uid="{2716D3B7-616A-4B37-A580-0B62937705E1}"/>
    <cellStyle name="Valuta 2 3 4 4 4 3" xfId="18998" xr:uid="{062AE1A0-2FF6-4AB0-A72A-6C9C2F951CE1}"/>
    <cellStyle name="Valuta 2 3 4 4 4 3 2" xfId="30536" xr:uid="{FA06F1C4-56FF-4084-8CDD-915DD221114B}"/>
    <cellStyle name="Valuta 2 3 4 4 4 4" xfId="21955" xr:uid="{1B29FBD7-B47F-4826-B448-DC60AEF76832}"/>
    <cellStyle name="Valuta 2 3 4 4 4 5" xfId="11004" xr:uid="{D213F896-0958-4409-A759-F4B96EC18884}"/>
    <cellStyle name="Valuta 2 3 4 4 5" xfId="3535" xr:uid="{84C5797F-1F7B-42F6-B33C-7A18CF86E759}"/>
    <cellStyle name="Valuta 2 3 4 4 5 2" xfId="20002" xr:uid="{2B30EADC-C630-4E60-B030-0D7D5E1DE1E5}"/>
    <cellStyle name="Valuta 2 3 4 4 5 2 2" xfId="31540" xr:uid="{D41FD612-1215-46B9-893C-ECAAAB301E22}"/>
    <cellStyle name="Valuta 2 3 4 4 5 3" xfId="24283" xr:uid="{C3174813-EC83-4967-857A-31C05A14D91B}"/>
    <cellStyle name="Valuta 2 3 4 4 5 4" xfId="13003" xr:uid="{4CAC54EA-BF5A-49DA-841C-0D06163EF9F7}"/>
    <cellStyle name="Valuta 2 3 4 4 6" xfId="6466" xr:uid="{BDB23F9A-40DE-4B11-B3B6-5D8AAA33973D}"/>
    <cellStyle name="Valuta 2 3 4 4 6 2" xfId="30202" xr:uid="{9CA07D35-98CA-40F1-9719-2FC59B516DFA}"/>
    <cellStyle name="Valuta 2 3 4 4 6 3" xfId="18664" xr:uid="{8AEF16B5-7DD8-493A-946D-0A6829C0049B}"/>
    <cellStyle name="Valuta 2 3 4 4 7" xfId="21385" xr:uid="{7939566D-76D8-4C8F-935B-531C6CBFB71D}"/>
    <cellStyle name="Valuta 2 3 4 4 8" xfId="10513" xr:uid="{6BFAC03B-3BB7-4826-9D39-D4DA64D69285}"/>
    <cellStyle name="Valuta 2 3 4 5" xfId="1824" xr:uid="{71FCCF92-21AE-49B9-9F57-1F44C7EF3034}"/>
    <cellStyle name="Valuta 2 3 4 5 2" xfId="4723" xr:uid="{E64FB782-EA7A-4C37-A85A-DB86AD9E4AD3}"/>
    <cellStyle name="Valuta 2 3 4 5 2 2" xfId="20839" xr:uid="{16BC2BDA-6343-456A-98A8-331046D83875}"/>
    <cellStyle name="Valuta 2 3 4 5 2 2 2" xfId="32377" xr:uid="{28ED9045-C4FF-4770-80FA-93C58B2528B3}"/>
    <cellStyle name="Valuta 2 3 4 5 2 3" xfId="25471" xr:uid="{DC6A6A3C-F793-42D2-BED9-68A042771DF8}"/>
    <cellStyle name="Valuta 2 3 4 5 2 4" xfId="14145" xr:uid="{E7DD958A-8880-466F-ABBC-918AEA9BB733}"/>
    <cellStyle name="Valuta 2 3 4 5 3" xfId="7589" xr:uid="{35E78BA0-54C8-44DA-94F9-49C99731AE0E}"/>
    <cellStyle name="Valuta 2 3 4 5 3 2" xfId="31039" xr:uid="{EA795A0E-70CC-4ADB-8C79-7CC67B6AA462}"/>
    <cellStyle name="Valuta 2 3 4 5 3 3" xfId="19501" xr:uid="{9E9D509D-1422-4F62-8343-9F2B6FE3EC09}"/>
    <cellStyle name="Valuta 2 3 4 5 4" xfId="22573" xr:uid="{B4AB94D2-1C5A-4B1A-BC32-7FDC1F9DD963}"/>
    <cellStyle name="Valuta 2 3 4 5 5" xfId="11570" xr:uid="{7EE9FD25-D615-4F59-A970-A173913AECCE}"/>
    <cellStyle name="Valuta 2 3 4 6" xfId="1422" xr:uid="{4887C3F8-A7B0-4264-85BA-2D6EC4104623}"/>
    <cellStyle name="Valuta 2 3 4 6 2" xfId="4325" xr:uid="{9DCC0AD9-04F2-45D7-8E0B-B35703A9C865}"/>
    <cellStyle name="Valuta 2 3 4 6 2 2" xfId="20503" xr:uid="{C543FBAC-0DEC-4AF1-A2B7-534E5FA88991}"/>
    <cellStyle name="Valuta 2 3 4 6 2 2 2" xfId="32041" xr:uid="{6B3ACB88-2AB5-4AB5-BE9B-46146B55D34F}"/>
    <cellStyle name="Valuta 2 3 4 6 2 3" xfId="25073" xr:uid="{2572E4B8-40E5-42BA-B957-FA0426055C24}"/>
    <cellStyle name="Valuta 2 3 4 6 2 4" xfId="13747" xr:uid="{FBFC81B7-8869-4E61-B3CF-AB557E316355}"/>
    <cellStyle name="Valuta 2 3 4 6 3" xfId="7162" xr:uid="{89CBB91D-AEB0-4D11-BC2C-5F73EEEB6F3C}"/>
    <cellStyle name="Valuta 2 3 4 6 3 2" xfId="30703" xr:uid="{377E842D-9730-4083-AE53-F2A28006F0A4}"/>
    <cellStyle name="Valuta 2 3 4 6 3 3" xfId="19165" xr:uid="{02E212CD-48D3-442B-86DB-D35A42F33E5C}"/>
    <cellStyle name="Valuta 2 3 4 6 4" xfId="22175" xr:uid="{EA9C3D6E-7DE4-42F0-8760-CB15A70C92E1}"/>
    <cellStyle name="Valuta 2 3 4 6 5" xfId="11202" xr:uid="{03471D76-A378-4B71-A01D-98A627F4056C}"/>
    <cellStyle name="Valuta 2 3 4 7" xfId="910" xr:uid="{AD065280-D66C-43BF-9F2D-1B32F7A9D8DE}"/>
    <cellStyle name="Valuta 2 3 4 7 2" xfId="3813" xr:uid="{D73AFE36-D705-4DBE-AE94-A8CCA766577B}"/>
    <cellStyle name="Valuta 2 3 4 7 2 2" xfId="20169" xr:uid="{0032D68D-1B70-46CB-A8AE-893F389EF874}"/>
    <cellStyle name="Valuta 2 3 4 7 2 2 2" xfId="31707" xr:uid="{A2CC860B-4BFD-4AEB-9826-3C0775416478}"/>
    <cellStyle name="Valuta 2 3 4 7 2 3" xfId="24561" xr:uid="{5A0C7A55-94AB-48CE-AB03-0E27C8631625}"/>
    <cellStyle name="Valuta 2 3 4 7 2 4" xfId="13257" xr:uid="{6B2D0F1D-E6C1-4EC2-BB9A-CC14DC70037E}"/>
    <cellStyle name="Valuta 2 3 4 7 3" xfId="6686" xr:uid="{C21EB09C-7ECC-4B0C-AFA4-56FDE610FBCB}"/>
    <cellStyle name="Valuta 2 3 4 7 3 2" xfId="30369" xr:uid="{95D59439-90A2-4C67-AF41-5A07DA4A8EB9}"/>
    <cellStyle name="Valuta 2 3 4 7 3 3" xfId="18831" xr:uid="{22ADEDD4-AAF3-41F7-948E-25648E9BF8E4}"/>
    <cellStyle name="Valuta 2 3 4 7 4" xfId="21663" xr:uid="{D8BC0370-C126-41BA-856D-9BE155DF06C3}"/>
    <cellStyle name="Valuta 2 3 4 7 5" xfId="10753" xr:uid="{EAAACD24-4E58-4920-9AAA-52A90AB1D0FF}"/>
    <cellStyle name="Valuta 2 3 4 8" xfId="3343" xr:uid="{5C609EA1-4E42-4C1B-8B8B-0BFAA9B50FCD}"/>
    <cellStyle name="Valuta 2 3 4 8 2" xfId="19835" xr:uid="{E1F79BB0-7B4F-4A52-8A07-7A44155A4EDE}"/>
    <cellStyle name="Valuta 2 3 4 8 2 2" xfId="31373" xr:uid="{9F79CD68-2264-410B-849A-9B5CA4F2D352}"/>
    <cellStyle name="Valuta 2 3 4 8 3" xfId="24091" xr:uid="{B4DFE492-6CB0-4AB1-AC61-AC1F2175F8FE}"/>
    <cellStyle name="Valuta 2 3 4 8 4" xfId="12811" xr:uid="{08180678-9570-4161-B9E0-DF2A04E596E0}"/>
    <cellStyle name="Valuta 2 3 4 9" xfId="6258" xr:uid="{3289D91B-B603-486A-9693-56E10B3C2AC0}"/>
    <cellStyle name="Valuta 2 3 4 9 2" xfId="30035" xr:uid="{B8CD6D0F-9EB7-4F44-B8DC-BCCE8E0BA4AB}"/>
    <cellStyle name="Valuta 2 3 4 9 3" xfId="18497" xr:uid="{2AC506FA-BC32-44E9-AFC2-1F23CBFD0AE2}"/>
    <cellStyle name="Valuta 2 3 5" xfId="285" xr:uid="{193ED0A6-1DDD-4F01-9BD6-1124DB7363E6}"/>
    <cellStyle name="Valuta 2 3 5 2" xfId="682" xr:uid="{3B8ADA08-3F1E-4F89-97B4-F15CB1495BF0}"/>
    <cellStyle name="Valuta 2 3 5 2 2" xfId="2031" xr:uid="{B323C010-72AF-4D20-B784-98C23C4933BB}"/>
    <cellStyle name="Valuta 2 3 5 2 2 2" xfId="4930" xr:uid="{B4E31329-BC86-42B6-825A-6564B05B55F3}"/>
    <cellStyle name="Valuta 2 3 5 2 2 2 2" xfId="21046" xr:uid="{4C71A05E-BF9F-47A9-AFDA-24FB7FD73F44}"/>
    <cellStyle name="Valuta 2 3 5 2 2 2 2 2" xfId="32584" xr:uid="{D7DAEA8B-6395-4452-923B-02FECA54C7C5}"/>
    <cellStyle name="Valuta 2 3 5 2 2 2 3" xfId="25678" xr:uid="{A43BEC9D-E4FE-42FB-9EED-2D9624477438}"/>
    <cellStyle name="Valuta 2 3 5 2 2 2 4" xfId="14352" xr:uid="{7A94EF8A-D80C-4AC7-92A9-C87331FBC2F7}"/>
    <cellStyle name="Valuta 2 3 5 2 2 3" xfId="7437" xr:uid="{AE90C4D8-3C37-45A3-95D0-D1C3DB6F051D}"/>
    <cellStyle name="Valuta 2 3 5 2 2 3 2" xfId="31246" xr:uid="{BAA3AD19-DDF1-49C7-B1B4-484DEA0AE961}"/>
    <cellStyle name="Valuta 2 3 5 2 2 3 3" xfId="19708" xr:uid="{6BC3D38B-967A-4938-B7D0-BE8AF6C0A3D1}"/>
    <cellStyle name="Valuta 2 3 5 2 2 4" xfId="22780" xr:uid="{9B2EBDCE-731C-4277-A7FB-014BA8F60850}"/>
    <cellStyle name="Valuta 2 3 5 2 2 5" xfId="11777" xr:uid="{93177EAF-92B8-4A0C-AECD-2B7F27E9C1BB}"/>
    <cellStyle name="Valuta 2 3 5 2 3" xfId="1685" xr:uid="{506611FC-20B7-4CC4-94CB-AC24CB84FD82}"/>
    <cellStyle name="Valuta 2 3 5 2 3 2" xfId="4588" xr:uid="{D97C9257-CFEB-409F-B2E0-FD52C165097C}"/>
    <cellStyle name="Valuta 2 3 5 2 3 2 2" xfId="20710" xr:uid="{00FB13BF-9117-4368-B95D-96E88E60C01B}"/>
    <cellStyle name="Valuta 2 3 5 2 3 2 2 2" xfId="32248" xr:uid="{E3AC530E-208D-49EF-9424-0660F27C00B8}"/>
    <cellStyle name="Valuta 2 3 5 2 3 2 3" xfId="25336" xr:uid="{96735F4C-8F92-44B9-A1EA-2617CD0FBC6F}"/>
    <cellStyle name="Valuta 2 3 5 2 3 2 4" xfId="14010" xr:uid="{BB44F2E4-1BFB-4746-99C7-7E63CC4E4728}"/>
    <cellStyle name="Valuta 2 3 5 2 3 3" xfId="6974" xr:uid="{0C598A85-D5DD-453A-8D92-6232D305B4D5}"/>
    <cellStyle name="Valuta 2 3 5 2 3 3 2" xfId="30910" xr:uid="{53EB8351-1D02-4C91-A1CD-DE56380976EE}"/>
    <cellStyle name="Valuta 2 3 5 2 3 3 3" xfId="19372" xr:uid="{A7686290-56EA-4AB5-9398-C99A3C0B7C5B}"/>
    <cellStyle name="Valuta 2 3 5 2 3 4" xfId="22438" xr:uid="{42123548-32E7-4652-BB76-E41575002D72}"/>
    <cellStyle name="Valuta 2 3 5 2 3 5" xfId="11437" xr:uid="{CB740DD9-A4D1-4374-BEF5-1B819C827E4B}"/>
    <cellStyle name="Valuta 2 3 5 2 4" xfId="1252" xr:uid="{9BE327F6-411F-4810-ADF6-152C1521AFE8}"/>
    <cellStyle name="Valuta 2 3 5 2 4 2" xfId="4155" xr:uid="{C75F760E-FD3E-41C9-8D7E-E21CC76E8EB6}"/>
    <cellStyle name="Valuta 2 3 5 2 4 2 2" xfId="20376" xr:uid="{DABFFCB2-466A-44CB-B39E-3AC4BBEC3C09}"/>
    <cellStyle name="Valuta 2 3 5 2 4 2 2 2" xfId="31914" xr:uid="{A166CB5D-3E35-429A-85A1-A1C6BC41DB05}"/>
    <cellStyle name="Valuta 2 3 5 2 4 2 3" xfId="24903" xr:uid="{95A17A2C-B256-4E2D-8B98-32F60DE04DAA}"/>
    <cellStyle name="Valuta 2 3 5 2 4 2 4" xfId="13577" xr:uid="{A4AE310D-870F-4A48-BF1F-F144753B4034}"/>
    <cellStyle name="Valuta 2 3 5 2 4 3" xfId="19038" xr:uid="{48F8836C-699D-497E-938F-BC32249DD90E}"/>
    <cellStyle name="Valuta 2 3 5 2 4 3 2" xfId="30576" xr:uid="{C962AE6A-E9D0-478B-B067-38E577EB720E}"/>
    <cellStyle name="Valuta 2 3 5 2 4 4" xfId="22005" xr:uid="{F870B523-6B8B-48CC-A9B4-98C26C341C3A}"/>
    <cellStyle name="Valuta 2 3 5 2 4 5" xfId="11050" xr:uid="{B571BACD-9391-42F1-AB47-426EC317D355}"/>
    <cellStyle name="Valuta 2 3 5 2 5" xfId="3585" xr:uid="{63B4F531-E464-4F1E-9A12-926AD103B7A2}"/>
    <cellStyle name="Valuta 2 3 5 2 5 2" xfId="20042" xr:uid="{D86058D6-9919-4B93-B3AA-64BB63466167}"/>
    <cellStyle name="Valuta 2 3 5 2 5 2 2" xfId="31580" xr:uid="{30F4366E-29FB-417F-9CF3-B4D0E281203F}"/>
    <cellStyle name="Valuta 2 3 5 2 5 3" xfId="24333" xr:uid="{E4045192-7E7C-4A44-B376-516E8744ABB9}"/>
    <cellStyle name="Valuta 2 3 5 2 5 4" xfId="13053" xr:uid="{61A1E4D9-8067-4D4E-BF59-6352EF237BDD}"/>
    <cellStyle name="Valuta 2 3 5 2 6" xfId="6516" xr:uid="{A09A54B3-A1A5-40F5-B3D6-308CE1CB8E98}"/>
    <cellStyle name="Valuta 2 3 5 2 6 2" xfId="30242" xr:uid="{B997B3CE-CCBE-47EB-97CC-442EA9CF7EC6}"/>
    <cellStyle name="Valuta 2 3 5 2 6 3" xfId="18704" xr:uid="{F8E3E6B4-BA5C-4E42-9CF9-7648EDD9DE73}"/>
    <cellStyle name="Valuta 2 3 5 2 7" xfId="21435" xr:uid="{529D88D8-CD04-4C4B-87AA-F7553F208902}"/>
    <cellStyle name="Valuta 2 3 5 2 8" xfId="10559" xr:uid="{EA9EDC03-29B9-42E9-B3BE-362289DEA2F7}"/>
    <cellStyle name="Valuta 2 3 5 3" xfId="1864" xr:uid="{D8421D99-2F9F-4128-A225-C18274155933}"/>
    <cellStyle name="Valuta 2 3 5 3 2" xfId="4763" xr:uid="{638D4570-D621-4AF0-B3F9-C88BAC7A8E7F}"/>
    <cellStyle name="Valuta 2 3 5 3 2 2" xfId="20879" xr:uid="{9491ADF4-CC62-43EC-A05C-714545813A0A}"/>
    <cellStyle name="Valuta 2 3 5 3 2 2 2" xfId="32417" xr:uid="{99C6A1B1-A277-4F11-8D69-CF59466A4A7F}"/>
    <cellStyle name="Valuta 2 3 5 3 2 3" xfId="25511" xr:uid="{D0B23E03-3864-4BF1-B4ED-409EC5A776EB}"/>
    <cellStyle name="Valuta 2 3 5 3 2 4" xfId="14185" xr:uid="{3E196DB8-C246-4F90-A190-83026E2FD7BD}"/>
    <cellStyle name="Valuta 2 3 5 3 3" xfId="7633" xr:uid="{FA2C5463-155F-4537-B80D-BB7312645CFD}"/>
    <cellStyle name="Valuta 2 3 5 3 3 2" xfId="31079" xr:uid="{E476C996-1D94-486B-86D5-B6C7321B1C30}"/>
    <cellStyle name="Valuta 2 3 5 3 3 3" xfId="19541" xr:uid="{B6EF80AD-76EF-4187-BE71-296959343970}"/>
    <cellStyle name="Valuta 2 3 5 3 4" xfId="22613" xr:uid="{35FC9E55-9093-440B-A7B1-557109F45E0F}"/>
    <cellStyle name="Valuta 2 3 5 3 5" xfId="11610" xr:uid="{50994C2F-8B8B-448E-9AE1-EDE1E4A0116B}"/>
    <cellStyle name="Valuta 2 3 5 4" xfId="1472" xr:uid="{C721BD2F-E60B-4D95-8BE7-F714499A7A85}"/>
    <cellStyle name="Valuta 2 3 5 4 2" xfId="4375" xr:uid="{AD878A0B-9405-4E65-8BEF-97F560C79FD6}"/>
    <cellStyle name="Valuta 2 3 5 4 2 2" xfId="20543" xr:uid="{68FEDDCB-6E2E-4E74-9DD2-070E6FD8A863}"/>
    <cellStyle name="Valuta 2 3 5 4 2 2 2" xfId="32081" xr:uid="{1AB49400-67C4-456E-B66A-6536BDC024EB}"/>
    <cellStyle name="Valuta 2 3 5 4 2 3" xfId="25123" xr:uid="{1472221C-AB42-457A-AAEA-B23EA70DAFC0}"/>
    <cellStyle name="Valuta 2 3 5 4 2 4" xfId="13797" xr:uid="{991CD95B-1184-40E1-8E1F-EB205AD0E893}"/>
    <cellStyle name="Valuta 2 3 5 4 3" xfId="7212" xr:uid="{79808E89-6F96-4BE2-ADF9-A8B18BB39F10}"/>
    <cellStyle name="Valuta 2 3 5 4 3 2" xfId="30743" xr:uid="{C71C4E7C-3F9C-4243-8D20-858C1FE5EE11}"/>
    <cellStyle name="Valuta 2 3 5 4 3 3" xfId="19205" xr:uid="{0168E3B9-FBF7-4D38-B8B1-0E255ED33E39}"/>
    <cellStyle name="Valuta 2 3 5 4 4" xfId="22225" xr:uid="{A0FCF120-1ECF-4152-9240-080357FC1275}"/>
    <cellStyle name="Valuta 2 3 5 4 5" xfId="11248" xr:uid="{84E595A5-084D-4664-84C0-E8056D510223}"/>
    <cellStyle name="Valuta 2 3 5 5" xfId="961" xr:uid="{C64DC3C6-8ABB-4FF5-AD11-23A6FF85A8E3}"/>
    <cellStyle name="Valuta 2 3 5 5 2" xfId="3864" xr:uid="{C0F9EBC7-6453-49F2-9683-7995A28E7879}"/>
    <cellStyle name="Valuta 2 3 5 5 2 2" xfId="20209" xr:uid="{4B6CA4CD-091A-459D-91C1-3E9B9361A73E}"/>
    <cellStyle name="Valuta 2 3 5 5 2 2 2" xfId="31747" xr:uid="{BC54F835-8D6E-4262-A6F5-1AA605C7511C}"/>
    <cellStyle name="Valuta 2 3 5 5 2 3" xfId="24612" xr:uid="{F8F9E1F8-79C9-488D-B8CD-26DC3F2B2F7A}"/>
    <cellStyle name="Valuta 2 3 5 5 2 4" xfId="13304" xr:uid="{3BE3A0D3-0CA6-4BE5-9200-214A53E2E396}"/>
    <cellStyle name="Valuta 2 3 5 5 3" xfId="6736" xr:uid="{B75D9857-6F25-4C57-8554-4B287FBD555F}"/>
    <cellStyle name="Valuta 2 3 5 5 3 2" xfId="30409" xr:uid="{6524E778-01A7-4AEA-B916-76C26088F422}"/>
    <cellStyle name="Valuta 2 3 5 5 3 3" xfId="18871" xr:uid="{C0333BFB-7B7E-4785-B11F-3F6D1AABCEEE}"/>
    <cellStyle name="Valuta 2 3 5 5 4" xfId="21714" xr:uid="{334C3C48-21FA-4338-B9A7-2778DF51C586}"/>
    <cellStyle name="Valuta 2 3 5 5 5" xfId="10799" xr:uid="{10C8B8F4-2CA2-4490-986A-856CC8B946F3}"/>
    <cellStyle name="Valuta 2 3 5 6" xfId="3393" xr:uid="{F615C8FC-486E-44F7-A679-97F89170D85F}"/>
    <cellStyle name="Valuta 2 3 5 6 2" xfId="19875" xr:uid="{31688905-561D-460C-B263-2AF2ED445AF2}"/>
    <cellStyle name="Valuta 2 3 5 6 2 2" xfId="31413" xr:uid="{A7D61D80-1641-45A6-9623-24C26FEED605}"/>
    <cellStyle name="Valuta 2 3 5 6 3" xfId="24141" xr:uid="{81B17A6D-2655-4CD1-A51F-35080F368B72}"/>
    <cellStyle name="Valuta 2 3 5 6 4" xfId="12861" xr:uid="{C6A6E575-19F8-46B0-B791-639EFF012DD8}"/>
    <cellStyle name="Valuta 2 3 5 7" xfId="6308" xr:uid="{3E3DDD31-CC92-4AEA-8338-CC20D17800F4}"/>
    <cellStyle name="Valuta 2 3 5 7 2" xfId="30075" xr:uid="{1ADE4A30-0442-40D9-8122-5A14114F7C76}"/>
    <cellStyle name="Valuta 2 3 5 7 3" xfId="18537" xr:uid="{714D72BF-93B9-46EE-8DE4-4CE559113FCD}"/>
    <cellStyle name="Valuta 2 3 5 8" xfId="21243" xr:uid="{6C69261A-AF9D-41E0-8138-C13530A49A94}"/>
    <cellStyle name="Valuta 2 3 5 9" xfId="10382" xr:uid="{027F5A0C-25B2-41B7-969F-B2D29E84CD44}"/>
    <cellStyle name="Valuta 2 3 6" xfId="489" xr:uid="{BD05FA32-ADCC-46F2-BB04-78C1FEF2B177}"/>
    <cellStyle name="Valuta 2 3 7" xfId="187" xr:uid="{382451CC-4BD8-4ECA-ACA6-85ADB83D550B}"/>
    <cellStyle name="Valuta 2 3 7 2" xfId="590" xr:uid="{6A2812F8-FA45-4CD2-93FC-A9199B927711}"/>
    <cellStyle name="Valuta 2 3 7 2 2" xfId="1951" xr:uid="{D5425737-FBED-47B9-BC01-CC9A47F2A2D1}"/>
    <cellStyle name="Valuta 2 3 7 2 2 2" xfId="4850" xr:uid="{51E9A2D1-C2A5-498B-9467-5679232DCAC0}"/>
    <cellStyle name="Valuta 2 3 7 2 2 2 2" xfId="20966" xr:uid="{7E41CCF6-BF29-4BD8-99C8-01DA7101FD9E}"/>
    <cellStyle name="Valuta 2 3 7 2 2 2 2 2" xfId="32504" xr:uid="{54DCF743-323C-4914-9DB8-6B2BED315330}"/>
    <cellStyle name="Valuta 2 3 7 2 2 2 3" xfId="25598" xr:uid="{E3750871-FD77-4F28-B288-B2EF90FD5E20}"/>
    <cellStyle name="Valuta 2 3 7 2 2 2 4" xfId="14272" xr:uid="{55EC15FB-46EE-49C5-B4F5-45D5B759CFC9}"/>
    <cellStyle name="Valuta 2 3 7 2 2 3" xfId="7345" xr:uid="{94A06B71-5929-45F2-BE0B-3796587AF0B9}"/>
    <cellStyle name="Valuta 2 3 7 2 2 3 2" xfId="31166" xr:uid="{F8E9FB26-5D60-4F86-B811-240990A33EA6}"/>
    <cellStyle name="Valuta 2 3 7 2 2 3 3" xfId="19628" xr:uid="{FAC1E66A-6C0B-442F-95EB-21AB9A88634F}"/>
    <cellStyle name="Valuta 2 3 7 2 2 4" xfId="22700" xr:uid="{75190F73-E397-48CD-85D2-C423194C8853}"/>
    <cellStyle name="Valuta 2 3 7 2 2 5" xfId="11697" xr:uid="{EB5DB751-F3BB-4CE5-8FE3-4D0AD4BB5F0E}"/>
    <cellStyle name="Valuta 2 3 7 2 3" xfId="1593" xr:uid="{5E16A41E-DE88-4B21-AD57-D0C66649199E}"/>
    <cellStyle name="Valuta 2 3 7 2 3 2" xfId="4496" xr:uid="{F7B60A17-43F9-41B9-9F65-0F407F928252}"/>
    <cellStyle name="Valuta 2 3 7 2 3 2 2" xfId="20630" xr:uid="{C93549BC-0D20-45D2-A404-C84654A87E7E}"/>
    <cellStyle name="Valuta 2 3 7 2 3 2 2 2" xfId="32168" xr:uid="{E747A188-83F4-45EF-9664-5B431577C128}"/>
    <cellStyle name="Valuta 2 3 7 2 3 2 3" xfId="25244" xr:uid="{4E99B1FF-291D-45C3-BBCA-008BF7B6B170}"/>
    <cellStyle name="Valuta 2 3 7 2 3 2 4" xfId="13918" xr:uid="{3B0442AD-AA54-4A4B-A1B5-DFBB821ACB73}"/>
    <cellStyle name="Valuta 2 3 7 2 3 3" xfId="6882" xr:uid="{EE28A050-1EEF-4471-9383-8262C6E4B59A}"/>
    <cellStyle name="Valuta 2 3 7 2 3 3 2" xfId="30830" xr:uid="{B68A999B-33BB-4411-99C4-218A1B2B902D}"/>
    <cellStyle name="Valuta 2 3 7 2 3 3 3" xfId="19292" xr:uid="{D48A1590-F56F-444B-BD06-E0B4FC64F63F}"/>
    <cellStyle name="Valuta 2 3 7 2 3 4" xfId="22346" xr:uid="{578E8961-3F28-4728-95F5-4288C9EEEBDF}"/>
    <cellStyle name="Valuta 2 3 7 2 3 5" xfId="11351" xr:uid="{ECC699DA-7F1B-4A15-8974-71A73B5BBAF8}"/>
    <cellStyle name="Valuta 2 3 7 2 4" xfId="1160" xr:uid="{472377C9-C1BC-4387-AB01-B4F62343C9CE}"/>
    <cellStyle name="Valuta 2 3 7 2 4 2" xfId="4063" xr:uid="{4A3AF88C-7075-4666-B723-62BA1B9DAF78}"/>
    <cellStyle name="Valuta 2 3 7 2 4 2 2" xfId="20296" xr:uid="{84E27664-0B77-4F63-A1A6-020190DB8DD3}"/>
    <cellStyle name="Valuta 2 3 7 2 4 2 2 2" xfId="31834" xr:uid="{6E41B296-A253-4903-BF76-FA29E960B582}"/>
    <cellStyle name="Valuta 2 3 7 2 4 2 3" xfId="24811" xr:uid="{92A10343-2AFF-4679-A57A-D7CDDC6780AD}"/>
    <cellStyle name="Valuta 2 3 7 2 4 2 4" xfId="13485" xr:uid="{8981E2FB-B5E8-4C57-9D65-5981906A29B0}"/>
    <cellStyle name="Valuta 2 3 7 2 4 3" xfId="18958" xr:uid="{FE3BC498-11EA-4E78-B0F6-1C259C50BE33}"/>
    <cellStyle name="Valuta 2 3 7 2 4 3 2" xfId="30496" xr:uid="{9D4F9790-93FB-4D44-B66C-B8F66AC967B2}"/>
    <cellStyle name="Valuta 2 3 7 2 4 4" xfId="21913" xr:uid="{7C27C058-98F7-4412-826B-D176F219DCDD}"/>
    <cellStyle name="Valuta 2 3 7 2 4 5" xfId="10964" xr:uid="{91BE4339-8CD5-4CDE-9FAC-514F461421B4}"/>
    <cellStyle name="Valuta 2 3 7 2 5" xfId="3493" xr:uid="{66CB0410-7899-4B4B-97F0-2622CC9A551F}"/>
    <cellStyle name="Valuta 2 3 7 2 5 2" xfId="19962" xr:uid="{B80AC1DC-4BB1-4037-A030-3115CC5B1A03}"/>
    <cellStyle name="Valuta 2 3 7 2 5 2 2" xfId="31500" xr:uid="{52F80CBC-49A4-492B-BD4D-4AB55C458ABB}"/>
    <cellStyle name="Valuta 2 3 7 2 5 3" xfId="24241" xr:uid="{1FF1B77E-5B4C-45EF-8396-78DDA01AA92B}"/>
    <cellStyle name="Valuta 2 3 7 2 5 4" xfId="12961" xr:uid="{959D90F5-0D83-482A-A0AF-4B5F9223ACBE}"/>
    <cellStyle name="Valuta 2 3 7 2 6" xfId="6424" xr:uid="{A1814E97-73B7-41B4-9ED3-0EA46B09B24C}"/>
    <cellStyle name="Valuta 2 3 7 2 6 2" xfId="30162" xr:uid="{02CA3AE5-718B-4ADB-80E2-A18D61097570}"/>
    <cellStyle name="Valuta 2 3 7 2 6 3" xfId="18624" xr:uid="{D20EC667-A641-4DAD-AA76-D76070C2624B}"/>
    <cellStyle name="Valuta 2 3 7 2 7" xfId="21343" xr:uid="{B2EF3214-7ACF-4C8F-9D1C-FD3E709FCB68}"/>
    <cellStyle name="Valuta 2 3 7 2 8" xfId="10473" xr:uid="{4F1F1484-8BCA-4B2B-B32B-91B8902F4D6F}"/>
    <cellStyle name="Valuta 2 3 7 3" xfId="1784" xr:uid="{B8EB6153-AADC-4A11-A0E6-F4D2140DE352}"/>
    <cellStyle name="Valuta 2 3 7 3 2" xfId="4683" xr:uid="{FB0F070C-A7F8-4D8A-88ED-D494A6CCB80C}"/>
    <cellStyle name="Valuta 2 3 7 3 2 2" xfId="20799" xr:uid="{CDA636C1-B913-439B-B4D5-E89BADEB0888}"/>
    <cellStyle name="Valuta 2 3 7 3 2 2 2" xfId="32337" xr:uid="{7582D4DF-59B7-4A09-AF0D-5D3CD3DB661C}"/>
    <cellStyle name="Valuta 2 3 7 3 2 3" xfId="25431" xr:uid="{8345F490-73EA-462A-9AC2-9F13402311D2}"/>
    <cellStyle name="Valuta 2 3 7 3 2 4" xfId="14105" xr:uid="{19CF05A1-4EAA-4923-A78D-ABA53CE7D838}"/>
    <cellStyle name="Valuta 2 3 7 3 3" xfId="7548" xr:uid="{5771B034-7E98-46D5-AFBC-BC3B9E969C63}"/>
    <cellStyle name="Valuta 2 3 7 3 3 2" xfId="30999" xr:uid="{FD831753-3993-403F-8936-5EC7DF598646}"/>
    <cellStyle name="Valuta 2 3 7 3 3 3" xfId="19461" xr:uid="{C42D2784-3CF3-4E80-A964-615687E70AE9}"/>
    <cellStyle name="Valuta 2 3 7 3 4" xfId="22533" xr:uid="{4972678D-45D9-4DE5-88A2-DB5E2700E6FA}"/>
    <cellStyle name="Valuta 2 3 7 3 5" xfId="11530" xr:uid="{C504ADB9-78DC-4E02-8F1C-6DD96C174FA7}"/>
    <cellStyle name="Valuta 2 3 7 4" xfId="1378" xr:uid="{CF33E17F-1ABD-4A97-9834-7533BA40D35C}"/>
    <cellStyle name="Valuta 2 3 7 4 2" xfId="4281" xr:uid="{3756C6BA-FDC0-41A7-9D7E-ABC8B5F104B2}"/>
    <cellStyle name="Valuta 2 3 7 4 2 2" xfId="20463" xr:uid="{50577B48-53DA-47DE-A7C8-3C6BD88C8F0E}"/>
    <cellStyle name="Valuta 2 3 7 4 2 2 2" xfId="32001" xr:uid="{FA03C0A5-0F49-41E9-AE53-780060F85B4C}"/>
    <cellStyle name="Valuta 2 3 7 4 2 3" xfId="25029" xr:uid="{C84B6362-354E-4F57-AF76-9F68008926EE}"/>
    <cellStyle name="Valuta 2 3 7 4 2 4" xfId="13703" xr:uid="{5D295B32-70A5-4691-BFC9-CCF438B2C9ED}"/>
    <cellStyle name="Valuta 2 3 7 4 3" xfId="7117" xr:uid="{7EFE283E-5E6D-4CD5-81EE-DBCBE05A52BB}"/>
    <cellStyle name="Valuta 2 3 7 4 3 2" xfId="30663" xr:uid="{889C999E-912E-4B98-A64B-31CB82C07169}"/>
    <cellStyle name="Valuta 2 3 7 4 3 3" xfId="19125" xr:uid="{926BF7F0-7682-49B4-90F1-8A717C2057D1}"/>
    <cellStyle name="Valuta 2 3 7 4 4" xfId="22131" xr:uid="{8B9A54D1-1E56-4298-893F-20ADF620B0A4}"/>
    <cellStyle name="Valuta 2 3 7 4 5" xfId="11160" xr:uid="{E55DC2A4-8015-4865-95DB-B751918701A6}"/>
    <cellStyle name="Valuta 2 3 7 5" xfId="864" xr:uid="{4B81A2F9-C984-447F-A480-05143D9E9831}"/>
    <cellStyle name="Valuta 2 3 7 5 2" xfId="3767" xr:uid="{EEC9D9F6-416A-49FA-8F9D-8389BEA7D61A}"/>
    <cellStyle name="Valuta 2 3 7 5 2 2" xfId="20129" xr:uid="{ADCBE46D-8939-4604-8644-07D11B6DFE8A}"/>
    <cellStyle name="Valuta 2 3 7 5 2 2 2" xfId="31667" xr:uid="{3E0BD03F-6817-4130-A01A-8B0755EDE6B7}"/>
    <cellStyle name="Valuta 2 3 7 5 2 3" xfId="24515" xr:uid="{5E3C8B54-0215-4ABE-A987-D4F4EA44C54C}"/>
    <cellStyle name="Valuta 2 3 7 5 2 4" xfId="13214" xr:uid="{15B187ED-B575-4551-A996-4859864FAAD5}"/>
    <cellStyle name="Valuta 2 3 7 5 3" xfId="6643" xr:uid="{3DE80C2D-5548-4962-902A-5C06D49C6027}"/>
    <cellStyle name="Valuta 2 3 7 5 3 2" xfId="30329" xr:uid="{5D49FB4A-97BC-4BC5-8382-399A037DA0FD}"/>
    <cellStyle name="Valuta 2 3 7 5 3 3" xfId="18791" xr:uid="{94A50EEF-D41E-4F0A-A7F2-86966273F36A}"/>
    <cellStyle name="Valuta 2 3 7 5 4" xfId="21617" xr:uid="{F4CD625F-20F4-4973-AE8B-6B45452F6B6E}"/>
    <cellStyle name="Valuta 2 3 7 5 5" xfId="10710" xr:uid="{3805CDBD-B51A-47A8-8ED0-E7AF696F0ABD}"/>
    <cellStyle name="Valuta 2 3 7 6" xfId="3300" xr:uid="{4C17B9DA-FA7E-43A8-ACC1-62A46F397987}"/>
    <cellStyle name="Valuta 2 3 7 6 2" xfId="19795" xr:uid="{B16153E3-B0BB-463D-AB74-C59D4374D08C}"/>
    <cellStyle name="Valuta 2 3 7 6 2 2" xfId="31333" xr:uid="{50F84271-97C5-409C-BED0-7365D1E5ABBD}"/>
    <cellStyle name="Valuta 2 3 7 6 3" xfId="24048" xr:uid="{81D1ADFD-5EC4-4129-AA3A-44B74D890F8A}"/>
    <cellStyle name="Valuta 2 3 7 6 4" xfId="12768" xr:uid="{88D6F4B7-5DA9-4785-8B1F-05222C0EF5E2}"/>
    <cellStyle name="Valuta 2 3 7 7" xfId="6214" xr:uid="{A76D256B-F69B-4F63-A61C-72FEE3A53D31}"/>
    <cellStyle name="Valuta 2 3 7 7 2" xfId="29995" xr:uid="{AF2DC8C3-10AF-4EC7-A167-60A5403D3D6F}"/>
    <cellStyle name="Valuta 2 3 7 7 3" xfId="18457" xr:uid="{8012BAB9-DF35-4F2C-ACFC-4519025A3A8D}"/>
    <cellStyle name="Valuta 2 3 7 8" xfId="21150" xr:uid="{B0FED97E-C8F5-4423-B506-83F32A1D930D}"/>
    <cellStyle name="Valuta 2 3 7 9" xfId="10299" xr:uid="{CACB4974-31EA-4058-B3B7-BE17F024E889}"/>
    <cellStyle name="Valuta 2 3 8" xfId="580" xr:uid="{A6D1E06B-CE9F-44D3-9E60-7A6B9EA6DA12}"/>
    <cellStyle name="Valuta 2 3 8 2" xfId="1943" xr:uid="{4B84EF3D-53DA-473B-8FA2-611AE8598DFA}"/>
    <cellStyle name="Valuta 2 3 8 2 2" xfId="4842" xr:uid="{97A538A2-8F09-4C30-A8B8-A98E618CDAAB}"/>
    <cellStyle name="Valuta 2 3 8 2 2 2" xfId="20958" xr:uid="{F9BBB003-C47B-45A2-86E6-D060AEF06040}"/>
    <cellStyle name="Valuta 2 3 8 2 2 2 2" xfId="32496" xr:uid="{72F12987-D120-46DA-A743-5BFAF440E5F6}"/>
    <cellStyle name="Valuta 2 3 8 2 2 3" xfId="25590" xr:uid="{8D47F7CF-2328-4A2F-BB86-FD935CF8D13F}"/>
    <cellStyle name="Valuta 2 3 8 2 2 4" xfId="14264" xr:uid="{FBF50A83-955E-4AF3-B581-C2158B7C5E1E}"/>
    <cellStyle name="Valuta 2 3 8 2 3" xfId="7335" xr:uid="{EBE487A5-F3FC-4433-8A39-4FE797A0CD09}"/>
    <cellStyle name="Valuta 2 3 8 2 3 2" xfId="31158" xr:uid="{C20BC7F8-FEF0-429F-BE82-97C4EF57E141}"/>
    <cellStyle name="Valuta 2 3 8 2 3 3" xfId="19620" xr:uid="{AD5010AD-16C9-4518-970B-77F88983482B}"/>
    <cellStyle name="Valuta 2 3 8 2 4" xfId="22692" xr:uid="{6B376681-4715-4517-915E-FB58828B6131}"/>
    <cellStyle name="Valuta 2 3 8 2 5" xfId="11689" xr:uid="{2F8D7C70-9C7F-4C45-B7AA-58FDC0FA5A8B}"/>
    <cellStyle name="Valuta 2 3 8 3" xfId="1583" xr:uid="{8ADA94CA-1AD7-4C8B-BB2B-7EC56699505E}"/>
    <cellStyle name="Valuta 2 3 8 3 2" xfId="4486" xr:uid="{8698853D-E9E1-4079-BC41-96A35323D2EA}"/>
    <cellStyle name="Valuta 2 3 8 3 2 2" xfId="20622" xr:uid="{26BCCB71-3F1F-4FF7-80EE-7654A8AFC997}"/>
    <cellStyle name="Valuta 2 3 8 3 2 2 2" xfId="32160" xr:uid="{2188DC8D-669D-4BD3-B734-9E95160B1A2F}"/>
    <cellStyle name="Valuta 2 3 8 3 2 3" xfId="25234" xr:uid="{0162D6C6-6E7C-44EE-B558-33A146C8F61C}"/>
    <cellStyle name="Valuta 2 3 8 3 2 4" xfId="13908" xr:uid="{35B07DD1-FCC5-480C-A981-D3ED5B1916A5}"/>
    <cellStyle name="Valuta 2 3 8 3 3" xfId="6872" xr:uid="{06E7CD14-F74D-4075-97B3-1C973D61C1A0}"/>
    <cellStyle name="Valuta 2 3 8 3 3 2" xfId="30822" xr:uid="{E5A24DB9-DEB6-473D-8410-D0617D2D4606}"/>
    <cellStyle name="Valuta 2 3 8 3 3 3" xfId="19284" xr:uid="{570CB2E8-D49A-452A-9850-CFEC38F07587}"/>
    <cellStyle name="Valuta 2 3 8 3 4" xfId="22336" xr:uid="{45B3BBBA-09EF-4344-A8FA-253582E60C75}"/>
    <cellStyle name="Valuta 2 3 8 3 5" xfId="11342" xr:uid="{6F29CDD9-D8FE-40AF-9142-2D5C46441284}"/>
    <cellStyle name="Valuta 2 3 8 4" xfId="1150" xr:uid="{BBC4FA95-53E2-4969-8846-3CE1CEC08000}"/>
    <cellStyle name="Valuta 2 3 8 4 2" xfId="4053" xr:uid="{BF6D8605-77B5-4708-80B9-241369B3CF6D}"/>
    <cellStyle name="Valuta 2 3 8 4 2 2" xfId="20288" xr:uid="{4BCEC162-3F29-4629-9DE6-FCECC96B7771}"/>
    <cellStyle name="Valuta 2 3 8 4 2 2 2" xfId="31826" xr:uid="{EF13C25A-E3DF-4DAB-87F8-5D921D0814C1}"/>
    <cellStyle name="Valuta 2 3 8 4 2 3" xfId="24801" xr:uid="{9ABED27B-3239-49CF-8CD1-04F5CB558372}"/>
    <cellStyle name="Valuta 2 3 8 4 2 4" xfId="13475" xr:uid="{87A08EED-0B56-4F38-9ECA-4C6B7587D27D}"/>
    <cellStyle name="Valuta 2 3 8 4 3" xfId="18950" xr:uid="{8F87B24B-6637-4E27-8755-771FECF40A00}"/>
    <cellStyle name="Valuta 2 3 8 4 3 2" xfId="30488" xr:uid="{A2D77886-17A8-45FF-BF51-7800DE571C07}"/>
    <cellStyle name="Valuta 2 3 8 4 4" xfId="21903" xr:uid="{0EA6C4D9-2853-4B52-9451-19C25019AEAF}"/>
    <cellStyle name="Valuta 2 3 8 4 5" xfId="10955" xr:uid="{8932C0EC-9F4F-4310-8AED-D5A8CE879C35}"/>
    <cellStyle name="Valuta 2 3 8 5" xfId="3483" xr:uid="{EC7577DB-FBA6-41D2-B703-CC2F287F3B81}"/>
    <cellStyle name="Valuta 2 3 8 5 2" xfId="19954" xr:uid="{0426F6BD-6BC4-44D8-BF6E-C5E5A78DB30F}"/>
    <cellStyle name="Valuta 2 3 8 5 2 2" xfId="31492" xr:uid="{5D6A6AFD-2D38-4FE9-8862-36DD30AB2918}"/>
    <cellStyle name="Valuta 2 3 8 5 3" xfId="24231" xr:uid="{97D2D8C6-F185-4A93-ABF4-DE6ED30B4C73}"/>
    <cellStyle name="Valuta 2 3 8 5 4" xfId="12951" xr:uid="{20119114-457A-4905-A6D0-A0B6C53153E3}"/>
    <cellStyle name="Valuta 2 3 8 6" xfId="6414" xr:uid="{5672B353-780C-4FB4-8F70-B96833C5682B}"/>
    <cellStyle name="Valuta 2 3 8 6 2" xfId="30154" xr:uid="{8F202DE6-D939-46E7-92DB-007DC6E6E2A8}"/>
    <cellStyle name="Valuta 2 3 8 6 3" xfId="18616" xr:uid="{A6F28B38-82E8-44BC-856F-C1631E2AFF4A}"/>
    <cellStyle name="Valuta 2 3 8 7" xfId="21333" xr:uid="{A9B426AF-AA64-4DFC-BF0D-25AD11D99794}"/>
    <cellStyle name="Valuta 2 3 8 8" xfId="10464" xr:uid="{78001ABF-3547-4D9C-BF5F-CE6B5A686980}"/>
    <cellStyle name="Valuta 2 3 9" xfId="1776" xr:uid="{A309862C-C5CE-4999-BDCF-732E1E2BF0B9}"/>
    <cellStyle name="Valuta 2 3 9 2" xfId="4675" xr:uid="{A07C8081-BE66-4365-BB84-15FDE8A41ED1}"/>
    <cellStyle name="Valuta 2 3 9 2 2" xfId="20791" xr:uid="{2F62B183-4B24-45B6-876E-80F912E67D44}"/>
    <cellStyle name="Valuta 2 3 9 2 2 2" xfId="32329" xr:uid="{245637AE-5C6A-4BE5-9D80-8396A7AAF490}"/>
    <cellStyle name="Valuta 2 3 9 2 3" xfId="25423" xr:uid="{1276FD09-BBC9-4A99-91F5-739C48022256}"/>
    <cellStyle name="Valuta 2 3 9 2 4" xfId="14097" xr:uid="{9E95E6CB-28CE-4E41-9943-C53E2E3B1B35}"/>
    <cellStyle name="Valuta 2 3 9 3" xfId="7535" xr:uid="{31BE34AA-D76E-4C6C-BF42-1E6C0DAC5064}"/>
    <cellStyle name="Valuta 2 3 9 3 2" xfId="30991" xr:uid="{CAD0B635-B892-40CE-AE70-70949E5D6787}"/>
    <cellStyle name="Valuta 2 3 9 3 3" xfId="19453" xr:uid="{50A455A8-1E4D-4A8D-94F5-8B67444F8325}"/>
    <cellStyle name="Valuta 2 3 9 4" xfId="22525" xr:uid="{36973588-80B4-43D9-ACED-A93E2C7E3D3F}"/>
    <cellStyle name="Valuta 2 3 9 5" xfId="11522" xr:uid="{4CD5D682-513F-4C6F-B7D4-37BCEA91164E}"/>
    <cellStyle name="Valuta 2 4" xfId="189" xr:uid="{C6EFE5BC-16AF-439C-8996-0B36F90889D8}"/>
    <cellStyle name="Valuta 2 4 10" xfId="3302" xr:uid="{285ABDAD-2578-4438-9779-2ECF68DCF15D}"/>
    <cellStyle name="Valuta 2 4 10 2" xfId="19797" xr:uid="{1087E977-D1A4-4A4D-8871-E293AC36EFAA}"/>
    <cellStyle name="Valuta 2 4 10 2 2" xfId="31335" xr:uid="{3B7F0D28-0F10-4B4E-8534-F5206C215974}"/>
    <cellStyle name="Valuta 2 4 10 3" xfId="24050" xr:uid="{D0158A0D-BBC1-4634-AE7D-CFE43D22A303}"/>
    <cellStyle name="Valuta 2 4 10 4" xfId="12770" xr:uid="{A8F7472C-BE2F-42CE-B387-E2C91E8BBFBD}"/>
    <cellStyle name="Valuta 2 4 11" xfId="6216" xr:uid="{427AAF42-2246-4CBA-B4A8-0C6C5ABD7D28}"/>
    <cellStyle name="Valuta 2 4 11 2" xfId="29997" xr:uid="{7722B246-5614-4E50-8455-9D989ABDF641}"/>
    <cellStyle name="Valuta 2 4 11 3" xfId="18459" xr:uid="{5F1A7853-F7B6-4651-AA75-9E30FEABD4B9}"/>
    <cellStyle name="Valuta 2 4 12" xfId="21152" xr:uid="{147DE8ED-B024-40E6-83CE-1802ED3E1CE6}"/>
    <cellStyle name="Valuta 2 4 13" xfId="10301" xr:uid="{3D494DF9-CCA4-471A-8B6E-E9BB8DAE45F9}"/>
    <cellStyle name="Valuta 2 4 2" xfId="219" xr:uid="{8F106EBE-05E8-4900-A8F9-7EDBB02B249A}"/>
    <cellStyle name="Valuta 2 4 2 10" xfId="6244" xr:uid="{A6657F3E-3803-466A-8DB4-F81B8FB6E1AC}"/>
    <cellStyle name="Valuta 2 4 2 10 2" xfId="30021" xr:uid="{264D38FA-4F0F-4E17-8BAE-1BB1DC33DC9F}"/>
    <cellStyle name="Valuta 2 4 2 10 3" xfId="18483" xr:uid="{FE7E9507-823D-435D-ADC4-92B034DD0853}"/>
    <cellStyle name="Valuta 2 4 2 11" xfId="21179" xr:uid="{7357B0D0-B164-42DC-B657-E34149F2884D}"/>
    <cellStyle name="Valuta 2 4 2 12" xfId="10328" xr:uid="{9C964E88-0F7C-4BD9-A7CB-4ED32AE74398}"/>
    <cellStyle name="Valuta 2 4 2 2" xfId="260" xr:uid="{58C5364B-2D61-4F27-A5C2-7B93AE47C455}"/>
    <cellStyle name="Valuta 2 4 2 2 10" xfId="21219" xr:uid="{519E81C1-B180-4606-BBB9-E69B43033174}"/>
    <cellStyle name="Valuta 2 4 2 2 11" xfId="10368" xr:uid="{D8481B47-68A2-4FC7-AB49-B828E14ADC05}"/>
    <cellStyle name="Valuta 2 4 2 2 2" xfId="356" xr:uid="{F55543EB-6E65-418C-9F78-7E3E728403A7}"/>
    <cellStyle name="Valuta 2 4 2 2 2 2" xfId="753" xr:uid="{B2E0D094-A8CD-4613-BF18-0ECDF1151770}"/>
    <cellStyle name="Valuta 2 4 2 2 2 2 2" xfId="2097" xr:uid="{58C3F3A6-ADCA-459B-92E0-ADBD7CE85EA6}"/>
    <cellStyle name="Valuta 2 4 2 2 2 2 2 2" xfId="4996" xr:uid="{A4CAAED7-0455-4794-951F-5BF972E7720F}"/>
    <cellStyle name="Valuta 2 4 2 2 2 2 2 2 2" xfId="21112" xr:uid="{E41A086B-918B-4224-86A2-BE12C0E587E6}"/>
    <cellStyle name="Valuta 2 4 2 2 2 2 2 2 2 2" xfId="32650" xr:uid="{A7DDE529-F46B-480B-924D-FEFB5AC22B35}"/>
    <cellStyle name="Valuta 2 4 2 2 2 2 2 2 3" xfId="25744" xr:uid="{FBA306DE-616A-4215-92E3-64F57BD59B2C}"/>
    <cellStyle name="Valuta 2 4 2 2 2 2 2 2 4" xfId="14418" xr:uid="{D79B455E-1B0B-4080-89FE-56887E5C0677}"/>
    <cellStyle name="Valuta 2 4 2 2 2 2 2 3" xfId="7508" xr:uid="{4ABE5BE2-CFCE-4AC0-8534-F7289809A8DD}"/>
    <cellStyle name="Valuta 2 4 2 2 2 2 2 3 2" xfId="31312" xr:uid="{6D3EC2C9-17CD-4F79-8C56-7232EBD34793}"/>
    <cellStyle name="Valuta 2 4 2 2 2 2 2 3 3" xfId="19774" xr:uid="{CF1C74DE-6C00-4F1C-A02D-D889A4B0E15A}"/>
    <cellStyle name="Valuta 2 4 2 2 2 2 2 4" xfId="22846" xr:uid="{488741BE-271E-4955-AEB6-091C3640D6A9}"/>
    <cellStyle name="Valuta 2 4 2 2 2 2 2 5" xfId="11843" xr:uid="{50FAB584-9900-4424-9AB2-E7591BE2366A}"/>
    <cellStyle name="Valuta 2 4 2 2 2 2 3" xfId="1756" xr:uid="{5E7EE1BD-6149-4352-B0BB-143D0239CDF7}"/>
    <cellStyle name="Valuta 2 4 2 2 2 2 3 2" xfId="4659" xr:uid="{68E0F4F4-6DED-4EAC-BA3C-5819354468EA}"/>
    <cellStyle name="Valuta 2 4 2 2 2 2 3 2 2" xfId="20776" xr:uid="{24C9E468-CCD0-4866-96E0-1E81B1CE1A3F}"/>
    <cellStyle name="Valuta 2 4 2 2 2 2 3 2 2 2" xfId="32314" xr:uid="{316A1DE3-666C-45EB-A27F-D08BF4B582B5}"/>
    <cellStyle name="Valuta 2 4 2 2 2 2 3 2 3" xfId="25407" xr:uid="{A0603040-F050-475C-9C85-2F80902A8131}"/>
    <cellStyle name="Valuta 2 4 2 2 2 2 3 2 4" xfId="14081" xr:uid="{0AFF0303-C2DE-482D-9E23-B8FE76DDB7DA}"/>
    <cellStyle name="Valuta 2 4 2 2 2 2 3 3" xfId="7045" xr:uid="{2FAF7F83-B8CB-41E7-9C06-F5AD9C609213}"/>
    <cellStyle name="Valuta 2 4 2 2 2 2 3 3 2" xfId="30976" xr:uid="{741EEE95-AE5F-4644-8CA1-34AB60D1C7F0}"/>
    <cellStyle name="Valuta 2 4 2 2 2 2 3 3 3" xfId="19438" xr:uid="{02144EEB-5CB1-468F-AE24-485DDCE3F405}"/>
    <cellStyle name="Valuta 2 4 2 2 2 2 3 4" xfId="22509" xr:uid="{45F1C939-4E0D-4740-AF35-F24A754881C8}"/>
    <cellStyle name="Valuta 2 4 2 2 2 2 3 5" xfId="11506" xr:uid="{037AE0CC-402F-4DD0-8936-776B3F9BC921}"/>
    <cellStyle name="Valuta 2 4 2 2 2 2 4" xfId="1323" xr:uid="{F335431A-6AA0-4ADE-AB1A-A7B1D481E25D}"/>
    <cellStyle name="Valuta 2 4 2 2 2 2 4 2" xfId="4226" xr:uid="{6FD85B97-8272-40A1-8FF2-2C76716785CA}"/>
    <cellStyle name="Valuta 2 4 2 2 2 2 4 2 2" xfId="20442" xr:uid="{0A1BB706-F2CD-4C26-906A-E47F8027B320}"/>
    <cellStyle name="Valuta 2 4 2 2 2 2 4 2 2 2" xfId="31980" xr:uid="{CC65EB6C-13F4-4B26-B425-5C054FD6E11D}"/>
    <cellStyle name="Valuta 2 4 2 2 2 2 4 2 3" xfId="24974" xr:uid="{71F8F41A-6B14-4A07-8E94-7194084662ED}"/>
    <cellStyle name="Valuta 2 4 2 2 2 2 4 2 4" xfId="13648" xr:uid="{7FC625AC-A636-45A0-93B2-A5D913E807C9}"/>
    <cellStyle name="Valuta 2 4 2 2 2 2 4 3" xfId="19104" xr:uid="{1F8A035A-26D1-4A10-A67B-16F996CD4C2D}"/>
    <cellStyle name="Valuta 2 4 2 2 2 2 4 3 2" xfId="30642" xr:uid="{BEEE08DF-1BDC-4789-A7C5-F48B977BA37F}"/>
    <cellStyle name="Valuta 2 4 2 2 2 2 4 4" xfId="22076" xr:uid="{7283CAA9-7E73-43C8-9ACF-AEB456D55974}"/>
    <cellStyle name="Valuta 2 4 2 2 2 2 4 5" xfId="11119" xr:uid="{B295644C-74AC-4088-9820-6BA66A9B8C69}"/>
    <cellStyle name="Valuta 2 4 2 2 2 2 5" xfId="3656" xr:uid="{7184470D-4A30-4F23-9FFB-CEEC5059815B}"/>
    <cellStyle name="Valuta 2 4 2 2 2 2 5 2" xfId="20108" xr:uid="{55FFC96B-7B2E-4773-B721-888B082F5F1D}"/>
    <cellStyle name="Valuta 2 4 2 2 2 2 5 2 2" xfId="31646" xr:uid="{83E9B44C-275C-43F4-84D8-DC913FA88740}"/>
    <cellStyle name="Valuta 2 4 2 2 2 2 5 3" xfId="24404" xr:uid="{2105094E-200C-46B4-8E84-85391AF2A635}"/>
    <cellStyle name="Valuta 2 4 2 2 2 2 5 4" xfId="13124" xr:uid="{33E4790B-40B8-463B-8439-A0B09347B3CF}"/>
    <cellStyle name="Valuta 2 4 2 2 2 2 6" xfId="6587" xr:uid="{B8EF1DE0-1283-4DC7-886E-D2DBA9551217}"/>
    <cellStyle name="Valuta 2 4 2 2 2 2 6 2" xfId="30308" xr:uid="{2D79597A-FF84-4DDF-907F-749EBED9F2F3}"/>
    <cellStyle name="Valuta 2 4 2 2 2 2 6 3" xfId="18770" xr:uid="{AFBE9549-A990-45F1-A0FB-5577C0F673FA}"/>
    <cellStyle name="Valuta 2 4 2 2 2 2 7" xfId="21506" xr:uid="{10AA2C1E-50BE-47AD-9555-9C9256BADD9F}"/>
    <cellStyle name="Valuta 2 4 2 2 2 2 8" xfId="10628" xr:uid="{1B90DD61-C30E-479B-B55C-295BC67B3D69}"/>
    <cellStyle name="Valuta 2 4 2 2 2 3" xfId="1930" xr:uid="{5B143D78-CEC9-4086-A586-782A59D20B39}"/>
    <cellStyle name="Valuta 2 4 2 2 2 3 2" xfId="4829" xr:uid="{7CB180C9-0227-41B7-9E5E-FD3A4D3ECF56}"/>
    <cellStyle name="Valuta 2 4 2 2 2 3 2 2" xfId="20945" xr:uid="{D085500F-3440-4A15-907C-400BD2ECC87A}"/>
    <cellStyle name="Valuta 2 4 2 2 2 3 2 2 2" xfId="32483" xr:uid="{2C710DB4-C666-421D-BE37-714D72C2206D}"/>
    <cellStyle name="Valuta 2 4 2 2 2 3 2 3" xfId="25577" xr:uid="{D94FFAF9-C447-4A5E-94F8-D86D2F377454}"/>
    <cellStyle name="Valuta 2 4 2 2 2 3 2 4" xfId="14251" xr:uid="{57E2A28F-2E43-4383-9F54-53CA2EFC5528}"/>
    <cellStyle name="Valuta 2 4 2 2 2 3 3" xfId="7701" xr:uid="{7FE0DF0C-1380-4810-B6DD-AB0FD7493821}"/>
    <cellStyle name="Valuta 2 4 2 2 2 3 3 2" xfId="31145" xr:uid="{021F36A8-A029-4311-9407-90A1A5336A8C}"/>
    <cellStyle name="Valuta 2 4 2 2 2 3 3 3" xfId="19607" xr:uid="{1DEBD12A-7907-4121-ACC9-3C6485AF17C8}"/>
    <cellStyle name="Valuta 2 4 2 2 2 3 4" xfId="22679" xr:uid="{7BFD610E-4EF5-4329-950D-5FB000602648}"/>
    <cellStyle name="Valuta 2 4 2 2 2 3 5" xfId="11676" xr:uid="{D8810DE1-2033-4243-9785-7C46B5C2830E}"/>
    <cellStyle name="Valuta 2 4 2 2 2 4" xfId="1543" xr:uid="{DD112AC8-CE3F-40C7-BF23-834F75DCBB07}"/>
    <cellStyle name="Valuta 2 4 2 2 2 4 2" xfId="4446" xr:uid="{1F3292DD-2040-4728-87C7-C589D4D21B06}"/>
    <cellStyle name="Valuta 2 4 2 2 2 4 2 2" xfId="20609" xr:uid="{FD58DC66-9EBE-4E84-A701-41F90099C6F2}"/>
    <cellStyle name="Valuta 2 4 2 2 2 4 2 2 2" xfId="32147" xr:uid="{886C773F-DD0C-4EF6-9D58-22545E2E86B4}"/>
    <cellStyle name="Valuta 2 4 2 2 2 4 2 3" xfId="25194" xr:uid="{DAC84B12-E839-40D7-A300-3804369519EB}"/>
    <cellStyle name="Valuta 2 4 2 2 2 4 2 4" xfId="13868" xr:uid="{AEB897FF-08D5-426A-B39A-2E346C248168}"/>
    <cellStyle name="Valuta 2 4 2 2 2 4 3" xfId="7283" xr:uid="{7A1B85E2-84B5-4393-B1DA-7E8B49080EF0}"/>
    <cellStyle name="Valuta 2 4 2 2 2 4 3 2" xfId="30809" xr:uid="{3EB74D89-6617-4435-818C-09F7B3B1CBDE}"/>
    <cellStyle name="Valuta 2 4 2 2 2 4 3 3" xfId="19271" xr:uid="{40170688-B368-4198-90C7-147F1167B4DC}"/>
    <cellStyle name="Valuta 2 4 2 2 2 4 4" xfId="22296" xr:uid="{42C482DA-0015-4C1D-A877-35418D0A1840}"/>
    <cellStyle name="Valuta 2 4 2 2 2 4 5" xfId="11317" xr:uid="{F24CDED5-3EDA-4190-AD90-204B6CC046F1}"/>
    <cellStyle name="Valuta 2 4 2 2 2 5" xfId="1032" xr:uid="{71B2D6EB-ED95-49F6-9064-F8883004E5E4}"/>
    <cellStyle name="Valuta 2 4 2 2 2 5 2" xfId="3935" xr:uid="{00025A9D-91C3-405F-BD44-4B229B90AF7E}"/>
    <cellStyle name="Valuta 2 4 2 2 2 5 2 2" xfId="20275" xr:uid="{353A0B5E-D330-4F03-8F3C-C3B5DCAF7609}"/>
    <cellStyle name="Valuta 2 4 2 2 2 5 2 2 2" xfId="31813" xr:uid="{4CEE079C-7D9E-4836-B54F-75E6B3E9D71F}"/>
    <cellStyle name="Valuta 2 4 2 2 2 5 2 3" xfId="24683" xr:uid="{D83A4DC5-DD97-4998-AD6E-09B26EC5F835}"/>
    <cellStyle name="Valuta 2 4 2 2 2 5 2 4" xfId="13373" xr:uid="{A52F1D9D-8C7D-4CD7-A64A-CBE36038CE52}"/>
    <cellStyle name="Valuta 2 4 2 2 2 5 3" xfId="6807" xr:uid="{52A3B90F-B71E-4848-BEEB-FBD202408BCF}"/>
    <cellStyle name="Valuta 2 4 2 2 2 5 3 2" xfId="30475" xr:uid="{2F592D5E-F4AB-4B02-8D12-6F97BF74B298}"/>
    <cellStyle name="Valuta 2 4 2 2 2 5 3 3" xfId="18937" xr:uid="{E72B5C7C-5B25-4D25-995F-09E3C57AF748}"/>
    <cellStyle name="Valuta 2 4 2 2 2 5 4" xfId="21785" xr:uid="{FF0203E3-2EAE-4E58-9DC8-9F62BB382B6B}"/>
    <cellStyle name="Valuta 2 4 2 2 2 5 5" xfId="10868" xr:uid="{CBDF0FE8-7F10-47BF-9FF4-DC2259214B88}"/>
    <cellStyle name="Valuta 2 4 2 2 2 6" xfId="3464" xr:uid="{4CE7FC47-3B50-485A-95CA-0B0B21D44673}"/>
    <cellStyle name="Valuta 2 4 2 2 2 6 2" xfId="19941" xr:uid="{AE4F5693-1F48-4A10-811F-0DA55B57D7CD}"/>
    <cellStyle name="Valuta 2 4 2 2 2 6 2 2" xfId="31479" xr:uid="{90A71372-0258-4314-B56A-D6285709860E}"/>
    <cellStyle name="Valuta 2 4 2 2 2 6 3" xfId="24212" xr:uid="{A17F3F1A-2C7A-4A6C-BD59-DF9F916AEC6E}"/>
    <cellStyle name="Valuta 2 4 2 2 2 6 4" xfId="12932" xr:uid="{DCF4D1DC-E2D0-47FE-8D5D-50674B673F7C}"/>
    <cellStyle name="Valuta 2 4 2 2 2 7" xfId="6379" xr:uid="{975356EA-3667-4464-96B6-BBA19DE22521}"/>
    <cellStyle name="Valuta 2 4 2 2 2 7 2" xfId="30141" xr:uid="{2C2464C9-6406-4BEB-A0BD-7B1E72AF87DB}"/>
    <cellStyle name="Valuta 2 4 2 2 2 7 3" xfId="18603" xr:uid="{42B4964F-B15F-4ACB-A773-BEF7635CA37C}"/>
    <cellStyle name="Valuta 2 4 2 2 2 8" xfId="21314" xr:uid="{565E63D0-82FE-436E-B31C-3B05C99C766D}"/>
    <cellStyle name="Valuta 2 4 2 2 2 9" xfId="10448" xr:uid="{5024176E-BE57-4027-B76E-D151E22EB35C}"/>
    <cellStyle name="Valuta 2 4 2 2 3" xfId="497" xr:uid="{446EB849-56CA-4478-ADEF-6B437FD65581}"/>
    <cellStyle name="Valuta 2 4 2 2 4" xfId="658" xr:uid="{35B0F7C5-D593-4072-B1EA-20046E868C6B}"/>
    <cellStyle name="Valuta 2 4 2 2 4 2" xfId="2017" xr:uid="{3A99DB2B-314C-4928-9AB9-E04B56576F7E}"/>
    <cellStyle name="Valuta 2 4 2 2 4 2 2" xfId="4916" xr:uid="{EAB7A115-E71C-4D94-AF42-579F2B96D852}"/>
    <cellStyle name="Valuta 2 4 2 2 4 2 2 2" xfId="21032" xr:uid="{AAD986A7-ADC2-42BD-9724-1E63E200F09C}"/>
    <cellStyle name="Valuta 2 4 2 2 4 2 2 2 2" xfId="32570" xr:uid="{C8F94FF6-BCC2-4245-B4FE-4A63B6D52337}"/>
    <cellStyle name="Valuta 2 4 2 2 4 2 2 3" xfId="25664" xr:uid="{006EC92F-0B8B-4C16-B9BF-7DAB18BC8A44}"/>
    <cellStyle name="Valuta 2 4 2 2 4 2 2 4" xfId="14338" xr:uid="{04F9DFEF-9EB9-400D-8364-4E4DAB246A8A}"/>
    <cellStyle name="Valuta 2 4 2 2 4 2 3" xfId="7413" xr:uid="{E7D8910A-9FE1-4174-82C0-829902BF816B}"/>
    <cellStyle name="Valuta 2 4 2 2 4 2 3 2" xfId="31232" xr:uid="{94D1942D-42C9-4EF9-A405-99A76339FF93}"/>
    <cellStyle name="Valuta 2 4 2 2 4 2 3 3" xfId="19694" xr:uid="{1391A5F4-FD11-49B9-BF12-F9B6AFC97FEF}"/>
    <cellStyle name="Valuta 2 4 2 2 4 2 4" xfId="22766" xr:uid="{E798F874-9623-464D-9018-739F153B52FF}"/>
    <cellStyle name="Valuta 2 4 2 2 4 2 5" xfId="11763" xr:uid="{644C91FA-33FB-43C0-98A5-C7D066233C27}"/>
    <cellStyle name="Valuta 2 4 2 2 4 3" xfId="1661" xr:uid="{8A96F3A9-2D10-4A11-A9C6-A561255EC8C9}"/>
    <cellStyle name="Valuta 2 4 2 2 4 3 2" xfId="4564" xr:uid="{217F01B6-5B1B-415F-9EE9-1A9AD9C388A6}"/>
    <cellStyle name="Valuta 2 4 2 2 4 3 2 2" xfId="20696" xr:uid="{8987504F-C744-48FF-93C2-ABE5ADC6749C}"/>
    <cellStyle name="Valuta 2 4 2 2 4 3 2 2 2" xfId="32234" xr:uid="{88190519-71E7-4574-806C-B60107001578}"/>
    <cellStyle name="Valuta 2 4 2 2 4 3 2 3" xfId="25312" xr:uid="{5646DBFD-9E91-45A7-8DF0-29C52AE1D823}"/>
    <cellStyle name="Valuta 2 4 2 2 4 3 2 4" xfId="13986" xr:uid="{2C1587FB-AD7A-437E-89B6-AD7D24A37B9A}"/>
    <cellStyle name="Valuta 2 4 2 2 4 3 3" xfId="6950" xr:uid="{406EC8BE-20BA-4D44-A643-00166CC8FC60}"/>
    <cellStyle name="Valuta 2 4 2 2 4 3 3 2" xfId="30896" xr:uid="{D95F50BF-5091-47A1-9F81-B114CC795466}"/>
    <cellStyle name="Valuta 2 4 2 2 4 3 3 3" xfId="19358" xr:uid="{812C38D5-AC35-4383-A967-32DEB01D39C2}"/>
    <cellStyle name="Valuta 2 4 2 2 4 3 4" xfId="22414" xr:uid="{95467BF3-A1CA-409B-8AF5-82B78CC4C7CB}"/>
    <cellStyle name="Valuta 2 4 2 2 4 3 5" xfId="11417" xr:uid="{C0B2F2E9-9D83-45DB-92D3-E6D6E358B4C2}"/>
    <cellStyle name="Valuta 2 4 2 2 4 4" xfId="1228" xr:uid="{76F24FDB-5B36-4E99-A242-24C06CDB90F0}"/>
    <cellStyle name="Valuta 2 4 2 2 4 4 2" xfId="4131" xr:uid="{754AE92C-270D-4FD8-B9BF-EBC213CACA2C}"/>
    <cellStyle name="Valuta 2 4 2 2 4 4 2 2" xfId="20362" xr:uid="{4D61F47B-DC3A-4260-9AA0-1141F39331F9}"/>
    <cellStyle name="Valuta 2 4 2 2 4 4 2 2 2" xfId="31900" xr:uid="{0B3A23FB-167E-4A06-BC3D-BD34CA9C510E}"/>
    <cellStyle name="Valuta 2 4 2 2 4 4 2 3" xfId="24879" xr:uid="{E6C8113F-B9C4-4572-8F4F-580462DCAF01}"/>
    <cellStyle name="Valuta 2 4 2 2 4 4 2 4" xfId="13553" xr:uid="{10745DD6-526F-4F8A-826A-127FC037EC9B}"/>
    <cellStyle name="Valuta 2 4 2 2 4 4 3" xfId="19024" xr:uid="{A6670CB5-ACF4-49D4-AFD6-2532D23E1199}"/>
    <cellStyle name="Valuta 2 4 2 2 4 4 3 2" xfId="30562" xr:uid="{FAF523A7-DA4A-46B5-BFBE-A6B31F363826}"/>
    <cellStyle name="Valuta 2 4 2 2 4 4 4" xfId="21981" xr:uid="{E9511D53-97B0-45E3-904E-43BE5031EDF6}"/>
    <cellStyle name="Valuta 2 4 2 2 4 4 5" xfId="11030" xr:uid="{28D7DAB1-9A0C-4132-9D70-D789FF6AD4F0}"/>
    <cellStyle name="Valuta 2 4 2 2 4 5" xfId="3561" xr:uid="{5BF1A0A5-D897-468A-89C6-BD4814B53A71}"/>
    <cellStyle name="Valuta 2 4 2 2 4 5 2" xfId="20028" xr:uid="{16E6E177-609A-4DFE-9A97-E3F601BEE752}"/>
    <cellStyle name="Valuta 2 4 2 2 4 5 2 2" xfId="31566" xr:uid="{ED9B8E86-3B2F-4884-9420-3DD3FAFD6D15}"/>
    <cellStyle name="Valuta 2 4 2 2 4 5 3" xfId="24309" xr:uid="{070CC212-8EBB-4B4A-8520-F75229EBF518}"/>
    <cellStyle name="Valuta 2 4 2 2 4 5 4" xfId="13029" xr:uid="{C1B66154-49A4-4359-B6FD-F7C2219F735B}"/>
    <cellStyle name="Valuta 2 4 2 2 4 6" xfId="6492" xr:uid="{27B14B7F-9781-416D-83E9-248853BF1912}"/>
    <cellStyle name="Valuta 2 4 2 2 4 6 2" xfId="30228" xr:uid="{00F17A16-2AB8-4D9E-83CF-5C5A55002F0E}"/>
    <cellStyle name="Valuta 2 4 2 2 4 6 3" xfId="18690" xr:uid="{58579E85-BFD7-43F5-9679-C1736E6BC17D}"/>
    <cellStyle name="Valuta 2 4 2 2 4 7" xfId="21411" xr:uid="{7E4815C6-D194-4940-8181-90B64860DE7F}"/>
    <cellStyle name="Valuta 2 4 2 2 4 8" xfId="10539" xr:uid="{0C4A60B2-8EBB-482C-93F2-CA5599C6CAB7}"/>
    <cellStyle name="Valuta 2 4 2 2 5" xfId="1850" xr:uid="{89B56969-0915-46E2-93F8-8F220D4D1161}"/>
    <cellStyle name="Valuta 2 4 2 2 5 2" xfId="4749" xr:uid="{A89070AF-18F3-4ABF-A549-5A8DD2698798}"/>
    <cellStyle name="Valuta 2 4 2 2 5 2 2" xfId="20865" xr:uid="{D31BFD1A-533E-4DFC-9A64-A74D919479D2}"/>
    <cellStyle name="Valuta 2 4 2 2 5 2 2 2" xfId="32403" xr:uid="{7D85543E-0AE0-4FCB-9A3A-840B55F0A984}"/>
    <cellStyle name="Valuta 2 4 2 2 5 2 3" xfId="25497" xr:uid="{C3DD8FD1-0BC6-4BBF-A0FC-8BB40A84B77B}"/>
    <cellStyle name="Valuta 2 4 2 2 5 2 4" xfId="14171" xr:uid="{C68AEC04-78A7-4B07-9379-9F4CB2E33AD7}"/>
    <cellStyle name="Valuta 2 4 2 2 5 3" xfId="7615" xr:uid="{BE7F1970-3555-4B1D-9833-755134949B89}"/>
    <cellStyle name="Valuta 2 4 2 2 5 3 2" xfId="31065" xr:uid="{E624475D-1DD6-44BC-B5C1-86FB7D9DDE06}"/>
    <cellStyle name="Valuta 2 4 2 2 5 3 3" xfId="19527" xr:uid="{011C7EE9-DFDD-4682-A2F1-59E2B998B2D6}"/>
    <cellStyle name="Valuta 2 4 2 2 5 4" xfId="22599" xr:uid="{9B20FF30-C419-4EDD-BAF6-16C602D28D60}"/>
    <cellStyle name="Valuta 2 4 2 2 5 5" xfId="11596" xr:uid="{E19671E5-8134-4199-9F47-BCF3E83E37EF}"/>
    <cellStyle name="Valuta 2 4 2 2 6" xfId="1448" xr:uid="{B23923DD-7D73-4788-8792-460AC0168DB3}"/>
    <cellStyle name="Valuta 2 4 2 2 6 2" xfId="4351" xr:uid="{AE50858C-4A4F-4774-92F0-485B0FC8B112}"/>
    <cellStyle name="Valuta 2 4 2 2 6 2 2" xfId="20529" xr:uid="{6143254C-CEE4-4C2A-96DF-F6165A692FA5}"/>
    <cellStyle name="Valuta 2 4 2 2 6 2 2 2" xfId="32067" xr:uid="{99039109-08D9-443E-8119-2177EED20E21}"/>
    <cellStyle name="Valuta 2 4 2 2 6 2 3" xfId="25099" xr:uid="{21B4A9D2-21F5-4A27-BAA1-87547B84A5CA}"/>
    <cellStyle name="Valuta 2 4 2 2 6 2 4" xfId="13773" xr:uid="{8DF59560-F603-41AF-A9D5-F30EA97AA0C0}"/>
    <cellStyle name="Valuta 2 4 2 2 6 3" xfId="7188" xr:uid="{B705CF90-9DD0-4CAE-8CA9-39180ED65332}"/>
    <cellStyle name="Valuta 2 4 2 2 6 3 2" xfId="30729" xr:uid="{AA522F62-BE73-47E4-8514-A6B68BD0F9CD}"/>
    <cellStyle name="Valuta 2 4 2 2 6 3 3" xfId="19191" xr:uid="{0824BE4E-D1B8-4DC2-99EE-89CB5485A35C}"/>
    <cellStyle name="Valuta 2 4 2 2 6 4" xfId="22201" xr:uid="{5730746A-32C0-4936-BE1E-5E6344AD4C1B}"/>
    <cellStyle name="Valuta 2 4 2 2 6 5" xfId="11228" xr:uid="{4B16DB5A-12C5-43C6-888F-FA3A96D0705D}"/>
    <cellStyle name="Valuta 2 4 2 2 7" xfId="936" xr:uid="{B5592F2C-FB48-4F06-AE65-C9312C12C321}"/>
    <cellStyle name="Valuta 2 4 2 2 7 2" xfId="3839" xr:uid="{68C05261-0502-4692-BD1B-4BCA723535D2}"/>
    <cellStyle name="Valuta 2 4 2 2 7 2 2" xfId="20195" xr:uid="{60A25EEC-098A-41A4-8C82-278D8ABDEBF8}"/>
    <cellStyle name="Valuta 2 4 2 2 7 2 2 2" xfId="31733" xr:uid="{32BDE72B-6DDF-41B8-A0C8-48D74EB1C24E}"/>
    <cellStyle name="Valuta 2 4 2 2 7 2 3" xfId="24587" xr:uid="{C1469776-4744-4A62-B66B-A0BE270BEA47}"/>
    <cellStyle name="Valuta 2 4 2 2 7 2 4" xfId="13283" xr:uid="{2A2EA43B-4F4F-4FD2-A09A-138D753D6B1D}"/>
    <cellStyle name="Valuta 2 4 2 2 7 3" xfId="6712" xr:uid="{385F8B5C-6BC7-4DAA-86A6-77833C77E9B9}"/>
    <cellStyle name="Valuta 2 4 2 2 7 3 2" xfId="30395" xr:uid="{BF5EED32-A85E-4A6B-925E-28099360280F}"/>
    <cellStyle name="Valuta 2 4 2 2 7 3 3" xfId="18857" xr:uid="{9CACF971-5216-4BAC-BFA4-1DE4423F7604}"/>
    <cellStyle name="Valuta 2 4 2 2 7 4" xfId="21689" xr:uid="{2105EC40-4731-4384-BAA5-EDB8374A721B}"/>
    <cellStyle name="Valuta 2 4 2 2 7 5" xfId="10779" xr:uid="{73AD1F58-C050-4C89-89F9-400A7695ED62}"/>
    <cellStyle name="Valuta 2 4 2 2 8" xfId="3369" xr:uid="{B31688A9-E54E-4343-8E35-A4A5E1B88CE6}"/>
    <cellStyle name="Valuta 2 4 2 2 8 2" xfId="19861" xr:uid="{9EC563ED-F8F3-4521-AED2-E860D0F9FAB6}"/>
    <cellStyle name="Valuta 2 4 2 2 8 2 2" xfId="31399" xr:uid="{E35D4463-42FC-49FA-AAEE-E265A3188E26}"/>
    <cellStyle name="Valuta 2 4 2 2 8 3" xfId="24117" xr:uid="{0D3E6F86-3D4C-45B8-B332-B5B640C654E0}"/>
    <cellStyle name="Valuta 2 4 2 2 8 4" xfId="12837" xr:uid="{5352A5AE-E2FF-48E2-95EF-1D9B1A42112E}"/>
    <cellStyle name="Valuta 2 4 2 2 9" xfId="6284" xr:uid="{DF719DA9-7E91-4075-BBDE-F8E7AD14B28D}"/>
    <cellStyle name="Valuta 2 4 2 2 9 2" xfId="30061" xr:uid="{BCB74A09-05AB-40FC-8C4A-B2BF3DE913CF}"/>
    <cellStyle name="Valuta 2 4 2 2 9 3" xfId="18523" xr:uid="{3FE5AE85-2016-474B-AF3D-2E9BB59B5A32}"/>
    <cellStyle name="Valuta 2 4 2 3" xfId="316" xr:uid="{8E218FD0-66F8-449C-8182-658B3C376B7B}"/>
    <cellStyle name="Valuta 2 4 2 3 2" xfId="713" xr:uid="{1E8E87BE-E343-490C-ACDB-4CDECF2518CA}"/>
    <cellStyle name="Valuta 2 4 2 3 2 2" xfId="2057" xr:uid="{9B9A72BE-79F0-43DB-839A-83E9D5643BA0}"/>
    <cellStyle name="Valuta 2 4 2 3 2 2 2" xfId="4956" xr:uid="{28B2BD69-F5CD-4295-93AE-07B496BE3D90}"/>
    <cellStyle name="Valuta 2 4 2 3 2 2 2 2" xfId="21072" xr:uid="{9AB05752-1FAF-4D33-87AE-178531ED3250}"/>
    <cellStyle name="Valuta 2 4 2 3 2 2 2 2 2" xfId="32610" xr:uid="{737655A4-6122-4F43-94A6-E8FEE98E43B2}"/>
    <cellStyle name="Valuta 2 4 2 3 2 2 2 3" xfId="25704" xr:uid="{EF4BC57E-D2B9-425E-9072-ABBCCEF3556D}"/>
    <cellStyle name="Valuta 2 4 2 3 2 2 2 4" xfId="14378" xr:uid="{78E506C7-AB69-49A4-9B68-EC092731C18D}"/>
    <cellStyle name="Valuta 2 4 2 3 2 2 3" xfId="7468" xr:uid="{8E96A17D-CDF4-48E7-BEFD-F9C4387C152A}"/>
    <cellStyle name="Valuta 2 4 2 3 2 2 3 2" xfId="31272" xr:uid="{ED7928E5-8CCA-4174-A50B-75BF0B517EF4}"/>
    <cellStyle name="Valuta 2 4 2 3 2 2 3 3" xfId="19734" xr:uid="{52472352-045E-4DB3-9AF7-487F5EF798BC}"/>
    <cellStyle name="Valuta 2 4 2 3 2 2 4" xfId="22806" xr:uid="{EA1D8A81-766F-427D-B890-E477169AFF82}"/>
    <cellStyle name="Valuta 2 4 2 3 2 2 5" xfId="11803" xr:uid="{1AF5F654-8BFE-4A33-9AD7-8E7C81171579}"/>
    <cellStyle name="Valuta 2 4 2 3 2 3" xfId="1716" xr:uid="{8461EED2-0DF4-481C-9A5E-67D091446498}"/>
    <cellStyle name="Valuta 2 4 2 3 2 3 2" xfId="4619" xr:uid="{F028BE32-31E1-49D1-88E4-7C2971B6F27E}"/>
    <cellStyle name="Valuta 2 4 2 3 2 3 2 2" xfId="20736" xr:uid="{D523DBD7-0FFD-470C-A5D3-15F9C02E73E4}"/>
    <cellStyle name="Valuta 2 4 2 3 2 3 2 2 2" xfId="32274" xr:uid="{9E4A0642-CEDF-4167-97EC-B265C8090E66}"/>
    <cellStyle name="Valuta 2 4 2 3 2 3 2 3" xfId="25367" xr:uid="{F4E35E42-E243-4EA8-98FE-F47E586954DA}"/>
    <cellStyle name="Valuta 2 4 2 3 2 3 2 4" xfId="14041" xr:uid="{F38B50EE-F4D4-4290-B32B-074327683D6B}"/>
    <cellStyle name="Valuta 2 4 2 3 2 3 3" xfId="7005" xr:uid="{51BB3731-C783-45C0-91C9-AE199D9142E8}"/>
    <cellStyle name="Valuta 2 4 2 3 2 3 3 2" xfId="30936" xr:uid="{AABCCE4C-3760-453E-A8C5-1F7A6DB77DDC}"/>
    <cellStyle name="Valuta 2 4 2 3 2 3 3 3" xfId="19398" xr:uid="{032C5AC4-204F-408E-94B3-DE24F28BE543}"/>
    <cellStyle name="Valuta 2 4 2 3 2 3 4" xfId="22469" xr:uid="{CB49E697-3818-4BB8-A279-3101ADC06731}"/>
    <cellStyle name="Valuta 2 4 2 3 2 3 5" xfId="11466" xr:uid="{2CC43E59-710B-481C-893D-136A58CCC803}"/>
    <cellStyle name="Valuta 2 4 2 3 2 4" xfId="1283" xr:uid="{28E6FCD0-5685-434E-ADFE-9DB2A7E62F5F}"/>
    <cellStyle name="Valuta 2 4 2 3 2 4 2" xfId="4186" xr:uid="{FA17E90A-665E-4066-90CD-2D35A50864E2}"/>
    <cellStyle name="Valuta 2 4 2 3 2 4 2 2" xfId="20402" xr:uid="{3CE7EBD3-DBD0-47B4-9362-9C573C8D2991}"/>
    <cellStyle name="Valuta 2 4 2 3 2 4 2 2 2" xfId="31940" xr:uid="{44606292-1408-46BC-A01B-F195D0753072}"/>
    <cellStyle name="Valuta 2 4 2 3 2 4 2 3" xfId="24934" xr:uid="{A03710D0-D03F-4253-8CB9-911AED7BABB2}"/>
    <cellStyle name="Valuta 2 4 2 3 2 4 2 4" xfId="13608" xr:uid="{407A68AE-FDFF-4D79-A9BB-204EAA3489C4}"/>
    <cellStyle name="Valuta 2 4 2 3 2 4 3" xfId="19064" xr:uid="{FDB1CA40-6A33-4F7F-89E6-8E8C0F8CB4BF}"/>
    <cellStyle name="Valuta 2 4 2 3 2 4 3 2" xfId="30602" xr:uid="{3DD02300-D70A-4101-96A4-9ED0559FC481}"/>
    <cellStyle name="Valuta 2 4 2 3 2 4 4" xfId="22036" xr:uid="{99074196-6A4C-469B-B56C-2D90A7E6D881}"/>
    <cellStyle name="Valuta 2 4 2 3 2 4 5" xfId="11079" xr:uid="{CF54FF26-2783-43DE-B4A4-64495F1AD23F}"/>
    <cellStyle name="Valuta 2 4 2 3 2 5" xfId="3616" xr:uid="{87847645-04DE-4865-A6FE-38D5C0BEAE46}"/>
    <cellStyle name="Valuta 2 4 2 3 2 5 2" xfId="20068" xr:uid="{44B3F9FC-3E5C-47C1-98C4-F0106A68223D}"/>
    <cellStyle name="Valuta 2 4 2 3 2 5 2 2" xfId="31606" xr:uid="{62CF2B7B-B9EE-4D72-8004-DA9C8249EC68}"/>
    <cellStyle name="Valuta 2 4 2 3 2 5 3" xfId="24364" xr:uid="{C484666D-977E-4CB0-86A1-C913EAAD6E7E}"/>
    <cellStyle name="Valuta 2 4 2 3 2 5 4" xfId="13084" xr:uid="{5983549F-255D-4D20-9690-1077AB2D237D}"/>
    <cellStyle name="Valuta 2 4 2 3 2 6" xfId="6547" xr:uid="{F9A02429-C3FD-4E89-BAFA-059D4FF1A811}"/>
    <cellStyle name="Valuta 2 4 2 3 2 6 2" xfId="30268" xr:uid="{4D42C39C-042D-4CD7-9CC3-F56481A2D32E}"/>
    <cellStyle name="Valuta 2 4 2 3 2 6 3" xfId="18730" xr:uid="{57700B1B-0D60-4831-BDED-F5F9A666C174}"/>
    <cellStyle name="Valuta 2 4 2 3 2 7" xfId="21466" xr:uid="{F4FA3DC7-787A-4421-AA08-A80B2B659D1D}"/>
    <cellStyle name="Valuta 2 4 2 3 2 8" xfId="10588" xr:uid="{DEBDA7F6-42E9-4D11-ACEA-67CD6B6E87E1}"/>
    <cellStyle name="Valuta 2 4 2 3 3" xfId="1890" xr:uid="{81240071-4598-4E99-9A32-721C184B6C53}"/>
    <cellStyle name="Valuta 2 4 2 3 3 2" xfId="4789" xr:uid="{BDF42713-7F7E-4C75-8C39-C150742EA108}"/>
    <cellStyle name="Valuta 2 4 2 3 3 2 2" xfId="20905" xr:uid="{7610A663-EFC5-4602-B6CB-4DC464D28A0F}"/>
    <cellStyle name="Valuta 2 4 2 3 3 2 2 2" xfId="32443" xr:uid="{0D371194-E873-4C8E-B85E-631F1B465328}"/>
    <cellStyle name="Valuta 2 4 2 3 3 2 3" xfId="25537" xr:uid="{25894FC0-BF87-4AC7-96CD-2F44CFD1A75D}"/>
    <cellStyle name="Valuta 2 4 2 3 3 2 4" xfId="14211" xr:uid="{29CC85A6-CF1D-4D09-8108-03FF2987E582}"/>
    <cellStyle name="Valuta 2 4 2 3 3 3" xfId="7661" xr:uid="{0118CB20-8E21-4C06-903E-EA7D4F945078}"/>
    <cellStyle name="Valuta 2 4 2 3 3 3 2" xfId="31105" xr:uid="{EC84E5BB-F943-4C48-837B-9A6686CEFB8B}"/>
    <cellStyle name="Valuta 2 4 2 3 3 3 3" xfId="19567" xr:uid="{069C5968-4F9B-4546-A9CF-1054E414EA6A}"/>
    <cellStyle name="Valuta 2 4 2 3 3 4" xfId="22639" xr:uid="{A0DC6E88-585C-42C4-8B75-FDF8470DF590}"/>
    <cellStyle name="Valuta 2 4 2 3 3 5" xfId="11636" xr:uid="{6C430024-40C2-446E-8473-F44082F5B5E1}"/>
    <cellStyle name="Valuta 2 4 2 3 4" xfId="1503" xr:uid="{77D74AE0-1FDE-4A80-986B-48181120B958}"/>
    <cellStyle name="Valuta 2 4 2 3 4 2" xfId="4406" xr:uid="{F3843D42-D042-4479-A001-61B1EB004440}"/>
    <cellStyle name="Valuta 2 4 2 3 4 2 2" xfId="20569" xr:uid="{680F19FB-B3E2-4F3E-83EC-B1E571756AEA}"/>
    <cellStyle name="Valuta 2 4 2 3 4 2 2 2" xfId="32107" xr:uid="{CAF37D3E-A256-455B-A5AD-341B7D3C97D0}"/>
    <cellStyle name="Valuta 2 4 2 3 4 2 3" xfId="25154" xr:uid="{AEB083E9-9F36-4ADF-8380-F2044948EB19}"/>
    <cellStyle name="Valuta 2 4 2 3 4 2 4" xfId="13828" xr:uid="{0DD46BE2-1977-4E60-B015-78C91224488B}"/>
    <cellStyle name="Valuta 2 4 2 3 4 3" xfId="7243" xr:uid="{2A6DA754-EAE6-4FD4-AC0F-30970FB6B6EA}"/>
    <cellStyle name="Valuta 2 4 2 3 4 3 2" xfId="30769" xr:uid="{F8CD2D62-BDB8-4458-B9DF-C717CD9EDA1E}"/>
    <cellStyle name="Valuta 2 4 2 3 4 3 3" xfId="19231" xr:uid="{252B7C42-591F-43FE-A21D-09F4C4C62657}"/>
    <cellStyle name="Valuta 2 4 2 3 4 4" xfId="22256" xr:uid="{BD341C56-8043-4ADF-B878-FD4826D9A3A3}"/>
    <cellStyle name="Valuta 2 4 2 3 4 5" xfId="11277" xr:uid="{0620391A-4814-487F-B5C5-C62D8F5CF20D}"/>
    <cellStyle name="Valuta 2 4 2 3 5" xfId="992" xr:uid="{17794C6D-7088-40B7-BD23-2ADAB3B6EAA3}"/>
    <cellStyle name="Valuta 2 4 2 3 5 2" xfId="3895" xr:uid="{73187920-9766-4690-9E35-14E5D85886AB}"/>
    <cellStyle name="Valuta 2 4 2 3 5 2 2" xfId="20235" xr:uid="{C7B8DA7C-A672-4FF1-893D-54546973A794}"/>
    <cellStyle name="Valuta 2 4 2 3 5 2 2 2" xfId="31773" xr:uid="{39DBC17E-7D5F-42D8-8CEF-FE65113F0E2C}"/>
    <cellStyle name="Valuta 2 4 2 3 5 2 3" xfId="24643" xr:uid="{09F75565-ACEE-4994-BD2B-C67F29579F0F}"/>
    <cellStyle name="Valuta 2 4 2 3 5 2 4" xfId="13333" xr:uid="{DE2DB44D-ED2E-4D30-B296-BB056E26DEFD}"/>
    <cellStyle name="Valuta 2 4 2 3 5 3" xfId="6767" xr:uid="{30C930AF-4831-459E-95B4-D5991F6A7AEE}"/>
    <cellStyle name="Valuta 2 4 2 3 5 3 2" xfId="30435" xr:uid="{D7FBAA33-E353-404B-BEEB-CDCE7DCCE2C1}"/>
    <cellStyle name="Valuta 2 4 2 3 5 3 3" xfId="18897" xr:uid="{A3D42AEB-2218-4705-8025-947B205F58C1}"/>
    <cellStyle name="Valuta 2 4 2 3 5 4" xfId="21745" xr:uid="{B174F51C-6F50-44BE-83CB-3497A0639092}"/>
    <cellStyle name="Valuta 2 4 2 3 5 5" xfId="10828" xr:uid="{FE902B9E-394C-4369-A16D-08A79EC6CEE7}"/>
    <cellStyle name="Valuta 2 4 2 3 6" xfId="3424" xr:uid="{643F8A53-2A4C-41FA-A1BF-9EDC5D71359A}"/>
    <cellStyle name="Valuta 2 4 2 3 6 2" xfId="19901" xr:uid="{AB0F8AD5-89D7-4F20-9CCA-6E9939E687B4}"/>
    <cellStyle name="Valuta 2 4 2 3 6 2 2" xfId="31439" xr:uid="{B52E3061-760F-41D4-B984-9180D8D7D33A}"/>
    <cellStyle name="Valuta 2 4 2 3 6 3" xfId="24172" xr:uid="{F84A9293-AD60-4F4B-A433-0EB8C7C87154}"/>
    <cellStyle name="Valuta 2 4 2 3 6 4" xfId="12892" xr:uid="{5108DFB0-6208-408A-8523-EF0C55A62526}"/>
    <cellStyle name="Valuta 2 4 2 3 7" xfId="6339" xr:uid="{1095419A-D9C4-4E07-8872-710678A932FE}"/>
    <cellStyle name="Valuta 2 4 2 3 7 2" xfId="30101" xr:uid="{F816B827-69D1-46C2-B3DF-0509689A1533}"/>
    <cellStyle name="Valuta 2 4 2 3 7 3" xfId="18563" xr:uid="{D27EB119-2FF7-4221-82BA-465DE567646C}"/>
    <cellStyle name="Valuta 2 4 2 3 8" xfId="21274" xr:uid="{D4B23CD9-47B3-4225-BECA-C73BC1AAC442}"/>
    <cellStyle name="Valuta 2 4 2 3 9" xfId="10408" xr:uid="{A783E234-0A6A-47A0-A369-F99D3F39B04E}"/>
    <cellStyle name="Valuta 2 4 2 4" xfId="496" xr:uid="{5A9015EC-AF05-4508-9028-BE7236FEDE72}"/>
    <cellStyle name="Valuta 2 4 2 5" xfId="618" xr:uid="{C94AD7FF-8C1E-41F3-B73B-AA40A82D1932}"/>
    <cellStyle name="Valuta 2 4 2 5 2" xfId="1977" xr:uid="{8EEFCE47-FB05-46E3-A862-06E3A9D06DDE}"/>
    <cellStyle name="Valuta 2 4 2 5 2 2" xfId="4876" xr:uid="{977EE4D9-67EA-4376-9F2B-7DDD140C8476}"/>
    <cellStyle name="Valuta 2 4 2 5 2 2 2" xfId="20992" xr:uid="{7CC786EB-40B8-461E-8886-15F96F971814}"/>
    <cellStyle name="Valuta 2 4 2 5 2 2 2 2" xfId="32530" xr:uid="{E6082828-0582-4D95-A93E-376563717E5A}"/>
    <cellStyle name="Valuta 2 4 2 5 2 2 3" xfId="25624" xr:uid="{E4A79646-5801-407C-A74C-ABB5A90F0058}"/>
    <cellStyle name="Valuta 2 4 2 5 2 2 4" xfId="14298" xr:uid="{29D2DC12-9AA0-47D4-B3A0-EDB3EB0795C5}"/>
    <cellStyle name="Valuta 2 4 2 5 2 3" xfId="7373" xr:uid="{9FC585CC-9FA5-48CC-A25F-11C387D5C1AE}"/>
    <cellStyle name="Valuta 2 4 2 5 2 3 2" xfId="31192" xr:uid="{F9CD1801-CC5E-4431-808F-E63A146613CC}"/>
    <cellStyle name="Valuta 2 4 2 5 2 3 3" xfId="19654" xr:uid="{516AF3E7-3474-461C-9D1F-CD10F1DB8804}"/>
    <cellStyle name="Valuta 2 4 2 5 2 4" xfId="22726" xr:uid="{B6B33B74-FD5B-4418-90FB-EB4AEAF16132}"/>
    <cellStyle name="Valuta 2 4 2 5 2 5" xfId="11723" xr:uid="{E0A02B3E-8AE3-4CE5-945B-12D1D54C1377}"/>
    <cellStyle name="Valuta 2 4 2 5 3" xfId="1621" xr:uid="{9FB32DFC-0093-474C-8A7B-FA09A5F68709}"/>
    <cellStyle name="Valuta 2 4 2 5 3 2" xfId="4524" xr:uid="{E1112C6F-7972-45B5-A60D-597DBEBD6C3C}"/>
    <cellStyle name="Valuta 2 4 2 5 3 2 2" xfId="20656" xr:uid="{07F0216F-1D65-4434-96C7-E3241ECED3D1}"/>
    <cellStyle name="Valuta 2 4 2 5 3 2 2 2" xfId="32194" xr:uid="{11AA051B-3632-4E51-BA33-2256DD86B10E}"/>
    <cellStyle name="Valuta 2 4 2 5 3 2 3" xfId="25272" xr:uid="{2F992F51-DEA0-4CDF-86C2-514CDF027C49}"/>
    <cellStyle name="Valuta 2 4 2 5 3 2 4" xfId="13946" xr:uid="{26210B22-6078-474E-8BAD-1EB48A30FE9B}"/>
    <cellStyle name="Valuta 2 4 2 5 3 3" xfId="6910" xr:uid="{D6249F04-41D1-498A-8E6B-2947C0B7F2C0}"/>
    <cellStyle name="Valuta 2 4 2 5 3 3 2" xfId="30856" xr:uid="{6855D41B-4D09-4313-BC44-DE50CCEF88C6}"/>
    <cellStyle name="Valuta 2 4 2 5 3 3 3" xfId="19318" xr:uid="{C2467207-BD63-4EA1-90B0-BC3923D1710E}"/>
    <cellStyle name="Valuta 2 4 2 5 3 4" xfId="22374" xr:uid="{4BCE13B0-4610-49DF-8632-2C03655A92CC}"/>
    <cellStyle name="Valuta 2 4 2 5 3 5" xfId="11377" xr:uid="{915E3229-B17A-4B9F-805D-4B0164944975}"/>
    <cellStyle name="Valuta 2 4 2 5 4" xfId="1188" xr:uid="{4F85B7EC-749B-4AD6-A3C4-55F0DE879718}"/>
    <cellStyle name="Valuta 2 4 2 5 4 2" xfId="4091" xr:uid="{8D8ABD39-0168-4439-8523-FEEC61C0BD20}"/>
    <cellStyle name="Valuta 2 4 2 5 4 2 2" xfId="20322" xr:uid="{2EF83B73-A2FD-4F23-AC97-34DF678C777D}"/>
    <cellStyle name="Valuta 2 4 2 5 4 2 2 2" xfId="31860" xr:uid="{73A18B2B-F222-4006-9B75-E8CF0DD6B531}"/>
    <cellStyle name="Valuta 2 4 2 5 4 2 3" xfId="24839" xr:uid="{5D55FED3-77E6-401E-AD37-AF6857D080EC}"/>
    <cellStyle name="Valuta 2 4 2 5 4 2 4" xfId="13513" xr:uid="{1E392244-0E9C-4A60-A4AC-7C50DC4C0C9A}"/>
    <cellStyle name="Valuta 2 4 2 5 4 3" xfId="18984" xr:uid="{8C014BE1-D917-4FA1-9BB1-17CEBEFB1D2A}"/>
    <cellStyle name="Valuta 2 4 2 5 4 3 2" xfId="30522" xr:uid="{A6252ED2-E267-4FFE-B5D6-A053FDB57498}"/>
    <cellStyle name="Valuta 2 4 2 5 4 4" xfId="21941" xr:uid="{65ACD5EB-1914-4BB9-A41B-F76C2A73C967}"/>
    <cellStyle name="Valuta 2 4 2 5 4 5" xfId="10990" xr:uid="{E25F70B5-0B16-4B81-994B-5BFBBED30487}"/>
    <cellStyle name="Valuta 2 4 2 5 5" xfId="3521" xr:uid="{E05D932C-15EF-46A6-AB80-85937EFEB863}"/>
    <cellStyle name="Valuta 2 4 2 5 5 2" xfId="19988" xr:uid="{DB6CED8D-2CFA-4127-BD0B-BD3DA661403C}"/>
    <cellStyle name="Valuta 2 4 2 5 5 2 2" xfId="31526" xr:uid="{74DCEE01-15B0-40BE-BED3-1D7E4BE2D0B1}"/>
    <cellStyle name="Valuta 2 4 2 5 5 3" xfId="24269" xr:uid="{2B44372A-E69D-4EC5-B00D-7616579BC3A0}"/>
    <cellStyle name="Valuta 2 4 2 5 5 4" xfId="12989" xr:uid="{72C69C29-4AF2-4EE7-9279-25320557D419}"/>
    <cellStyle name="Valuta 2 4 2 5 6" xfId="6452" xr:uid="{6499091A-D3BB-49E9-B5DC-228C789722FF}"/>
    <cellStyle name="Valuta 2 4 2 5 6 2" xfId="30188" xr:uid="{D8D51422-7870-42B6-9F30-74BBF2CA36AD}"/>
    <cellStyle name="Valuta 2 4 2 5 6 3" xfId="18650" xr:uid="{DC0E0976-04D7-4D68-85BF-732F51E2454C}"/>
    <cellStyle name="Valuta 2 4 2 5 7" xfId="21371" xr:uid="{70ACBCC1-5560-4B8A-95BC-90085335B2A7}"/>
    <cellStyle name="Valuta 2 4 2 5 8" xfId="10499" xr:uid="{2E01A7EC-B444-48BB-BED1-DD1C07DFD8EE}"/>
    <cellStyle name="Valuta 2 4 2 6" xfId="1810" xr:uid="{560D0EB7-B664-4A2F-AAE5-EADC68FFC0F7}"/>
    <cellStyle name="Valuta 2 4 2 6 2" xfId="4709" xr:uid="{722D00E6-4AFB-4859-B979-96A009155970}"/>
    <cellStyle name="Valuta 2 4 2 6 2 2" xfId="20825" xr:uid="{F3EBF30D-E2EE-4F51-A977-04B8EC1313FE}"/>
    <cellStyle name="Valuta 2 4 2 6 2 2 2" xfId="32363" xr:uid="{F922324F-87AA-4DC8-9681-834A95DF7097}"/>
    <cellStyle name="Valuta 2 4 2 6 2 3" xfId="25457" xr:uid="{FA60F987-A841-489D-9E26-6C840966CCD7}"/>
    <cellStyle name="Valuta 2 4 2 6 2 4" xfId="14131" xr:uid="{06AF1C83-C7FD-4FD3-B6E6-2A2B8445437D}"/>
    <cellStyle name="Valuta 2 4 2 6 3" xfId="7575" xr:uid="{FB9F6F1F-CFA1-4455-AA90-D83084B3E849}"/>
    <cellStyle name="Valuta 2 4 2 6 3 2" xfId="31025" xr:uid="{3C1CFB06-E62B-49F5-96E7-DCA0D909D381}"/>
    <cellStyle name="Valuta 2 4 2 6 3 3" xfId="19487" xr:uid="{2B123CBA-64D6-4FDD-97BD-801CE33265DC}"/>
    <cellStyle name="Valuta 2 4 2 6 4" xfId="22559" xr:uid="{40850360-3C95-45CD-A7F8-140F39FEC597}"/>
    <cellStyle name="Valuta 2 4 2 6 5" xfId="11556" xr:uid="{3E3A1B98-B76A-4165-9E9C-4B0EC8D63067}"/>
    <cellStyle name="Valuta 2 4 2 7" xfId="1408" xr:uid="{71EFFAD5-2516-49E9-9EB9-6DDB71056A0B}"/>
    <cellStyle name="Valuta 2 4 2 7 2" xfId="4311" xr:uid="{39F065FD-E0C3-478A-8426-27281D28C7DB}"/>
    <cellStyle name="Valuta 2 4 2 7 2 2" xfId="20489" xr:uid="{C1E78FFF-D79D-45CC-B611-86E5BD073B85}"/>
    <cellStyle name="Valuta 2 4 2 7 2 2 2" xfId="32027" xr:uid="{0D464AC9-12E3-4DBC-A38E-C7DF3405CF1E}"/>
    <cellStyle name="Valuta 2 4 2 7 2 3" xfId="25059" xr:uid="{01AA1433-0A0B-44D7-BF8D-4D9773609B70}"/>
    <cellStyle name="Valuta 2 4 2 7 2 4" xfId="13733" xr:uid="{BBEE7EF3-D3FF-438C-8C82-17B5C30465EC}"/>
    <cellStyle name="Valuta 2 4 2 7 3" xfId="7148" xr:uid="{C943D282-56CA-4CCA-8B3F-BF7E2A5C2865}"/>
    <cellStyle name="Valuta 2 4 2 7 3 2" xfId="30689" xr:uid="{8F8E2652-23A6-4E60-9B61-BECEFB1A061E}"/>
    <cellStyle name="Valuta 2 4 2 7 3 3" xfId="19151" xr:uid="{D7413D4E-0182-4DBE-A83B-C3270B681278}"/>
    <cellStyle name="Valuta 2 4 2 7 4" xfId="22161" xr:uid="{56AA32CB-0949-4D36-AFC2-1472E33A5622}"/>
    <cellStyle name="Valuta 2 4 2 7 5" xfId="11188" xr:uid="{3AB1C884-B7C0-4D5A-AE8D-F4492ED98C27}"/>
    <cellStyle name="Valuta 2 4 2 8" xfId="895" xr:uid="{1B78A137-7DC9-4C33-975B-6646505DD78E}"/>
    <cellStyle name="Valuta 2 4 2 8 2" xfId="3798" xr:uid="{E18789C3-A764-4CAC-91AA-5BD8DB94788C}"/>
    <cellStyle name="Valuta 2 4 2 8 2 2" xfId="20155" xr:uid="{299E4CEE-0109-47A2-9968-277B0CADAAED}"/>
    <cellStyle name="Valuta 2 4 2 8 2 2 2" xfId="31693" xr:uid="{57689808-C952-4C2B-9E08-BB0678AB597E}"/>
    <cellStyle name="Valuta 2 4 2 8 2 3" xfId="24546" xr:uid="{F82E7D2C-DB45-475F-ADC5-0145A944C2B2}"/>
    <cellStyle name="Valuta 2 4 2 8 2 4" xfId="13242" xr:uid="{6AC8DF08-D3E4-4A08-A9FE-0CF04C966591}"/>
    <cellStyle name="Valuta 2 4 2 8 3" xfId="6672" xr:uid="{38B2B651-69FF-4C85-8099-D6D7FA64F000}"/>
    <cellStyle name="Valuta 2 4 2 8 3 2" xfId="30355" xr:uid="{B05C5078-227C-4E31-9FE2-16422B4644A1}"/>
    <cellStyle name="Valuta 2 4 2 8 3 3" xfId="18817" xr:uid="{23A7DC02-9EBF-4D2D-B013-2FACFE7D8309}"/>
    <cellStyle name="Valuta 2 4 2 8 4" xfId="21648" xr:uid="{A69887F5-47C7-4150-84AF-4B9839BB0B22}"/>
    <cellStyle name="Valuta 2 4 2 8 5" xfId="10738" xr:uid="{DBC0A99E-AFEF-485D-86F2-2A658737B432}"/>
    <cellStyle name="Valuta 2 4 2 9" xfId="3329" xr:uid="{C658F159-5FBC-43FE-818F-E9733121F8F6}"/>
    <cellStyle name="Valuta 2 4 2 9 2" xfId="19821" xr:uid="{7B2F2763-8F9E-4024-9B17-0F3A3C596C1D}"/>
    <cellStyle name="Valuta 2 4 2 9 2 2" xfId="31359" xr:uid="{4C4AADB3-CA32-4C55-8041-857DC30982BC}"/>
    <cellStyle name="Valuta 2 4 2 9 3" xfId="24077" xr:uid="{1DDDC8A1-C211-4424-8ABF-28AD5C2793BE}"/>
    <cellStyle name="Valuta 2 4 2 9 4" xfId="12797" xr:uid="{C0183EC3-E8EC-412A-989E-B2EEE6061C5F}"/>
    <cellStyle name="Valuta 2 4 3" xfId="236" xr:uid="{E093FDE7-8EF9-4898-8993-F49F1B840C8E}"/>
    <cellStyle name="Valuta 2 4 3 10" xfId="21195" xr:uid="{206A2B55-FC1B-4570-8FF4-9ADBE741662D}"/>
    <cellStyle name="Valuta 2 4 3 11" xfId="10344" xr:uid="{87299386-14C5-4007-9103-511D1D22A487}"/>
    <cellStyle name="Valuta 2 4 3 2" xfId="332" xr:uid="{543A67B3-9A40-4F99-ADA0-0112ADC173A0}"/>
    <cellStyle name="Valuta 2 4 3 2 2" xfId="729" xr:uid="{86277F56-1D04-4B7F-9E5F-01077721FBB0}"/>
    <cellStyle name="Valuta 2 4 3 2 2 2" xfId="2073" xr:uid="{ACCF5097-87DC-4DE1-B288-91169F4094D0}"/>
    <cellStyle name="Valuta 2 4 3 2 2 2 2" xfId="4972" xr:uid="{F3B6CC71-5A81-40FB-9F4F-92A9540F4792}"/>
    <cellStyle name="Valuta 2 4 3 2 2 2 2 2" xfId="21088" xr:uid="{4C97529E-99F7-4B5E-B59F-7159CA902E6F}"/>
    <cellStyle name="Valuta 2 4 3 2 2 2 2 2 2" xfId="32626" xr:uid="{141A4B79-CDFD-4E61-8E88-32E891D3C203}"/>
    <cellStyle name="Valuta 2 4 3 2 2 2 2 3" xfId="25720" xr:uid="{7F17A27B-2F2C-4B40-A142-E4D687ED7E19}"/>
    <cellStyle name="Valuta 2 4 3 2 2 2 2 4" xfId="14394" xr:uid="{B729C1FC-F363-4F10-9976-44A011E6BFCB}"/>
    <cellStyle name="Valuta 2 4 3 2 2 2 3" xfId="7484" xr:uid="{32F37416-299D-43D6-A258-EAAB03B7168A}"/>
    <cellStyle name="Valuta 2 4 3 2 2 2 3 2" xfId="31288" xr:uid="{AC8E0CB0-CAAA-4053-B821-FAB245B6D229}"/>
    <cellStyle name="Valuta 2 4 3 2 2 2 3 3" xfId="19750" xr:uid="{C71026E6-AA63-4DDC-8F73-02BA92362FEF}"/>
    <cellStyle name="Valuta 2 4 3 2 2 2 4" xfId="22822" xr:uid="{78BA3919-D9F2-456D-A73C-B54F6AFEF40A}"/>
    <cellStyle name="Valuta 2 4 3 2 2 2 5" xfId="11819" xr:uid="{AA20B7F3-8328-41FA-A4E0-802A337EB23D}"/>
    <cellStyle name="Valuta 2 4 3 2 2 3" xfId="1732" xr:uid="{D00ECC6A-3AC8-4D91-A464-138922C40E07}"/>
    <cellStyle name="Valuta 2 4 3 2 2 3 2" xfId="4635" xr:uid="{4EA80F80-A7C1-4209-966F-F9856C408AAE}"/>
    <cellStyle name="Valuta 2 4 3 2 2 3 2 2" xfId="20752" xr:uid="{E4A51E6D-7542-4C46-B282-DA39292721A5}"/>
    <cellStyle name="Valuta 2 4 3 2 2 3 2 2 2" xfId="32290" xr:uid="{EF113A43-A430-4773-99F4-43FF6C7A1536}"/>
    <cellStyle name="Valuta 2 4 3 2 2 3 2 3" xfId="25383" xr:uid="{3A994BF7-7FB9-4A71-9FBB-33E61208E894}"/>
    <cellStyle name="Valuta 2 4 3 2 2 3 2 4" xfId="14057" xr:uid="{21E32F2B-06E4-4BF4-AF31-B4BA2AB3FF97}"/>
    <cellStyle name="Valuta 2 4 3 2 2 3 3" xfId="7021" xr:uid="{47F3FF14-5D99-4E84-8387-A73EDDA10587}"/>
    <cellStyle name="Valuta 2 4 3 2 2 3 3 2" xfId="30952" xr:uid="{1BC3922E-5E5A-4AEC-B8B2-3695E418FA98}"/>
    <cellStyle name="Valuta 2 4 3 2 2 3 3 3" xfId="19414" xr:uid="{487C7290-661C-404D-A201-4766187D4D8D}"/>
    <cellStyle name="Valuta 2 4 3 2 2 3 4" xfId="22485" xr:uid="{73C8F9FB-4B74-4827-A876-2A31DF9858D2}"/>
    <cellStyle name="Valuta 2 4 3 2 2 3 5" xfId="11482" xr:uid="{4F790140-D63C-4024-8B9B-289F291537C3}"/>
    <cellStyle name="Valuta 2 4 3 2 2 4" xfId="1299" xr:uid="{F2E6EF94-4FEE-4444-97EE-C94D4EB88E07}"/>
    <cellStyle name="Valuta 2 4 3 2 2 4 2" xfId="4202" xr:uid="{4D35B738-C96A-4A29-A36F-B91ADC9284BB}"/>
    <cellStyle name="Valuta 2 4 3 2 2 4 2 2" xfId="20418" xr:uid="{1687FE2E-902A-495C-9BFB-E4601A43495D}"/>
    <cellStyle name="Valuta 2 4 3 2 2 4 2 2 2" xfId="31956" xr:uid="{88659AAF-4D4E-49A2-9678-82B93872ACA3}"/>
    <cellStyle name="Valuta 2 4 3 2 2 4 2 3" xfId="24950" xr:uid="{A666EA1B-4313-4E05-8E7D-1E92A1F87EAB}"/>
    <cellStyle name="Valuta 2 4 3 2 2 4 2 4" xfId="13624" xr:uid="{C61CD724-383E-44EE-9D05-387E0A1BBC43}"/>
    <cellStyle name="Valuta 2 4 3 2 2 4 3" xfId="19080" xr:uid="{5AA530A6-3519-4DDF-99CA-45042C5FC23C}"/>
    <cellStyle name="Valuta 2 4 3 2 2 4 3 2" xfId="30618" xr:uid="{1A8E35F2-5A73-4354-A720-E9C1FF63DF52}"/>
    <cellStyle name="Valuta 2 4 3 2 2 4 4" xfId="22052" xr:uid="{7B335099-E0F9-4912-8E94-34F370074A54}"/>
    <cellStyle name="Valuta 2 4 3 2 2 4 5" xfId="11095" xr:uid="{E0FEDA17-3052-48FE-B3B4-3213A746E53A}"/>
    <cellStyle name="Valuta 2 4 3 2 2 5" xfId="3632" xr:uid="{72278D3F-61AB-4542-A377-633EF9036099}"/>
    <cellStyle name="Valuta 2 4 3 2 2 5 2" xfId="20084" xr:uid="{5309139A-473D-402B-8C38-C5F2975C6EC9}"/>
    <cellStyle name="Valuta 2 4 3 2 2 5 2 2" xfId="31622" xr:uid="{37711F89-30ED-40E8-B453-CC9B120AA83D}"/>
    <cellStyle name="Valuta 2 4 3 2 2 5 3" xfId="24380" xr:uid="{963E07F8-643C-4F10-8DD1-557B7A3FA491}"/>
    <cellStyle name="Valuta 2 4 3 2 2 5 4" xfId="13100" xr:uid="{AADAE023-43E6-4884-AB1D-1C507353EE2B}"/>
    <cellStyle name="Valuta 2 4 3 2 2 6" xfId="6563" xr:uid="{F853307D-1356-441E-B7F0-E89E4F30ABB8}"/>
    <cellStyle name="Valuta 2 4 3 2 2 6 2" xfId="30284" xr:uid="{2514A506-C41C-4269-87C9-5FE2F96D913F}"/>
    <cellStyle name="Valuta 2 4 3 2 2 6 3" xfId="18746" xr:uid="{8702AC33-F5E3-4D82-A484-C9A45F16E6DC}"/>
    <cellStyle name="Valuta 2 4 3 2 2 7" xfId="21482" xr:uid="{00797705-5112-4605-8C74-06803DD6A49B}"/>
    <cellStyle name="Valuta 2 4 3 2 2 8" xfId="10604" xr:uid="{4D9BAAE4-F580-403F-B4D9-345EDE68DCA5}"/>
    <cellStyle name="Valuta 2 4 3 2 3" xfId="1906" xr:uid="{D0E203D5-0E04-4F44-AD4C-E5D81A843CB2}"/>
    <cellStyle name="Valuta 2 4 3 2 3 2" xfId="4805" xr:uid="{9BF1243E-14CE-4D5F-A86A-2F8C87D852DC}"/>
    <cellStyle name="Valuta 2 4 3 2 3 2 2" xfId="20921" xr:uid="{5FC608F0-8FBA-47CF-95AD-646CE15DA718}"/>
    <cellStyle name="Valuta 2 4 3 2 3 2 2 2" xfId="32459" xr:uid="{9CF08293-A61D-4877-97CB-AC20E5BD5060}"/>
    <cellStyle name="Valuta 2 4 3 2 3 2 3" xfId="25553" xr:uid="{C38D4AC9-8F86-4A1B-9A86-1BD2C8532093}"/>
    <cellStyle name="Valuta 2 4 3 2 3 2 4" xfId="14227" xr:uid="{00A1FD22-7CFF-4778-A12A-C31B54A570F1}"/>
    <cellStyle name="Valuta 2 4 3 2 3 3" xfId="7677" xr:uid="{76CA023F-A340-4EC5-AEB6-CFD0E1FB544B}"/>
    <cellStyle name="Valuta 2 4 3 2 3 3 2" xfId="31121" xr:uid="{B8CBB236-AAC1-4092-B356-BE9646347D65}"/>
    <cellStyle name="Valuta 2 4 3 2 3 3 3" xfId="19583" xr:uid="{5F96FC50-C385-4552-B1D5-C94EB23424F3}"/>
    <cellStyle name="Valuta 2 4 3 2 3 4" xfId="22655" xr:uid="{1643D9CD-8231-496A-B78D-12C0750CC5E4}"/>
    <cellStyle name="Valuta 2 4 3 2 3 5" xfId="11652" xr:uid="{B170D921-6433-442A-8982-D37FFD8E74B3}"/>
    <cellStyle name="Valuta 2 4 3 2 4" xfId="1519" xr:uid="{73EF827F-7106-4E6F-BFC4-2E440D9778B2}"/>
    <cellStyle name="Valuta 2 4 3 2 4 2" xfId="4422" xr:uid="{88919D75-EA23-4EB8-9E99-CA98BADE9424}"/>
    <cellStyle name="Valuta 2 4 3 2 4 2 2" xfId="20585" xr:uid="{B20701EF-ECFD-486D-B509-1EFA96BE420E}"/>
    <cellStyle name="Valuta 2 4 3 2 4 2 2 2" xfId="32123" xr:uid="{B52C158C-84EC-4F61-AF8F-43EB426EE794}"/>
    <cellStyle name="Valuta 2 4 3 2 4 2 3" xfId="25170" xr:uid="{13D2533F-6B72-4356-8FF7-7275AC1B287A}"/>
    <cellStyle name="Valuta 2 4 3 2 4 2 4" xfId="13844" xr:uid="{6357C8BC-F307-4EC6-9EE4-9B97355842A5}"/>
    <cellStyle name="Valuta 2 4 3 2 4 3" xfId="7259" xr:uid="{BD98A3A1-5473-44A7-ABA4-0BBBA578B90A}"/>
    <cellStyle name="Valuta 2 4 3 2 4 3 2" xfId="30785" xr:uid="{904CA6E2-B2AC-4E45-BA86-947C985B4C09}"/>
    <cellStyle name="Valuta 2 4 3 2 4 3 3" xfId="19247" xr:uid="{3331103C-AD41-48C0-B2D8-BCFF21917953}"/>
    <cellStyle name="Valuta 2 4 3 2 4 4" xfId="22272" xr:uid="{574F38EC-7CFE-4292-92E7-8EB01FB35DF6}"/>
    <cellStyle name="Valuta 2 4 3 2 4 5" xfId="11293" xr:uid="{0C4ABC98-19D9-4A02-AFF8-B5E4BF04180E}"/>
    <cellStyle name="Valuta 2 4 3 2 5" xfId="1008" xr:uid="{8C3854F0-ACA2-4F33-8C24-15D04204393A}"/>
    <cellStyle name="Valuta 2 4 3 2 5 2" xfId="3911" xr:uid="{1355B295-1E4A-4E70-ACBE-48B1D85A4553}"/>
    <cellStyle name="Valuta 2 4 3 2 5 2 2" xfId="20251" xr:uid="{3F5313A0-CF6E-49D8-BBD0-D6FB97BCEDCD}"/>
    <cellStyle name="Valuta 2 4 3 2 5 2 2 2" xfId="31789" xr:uid="{8DBCBAC9-05B3-4D55-AE8B-094E33B578D4}"/>
    <cellStyle name="Valuta 2 4 3 2 5 2 3" xfId="24659" xr:uid="{26C0FBB8-53E3-48E2-8C3D-B3389599952D}"/>
    <cellStyle name="Valuta 2 4 3 2 5 2 4" xfId="13349" xr:uid="{99C7816D-CD34-4220-A33C-7EDF77631A48}"/>
    <cellStyle name="Valuta 2 4 3 2 5 3" xfId="6783" xr:uid="{542ECAE2-3A5F-4C06-9EBB-350125E22B8B}"/>
    <cellStyle name="Valuta 2 4 3 2 5 3 2" xfId="30451" xr:uid="{B97E98FF-DB13-4D63-9F4A-588AB651DA91}"/>
    <cellStyle name="Valuta 2 4 3 2 5 3 3" xfId="18913" xr:uid="{7B33B3EB-8A68-41F3-A8B7-5280991AA15B}"/>
    <cellStyle name="Valuta 2 4 3 2 5 4" xfId="21761" xr:uid="{369221C5-589F-4561-8863-A0D76F53FC99}"/>
    <cellStyle name="Valuta 2 4 3 2 5 5" xfId="10844" xr:uid="{C7AE060F-26C1-4EF2-92FC-317FBF989FA9}"/>
    <cellStyle name="Valuta 2 4 3 2 6" xfId="3440" xr:uid="{FA18C7CE-1874-4967-8D13-22FCBFBA0D21}"/>
    <cellStyle name="Valuta 2 4 3 2 6 2" xfId="19917" xr:uid="{7EB8EDB9-6A8B-4D1E-B478-03ABFD14EFCE}"/>
    <cellStyle name="Valuta 2 4 3 2 6 2 2" xfId="31455" xr:uid="{402AA429-AD4F-42C4-AA82-999DEC010E26}"/>
    <cellStyle name="Valuta 2 4 3 2 6 3" xfId="24188" xr:uid="{8BD24261-74C5-4E49-840B-411E5E9CF7D9}"/>
    <cellStyle name="Valuta 2 4 3 2 6 4" xfId="12908" xr:uid="{FBF0D498-0F5B-4F21-A3C1-628E55EFBEEA}"/>
    <cellStyle name="Valuta 2 4 3 2 7" xfId="6355" xr:uid="{07C14CBC-65AE-46B3-8D58-F489CEB27BBA}"/>
    <cellStyle name="Valuta 2 4 3 2 7 2" xfId="30117" xr:uid="{ED37C2F8-BE86-41D8-90B1-809ED61EE9F2}"/>
    <cellStyle name="Valuta 2 4 3 2 7 3" xfId="18579" xr:uid="{095B5831-E5F0-45F7-A252-9CD00A44514F}"/>
    <cellStyle name="Valuta 2 4 3 2 8" xfId="21290" xr:uid="{85F13C10-AAE6-4F31-8C79-803ACAD34268}"/>
    <cellStyle name="Valuta 2 4 3 2 9" xfId="10424" xr:uid="{82DA555C-1ED0-48A7-952D-B5B4CB5771A3}"/>
    <cellStyle name="Valuta 2 4 3 3" xfId="498" xr:uid="{F5CAF8CF-6BAD-401D-9A83-BB58F1FB51FA}"/>
    <cellStyle name="Valuta 2 4 3 4" xfId="634" xr:uid="{9ACA6D9D-B58A-4E90-BD5F-ED25753A5613}"/>
    <cellStyle name="Valuta 2 4 3 4 2" xfId="1993" xr:uid="{D3E18749-2D1B-4B8C-B0A5-328994D18C98}"/>
    <cellStyle name="Valuta 2 4 3 4 2 2" xfId="4892" xr:uid="{4D30CECD-1427-4C05-A387-12468F6CFB6F}"/>
    <cellStyle name="Valuta 2 4 3 4 2 2 2" xfId="21008" xr:uid="{559D4505-E323-4BAE-BCD0-33F2E804B94B}"/>
    <cellStyle name="Valuta 2 4 3 4 2 2 2 2" xfId="32546" xr:uid="{14545FBF-95A0-4541-A756-CF0BA5B788AA}"/>
    <cellStyle name="Valuta 2 4 3 4 2 2 3" xfId="25640" xr:uid="{CCAD4EBF-9CC4-4BC6-B005-25D4F1C0D0C3}"/>
    <cellStyle name="Valuta 2 4 3 4 2 2 4" xfId="14314" xr:uid="{1B835322-6B53-4B2E-B9B2-83E480FA1EF8}"/>
    <cellStyle name="Valuta 2 4 3 4 2 3" xfId="7389" xr:uid="{CF8942AB-5781-4B07-8CCC-3E6F9CB0CC14}"/>
    <cellStyle name="Valuta 2 4 3 4 2 3 2" xfId="31208" xr:uid="{97CF5FBF-4F9D-42CA-8665-3C7AF836AAC8}"/>
    <cellStyle name="Valuta 2 4 3 4 2 3 3" xfId="19670" xr:uid="{6CB7A386-E137-4AA4-A0E9-18E3DB25CE4D}"/>
    <cellStyle name="Valuta 2 4 3 4 2 4" xfId="22742" xr:uid="{B5CBCA6B-10EF-40A1-AA76-F494FDA6A45D}"/>
    <cellStyle name="Valuta 2 4 3 4 2 5" xfId="11739" xr:uid="{2A22A5FC-5A13-4795-9AF1-A704FB57F1B9}"/>
    <cellStyle name="Valuta 2 4 3 4 3" xfId="1637" xr:uid="{AB19FF9F-744B-453B-943D-F43E90D4E1FF}"/>
    <cellStyle name="Valuta 2 4 3 4 3 2" xfId="4540" xr:uid="{6BCC84F9-6438-4070-9984-86A38B3D5DD9}"/>
    <cellStyle name="Valuta 2 4 3 4 3 2 2" xfId="20672" xr:uid="{F5FC22CD-072D-4FBF-945E-BB6CE9C4E977}"/>
    <cellStyle name="Valuta 2 4 3 4 3 2 2 2" xfId="32210" xr:uid="{5E14B061-9A3D-408D-94AB-832BD3B056E4}"/>
    <cellStyle name="Valuta 2 4 3 4 3 2 3" xfId="25288" xr:uid="{5B8B82A0-9D21-4580-9E87-5C1E06041BAF}"/>
    <cellStyle name="Valuta 2 4 3 4 3 2 4" xfId="13962" xr:uid="{7B875594-5752-4DEA-BA17-ACD3707A3530}"/>
    <cellStyle name="Valuta 2 4 3 4 3 3" xfId="6926" xr:uid="{BBAFE14F-288F-4738-83FA-834ECDD50850}"/>
    <cellStyle name="Valuta 2 4 3 4 3 3 2" xfId="30872" xr:uid="{1EFD2782-9BE3-4C37-BBD5-2A1A7C9560D1}"/>
    <cellStyle name="Valuta 2 4 3 4 3 3 3" xfId="19334" xr:uid="{95CB5826-2091-40FF-B67C-54AEBB1AD581}"/>
    <cellStyle name="Valuta 2 4 3 4 3 4" xfId="22390" xr:uid="{744A2A31-44CA-41F3-89B1-3B36D7C6A86C}"/>
    <cellStyle name="Valuta 2 4 3 4 3 5" xfId="11393" xr:uid="{0FC89C61-D6DC-4831-AC3A-D34AE4E53776}"/>
    <cellStyle name="Valuta 2 4 3 4 4" xfId="1204" xr:uid="{5EBF297E-14D8-41CA-95C8-51589F1A065D}"/>
    <cellStyle name="Valuta 2 4 3 4 4 2" xfId="4107" xr:uid="{88141665-6616-4519-8B6A-2E8F53E1D493}"/>
    <cellStyle name="Valuta 2 4 3 4 4 2 2" xfId="20338" xr:uid="{DBF910B0-576B-4F57-81A9-6AC4846635F1}"/>
    <cellStyle name="Valuta 2 4 3 4 4 2 2 2" xfId="31876" xr:uid="{A16A3A11-A0BB-42E2-A873-F26CF025A873}"/>
    <cellStyle name="Valuta 2 4 3 4 4 2 3" xfId="24855" xr:uid="{E69D80E5-33A5-49D0-9EFA-2F494FD1926B}"/>
    <cellStyle name="Valuta 2 4 3 4 4 2 4" xfId="13529" xr:uid="{178A4CD1-C361-493C-992E-D8F16596898E}"/>
    <cellStyle name="Valuta 2 4 3 4 4 3" xfId="19000" xr:uid="{9181551A-B5C5-4DCC-AFDE-C5BFE6690280}"/>
    <cellStyle name="Valuta 2 4 3 4 4 3 2" xfId="30538" xr:uid="{D9C23C18-72C9-4BCE-B906-BC53C41E38C4}"/>
    <cellStyle name="Valuta 2 4 3 4 4 4" xfId="21957" xr:uid="{D5965F41-8BEF-4D9E-9F57-6A0EA5365E6A}"/>
    <cellStyle name="Valuta 2 4 3 4 4 5" xfId="11006" xr:uid="{DB2EBF5B-205E-467B-9ACC-FAE37F845F49}"/>
    <cellStyle name="Valuta 2 4 3 4 5" xfId="3537" xr:uid="{BBE4C8D7-4F4F-4CD2-986F-22C47C9367A5}"/>
    <cellStyle name="Valuta 2 4 3 4 5 2" xfId="20004" xr:uid="{DD4C2E71-1196-40C0-A730-59E7C3659FC5}"/>
    <cellStyle name="Valuta 2 4 3 4 5 2 2" xfId="31542" xr:uid="{39E05532-551E-41ED-90E9-EC2EB6404458}"/>
    <cellStyle name="Valuta 2 4 3 4 5 3" xfId="24285" xr:uid="{8700617A-7BE1-4ECA-9B58-6E12ACD1D72F}"/>
    <cellStyle name="Valuta 2 4 3 4 5 4" xfId="13005" xr:uid="{49C47DC6-02E5-4D17-9AE3-3FD2AB28F1D7}"/>
    <cellStyle name="Valuta 2 4 3 4 6" xfId="6468" xr:uid="{8285C800-6559-4CD2-9C08-5947B9E86BEF}"/>
    <cellStyle name="Valuta 2 4 3 4 6 2" xfId="30204" xr:uid="{BA2D25C4-6D58-42EC-903B-623CABAA2401}"/>
    <cellStyle name="Valuta 2 4 3 4 6 3" xfId="18666" xr:uid="{ECCDF10B-B424-427E-BD7A-14B40C5DE8E0}"/>
    <cellStyle name="Valuta 2 4 3 4 7" xfId="21387" xr:uid="{CC74B05B-D760-4A7C-B17C-DEE477674588}"/>
    <cellStyle name="Valuta 2 4 3 4 8" xfId="10515" xr:uid="{DBFF61AD-1EE0-498A-86DF-4F24AA12700B}"/>
    <cellStyle name="Valuta 2 4 3 5" xfId="1826" xr:uid="{EA6F24DA-9491-4C62-89C6-07F689008D97}"/>
    <cellStyle name="Valuta 2 4 3 5 2" xfId="4725" xr:uid="{8A5EA1F7-49E2-40B6-8947-E96F4CD327F7}"/>
    <cellStyle name="Valuta 2 4 3 5 2 2" xfId="20841" xr:uid="{9035ABC8-C679-4480-9130-ED908929A182}"/>
    <cellStyle name="Valuta 2 4 3 5 2 2 2" xfId="32379" xr:uid="{4B54770F-2911-49A4-B76B-539B498A7BFD}"/>
    <cellStyle name="Valuta 2 4 3 5 2 3" xfId="25473" xr:uid="{BB9D3E7D-4F07-4B6A-9B02-7B47ACF3D15E}"/>
    <cellStyle name="Valuta 2 4 3 5 2 4" xfId="14147" xr:uid="{8D2C95CE-DD76-48EA-A279-CA9E0DF7BF77}"/>
    <cellStyle name="Valuta 2 4 3 5 3" xfId="7591" xr:uid="{BC6D5650-42F4-4351-B8F7-D0AF23D4BC09}"/>
    <cellStyle name="Valuta 2 4 3 5 3 2" xfId="31041" xr:uid="{C4F93633-47FF-4E6D-BD53-3AAD760C48E1}"/>
    <cellStyle name="Valuta 2 4 3 5 3 3" xfId="19503" xr:uid="{508C6A0B-8F57-4F7B-B762-939B23471855}"/>
    <cellStyle name="Valuta 2 4 3 5 4" xfId="22575" xr:uid="{CC2F373F-E9BE-433B-9AAD-90C35833D0B2}"/>
    <cellStyle name="Valuta 2 4 3 5 5" xfId="11572" xr:uid="{88CFAA12-D389-4482-A9FB-AE6A34942767}"/>
    <cellStyle name="Valuta 2 4 3 6" xfId="1424" xr:uid="{E34C9EA3-A555-4767-BAB1-DA16A48E867D}"/>
    <cellStyle name="Valuta 2 4 3 6 2" xfId="4327" xr:uid="{49E7C3BA-5BF5-4780-B32C-57BAA40C3435}"/>
    <cellStyle name="Valuta 2 4 3 6 2 2" xfId="20505" xr:uid="{84C57923-68EA-4C7F-BE45-077A9B2CD323}"/>
    <cellStyle name="Valuta 2 4 3 6 2 2 2" xfId="32043" xr:uid="{D644F457-28A7-4DAD-9443-7AAA3A3799DF}"/>
    <cellStyle name="Valuta 2 4 3 6 2 3" xfId="25075" xr:uid="{A9ECAAD5-1E3F-4649-8AF4-74D50A213F27}"/>
    <cellStyle name="Valuta 2 4 3 6 2 4" xfId="13749" xr:uid="{0E1B8C87-8F37-4BED-9978-DECA08025F70}"/>
    <cellStyle name="Valuta 2 4 3 6 3" xfId="7164" xr:uid="{FEE28239-C2ED-4A6B-8A1B-3C0FAE05D1D5}"/>
    <cellStyle name="Valuta 2 4 3 6 3 2" xfId="30705" xr:uid="{19F56AD3-490A-439E-89CD-00A94FED3E0E}"/>
    <cellStyle name="Valuta 2 4 3 6 3 3" xfId="19167" xr:uid="{F3C87086-89B2-4F86-A88D-5C1347F28720}"/>
    <cellStyle name="Valuta 2 4 3 6 4" xfId="22177" xr:uid="{914CAD73-C2BD-4535-9D49-D069DE835E77}"/>
    <cellStyle name="Valuta 2 4 3 6 5" xfId="11204" xr:uid="{CF12F997-F8BE-42E8-99B3-7FEB1CCDDB61}"/>
    <cellStyle name="Valuta 2 4 3 7" xfId="912" xr:uid="{4733E447-0EE9-466E-B990-A74A36801C3E}"/>
    <cellStyle name="Valuta 2 4 3 7 2" xfId="3815" xr:uid="{BEE7D96F-C48F-440B-8DB2-4A3041534C1C}"/>
    <cellStyle name="Valuta 2 4 3 7 2 2" xfId="20171" xr:uid="{A551862D-641D-47DE-A8DC-688BF6524770}"/>
    <cellStyle name="Valuta 2 4 3 7 2 2 2" xfId="31709" xr:uid="{1B87D219-4E38-45FB-B129-76FE4296ADC0}"/>
    <cellStyle name="Valuta 2 4 3 7 2 3" xfId="24563" xr:uid="{97D67725-B293-4A01-A6EC-1962D1D6DC8B}"/>
    <cellStyle name="Valuta 2 4 3 7 2 4" xfId="13259" xr:uid="{FA91B6CC-2552-43B8-871F-BD6BB2C0FE9B}"/>
    <cellStyle name="Valuta 2 4 3 7 3" xfId="6688" xr:uid="{D3FB382A-8BAD-4483-8A3E-48B59AF88CE6}"/>
    <cellStyle name="Valuta 2 4 3 7 3 2" xfId="30371" xr:uid="{864F2189-C7C6-4F32-B32A-130619FB7066}"/>
    <cellStyle name="Valuta 2 4 3 7 3 3" xfId="18833" xr:uid="{B6E5E8DF-BE4F-4A17-A167-AD9DA0E7E662}"/>
    <cellStyle name="Valuta 2 4 3 7 4" xfId="21665" xr:uid="{2C1872F7-6116-45EB-A1D9-ED781247A3AB}"/>
    <cellStyle name="Valuta 2 4 3 7 5" xfId="10755" xr:uid="{6F5AD1B1-E100-47C8-BFDD-856AD2B06C96}"/>
    <cellStyle name="Valuta 2 4 3 8" xfId="3345" xr:uid="{5251A68C-B4F1-4317-88DD-F97BAF7992FC}"/>
    <cellStyle name="Valuta 2 4 3 8 2" xfId="19837" xr:uid="{A934CF28-87B9-4B98-99D7-D11410C1E669}"/>
    <cellStyle name="Valuta 2 4 3 8 2 2" xfId="31375" xr:uid="{4554C851-E5ED-47E7-9A8B-A9EC99C04E13}"/>
    <cellStyle name="Valuta 2 4 3 8 3" xfId="24093" xr:uid="{AD9B17C7-2A01-4068-A69C-E5F2AE7F53CB}"/>
    <cellStyle name="Valuta 2 4 3 8 4" xfId="12813" xr:uid="{C3DC3800-E0C2-4024-ABC4-AAC1397ED147}"/>
    <cellStyle name="Valuta 2 4 3 9" xfId="6260" xr:uid="{CBC1E47A-798C-419B-9806-2E8882F5E37A}"/>
    <cellStyle name="Valuta 2 4 3 9 2" xfId="30037" xr:uid="{D50DD2F0-1F42-49B2-BABD-11CE35A6F8E7}"/>
    <cellStyle name="Valuta 2 4 3 9 3" xfId="18499" xr:uid="{E7223377-36BA-40B1-A5D6-82AB166F495E}"/>
    <cellStyle name="Valuta 2 4 4" xfId="287" xr:uid="{1D67BD37-6073-4B9F-B348-B46AF201A1F1}"/>
    <cellStyle name="Valuta 2 4 4 2" xfId="684" xr:uid="{B11BF5A0-E170-4BAE-81C4-8AEFC28921D8}"/>
    <cellStyle name="Valuta 2 4 4 2 2" xfId="2033" xr:uid="{6F912239-B77D-4D4D-97C1-43DF87CFE3CE}"/>
    <cellStyle name="Valuta 2 4 4 2 2 2" xfId="4932" xr:uid="{F3221D70-9B56-4E65-9C81-AE03011F7CE2}"/>
    <cellStyle name="Valuta 2 4 4 2 2 2 2" xfId="21048" xr:uid="{4F6CAB0F-FA93-4636-A036-E7AF158BC125}"/>
    <cellStyle name="Valuta 2 4 4 2 2 2 2 2" xfId="32586" xr:uid="{94EA1AFE-AFB6-4B36-BE3F-2B084F6E4329}"/>
    <cellStyle name="Valuta 2 4 4 2 2 2 3" xfId="25680" xr:uid="{3547D50B-CAAB-464E-B561-13E0F9648FA9}"/>
    <cellStyle name="Valuta 2 4 4 2 2 2 4" xfId="14354" xr:uid="{AE9A401B-2C8B-413B-B7BC-27E89E339C26}"/>
    <cellStyle name="Valuta 2 4 4 2 2 3" xfId="7439" xr:uid="{A9A77738-D58C-4F0D-AFEF-97C814376123}"/>
    <cellStyle name="Valuta 2 4 4 2 2 3 2" xfId="31248" xr:uid="{58CC7AE1-AF62-4226-AB09-7331EADB7BFC}"/>
    <cellStyle name="Valuta 2 4 4 2 2 3 3" xfId="19710" xr:uid="{E8BC66B0-2888-4C92-B23D-A2E679C6F20F}"/>
    <cellStyle name="Valuta 2 4 4 2 2 4" xfId="22782" xr:uid="{25D85F57-ED2D-44B5-B3B1-3AD697597298}"/>
    <cellStyle name="Valuta 2 4 4 2 2 5" xfId="11779" xr:uid="{4064F6CE-45E6-4C5D-AFF0-0A5C0A5CCC7C}"/>
    <cellStyle name="Valuta 2 4 4 2 3" xfId="1687" xr:uid="{AAA19A32-CFE4-4A5E-9719-BFE3C95A10B7}"/>
    <cellStyle name="Valuta 2 4 4 2 3 2" xfId="4590" xr:uid="{46DFF2F3-CC3B-4E00-9273-E05AF8EF348C}"/>
    <cellStyle name="Valuta 2 4 4 2 3 2 2" xfId="20712" xr:uid="{05541BA8-DCA7-43C3-8127-A6DA488A3D57}"/>
    <cellStyle name="Valuta 2 4 4 2 3 2 2 2" xfId="32250" xr:uid="{480FC346-14EF-42A7-BE5D-EB154BF71B4C}"/>
    <cellStyle name="Valuta 2 4 4 2 3 2 3" xfId="25338" xr:uid="{35C903DE-99FB-4227-9D0B-1267D0890D61}"/>
    <cellStyle name="Valuta 2 4 4 2 3 2 4" xfId="14012" xr:uid="{8756929C-8C9C-4C4C-B362-D51C7C2707F1}"/>
    <cellStyle name="Valuta 2 4 4 2 3 3" xfId="6976" xr:uid="{CCF48848-67A5-43C6-A511-BFF53CA89C55}"/>
    <cellStyle name="Valuta 2 4 4 2 3 3 2" xfId="30912" xr:uid="{D346E9CC-39B3-4988-839B-92216C2BD279}"/>
    <cellStyle name="Valuta 2 4 4 2 3 3 3" xfId="19374" xr:uid="{8D21C0B9-8BE9-44F5-A4A1-14CAF243EED5}"/>
    <cellStyle name="Valuta 2 4 4 2 3 4" xfId="22440" xr:uid="{909F9BBE-BE51-4B92-A339-F4A572ADAA32}"/>
    <cellStyle name="Valuta 2 4 4 2 3 5" xfId="11439" xr:uid="{38229281-1C7B-4622-9C07-2C90256EA5C6}"/>
    <cellStyle name="Valuta 2 4 4 2 4" xfId="1254" xr:uid="{A820F20F-9FA3-4279-8B47-4251D15E80F4}"/>
    <cellStyle name="Valuta 2 4 4 2 4 2" xfId="4157" xr:uid="{0E6E3C69-77F6-43F2-B406-AF247B2E2A53}"/>
    <cellStyle name="Valuta 2 4 4 2 4 2 2" xfId="20378" xr:uid="{E61CC711-0F52-41DA-9353-A389E651D693}"/>
    <cellStyle name="Valuta 2 4 4 2 4 2 2 2" xfId="31916" xr:uid="{27DF4EA2-EF99-4E78-904B-1EBFB84C8E4B}"/>
    <cellStyle name="Valuta 2 4 4 2 4 2 3" xfId="24905" xr:uid="{427CCBE6-5009-477A-8113-F0D2378B03C0}"/>
    <cellStyle name="Valuta 2 4 4 2 4 2 4" xfId="13579" xr:uid="{36DFA9BC-5D7A-4E63-BB83-67E5E9B60404}"/>
    <cellStyle name="Valuta 2 4 4 2 4 3" xfId="19040" xr:uid="{EC1B3EBF-DC2A-4A6C-8A2D-81437807F527}"/>
    <cellStyle name="Valuta 2 4 4 2 4 3 2" xfId="30578" xr:uid="{1BB3C834-1375-42FF-BC18-C4686FD24445}"/>
    <cellStyle name="Valuta 2 4 4 2 4 4" xfId="22007" xr:uid="{23179817-A5D5-4C3B-8F0D-B769F03DDFE3}"/>
    <cellStyle name="Valuta 2 4 4 2 4 5" xfId="11052" xr:uid="{286294C9-1A31-41CE-A4FB-C8FA8C60A018}"/>
    <cellStyle name="Valuta 2 4 4 2 5" xfId="3587" xr:uid="{8F439530-DED6-4B5A-9E22-0A178A0B9D79}"/>
    <cellStyle name="Valuta 2 4 4 2 5 2" xfId="20044" xr:uid="{92B3E1E7-6784-4A63-8453-66FEAC4DD818}"/>
    <cellStyle name="Valuta 2 4 4 2 5 2 2" xfId="31582" xr:uid="{6A121CE7-BE02-46B3-80BE-85761324E887}"/>
    <cellStyle name="Valuta 2 4 4 2 5 3" xfId="24335" xr:uid="{67313C0A-796A-4B26-8221-B417AC3344FC}"/>
    <cellStyle name="Valuta 2 4 4 2 5 4" xfId="13055" xr:uid="{6DAD478E-1F80-41E4-A2A8-3A27D3AD7901}"/>
    <cellStyle name="Valuta 2 4 4 2 6" xfId="6518" xr:uid="{45FB2764-7170-4858-8B2F-404B1304DED3}"/>
    <cellStyle name="Valuta 2 4 4 2 6 2" xfId="30244" xr:uid="{78FF2FA5-25D3-48E7-BE43-C33001AAE2BA}"/>
    <cellStyle name="Valuta 2 4 4 2 6 3" xfId="18706" xr:uid="{9134CA91-0EB8-4AD5-926D-FD107FF8F25D}"/>
    <cellStyle name="Valuta 2 4 4 2 7" xfId="21437" xr:uid="{4F773989-5EF8-4B45-A985-40266A784953}"/>
    <cellStyle name="Valuta 2 4 4 2 8" xfId="10561" xr:uid="{53A92FA8-8F9B-49CE-A867-88F8BAFADE86}"/>
    <cellStyle name="Valuta 2 4 4 3" xfId="1866" xr:uid="{D2AA974A-05E7-47E3-ABB5-A69D9408E89A}"/>
    <cellStyle name="Valuta 2 4 4 3 2" xfId="4765" xr:uid="{377C8267-E8DF-420E-83B8-ED1B95C227C0}"/>
    <cellStyle name="Valuta 2 4 4 3 2 2" xfId="20881" xr:uid="{E33D9948-22BA-4D15-8A33-C0C685CDF02C}"/>
    <cellStyle name="Valuta 2 4 4 3 2 2 2" xfId="32419" xr:uid="{E765ECA6-0458-44CC-9B95-B23C79BE6E73}"/>
    <cellStyle name="Valuta 2 4 4 3 2 3" xfId="25513" xr:uid="{FE886100-3C28-4700-85B5-9C9D5175E87C}"/>
    <cellStyle name="Valuta 2 4 4 3 2 4" xfId="14187" xr:uid="{570B7426-23AB-4E6B-93BB-D78BF10F5ABD}"/>
    <cellStyle name="Valuta 2 4 4 3 3" xfId="7635" xr:uid="{B325DD92-E10F-4D93-9D7D-F6E2D73E9D58}"/>
    <cellStyle name="Valuta 2 4 4 3 3 2" xfId="31081" xr:uid="{586B9A43-F88D-4BCC-A932-4B9A26CB6E21}"/>
    <cellStyle name="Valuta 2 4 4 3 3 3" xfId="19543" xr:uid="{219B7771-D0C1-4BA7-AFBB-0AE1450D64BF}"/>
    <cellStyle name="Valuta 2 4 4 3 4" xfId="22615" xr:uid="{18569114-4792-4F73-B17F-41FC8DC984A1}"/>
    <cellStyle name="Valuta 2 4 4 3 5" xfId="11612" xr:uid="{6A39BB99-3EA3-4FD5-8E7D-EE49C5B7DDA7}"/>
    <cellStyle name="Valuta 2 4 4 4" xfId="1474" xr:uid="{6E868856-9540-476C-8191-31884D6D5595}"/>
    <cellStyle name="Valuta 2 4 4 4 2" xfId="4377" xr:uid="{6F729523-E092-4E71-A8CC-711CF5DDF4E2}"/>
    <cellStyle name="Valuta 2 4 4 4 2 2" xfId="20545" xr:uid="{33145C1E-9BF0-4251-8286-F8E6CC10C08B}"/>
    <cellStyle name="Valuta 2 4 4 4 2 2 2" xfId="32083" xr:uid="{C8FC2C84-32F8-4C9D-BEC2-0F1ED2CF90EA}"/>
    <cellStyle name="Valuta 2 4 4 4 2 3" xfId="25125" xr:uid="{D5C68722-ABA2-4E00-856A-4B49AFCA1D56}"/>
    <cellStyle name="Valuta 2 4 4 4 2 4" xfId="13799" xr:uid="{464472D9-2205-466A-87A1-731621D239F1}"/>
    <cellStyle name="Valuta 2 4 4 4 3" xfId="7214" xr:uid="{571CDF6E-F424-4D3C-96BD-2B342E91D25C}"/>
    <cellStyle name="Valuta 2 4 4 4 3 2" xfId="30745" xr:uid="{9952BD5E-4D80-4F33-A147-691A5F044F13}"/>
    <cellStyle name="Valuta 2 4 4 4 3 3" xfId="19207" xr:uid="{B03FDAF6-5A5E-4CFB-9F51-CAE0BFB27276}"/>
    <cellStyle name="Valuta 2 4 4 4 4" xfId="22227" xr:uid="{A99185F9-0A1B-4F40-B340-7A5FBF3A79F9}"/>
    <cellStyle name="Valuta 2 4 4 4 5" xfId="11250" xr:uid="{B9101E71-FF6C-47A7-830D-92EE782825F4}"/>
    <cellStyle name="Valuta 2 4 4 5" xfId="963" xr:uid="{3634D817-E6C4-4881-A08C-F084E01D4D3C}"/>
    <cellStyle name="Valuta 2 4 4 5 2" xfId="3866" xr:uid="{8D6D1210-C9DC-460D-943A-1C6F68081236}"/>
    <cellStyle name="Valuta 2 4 4 5 2 2" xfId="20211" xr:uid="{E57DD5DC-8785-4A52-8D89-725A4687BE5D}"/>
    <cellStyle name="Valuta 2 4 4 5 2 2 2" xfId="31749" xr:uid="{03E09654-D422-4F37-92DA-B4093562C3DF}"/>
    <cellStyle name="Valuta 2 4 4 5 2 3" xfId="24614" xr:uid="{D067E39F-F4ED-466F-A136-AA64A9F15B09}"/>
    <cellStyle name="Valuta 2 4 4 5 2 4" xfId="13306" xr:uid="{9194B848-B16D-49C4-ADB4-E29A7BC87E5D}"/>
    <cellStyle name="Valuta 2 4 4 5 3" xfId="6738" xr:uid="{60EC7F95-2C70-499B-B7B9-9EBA9C7D5C40}"/>
    <cellStyle name="Valuta 2 4 4 5 3 2" xfId="30411" xr:uid="{AA6551BB-BEF8-4FEE-81E5-464542F602F0}"/>
    <cellStyle name="Valuta 2 4 4 5 3 3" xfId="18873" xr:uid="{8AB6684A-65BD-4379-857E-85A4D6A103A8}"/>
    <cellStyle name="Valuta 2 4 4 5 4" xfId="21716" xr:uid="{31719DD2-4369-4FF0-8267-8F7FAF636B0C}"/>
    <cellStyle name="Valuta 2 4 4 5 5" xfId="10801" xr:uid="{0FDA363E-625E-4F2A-976C-B29052A92FA8}"/>
    <cellStyle name="Valuta 2 4 4 6" xfId="3395" xr:uid="{7189967E-0141-42BF-A59A-7433B4CD561C}"/>
    <cellStyle name="Valuta 2 4 4 6 2" xfId="19877" xr:uid="{26C6A0F5-9A3A-4C5A-A40A-C7D7670579F0}"/>
    <cellStyle name="Valuta 2 4 4 6 2 2" xfId="31415" xr:uid="{1D775215-242F-4474-B3E1-A791B70FC234}"/>
    <cellStyle name="Valuta 2 4 4 6 3" xfId="24143" xr:uid="{148883D6-7975-4E2E-9FAA-64DF091F5CFA}"/>
    <cellStyle name="Valuta 2 4 4 6 4" xfId="12863" xr:uid="{A938990B-7FD6-4651-83DA-23685CB8DA27}"/>
    <cellStyle name="Valuta 2 4 4 7" xfId="6310" xr:uid="{F49E4F97-E41D-42B9-A312-4857FE370524}"/>
    <cellStyle name="Valuta 2 4 4 7 2" xfId="30077" xr:uid="{6D25D551-83CE-4E1C-9A26-C13A046C935D}"/>
    <cellStyle name="Valuta 2 4 4 7 3" xfId="18539" xr:uid="{58047FB1-3E82-411D-9405-350BEB77852B}"/>
    <cellStyle name="Valuta 2 4 4 8" xfId="21245" xr:uid="{DB6E06B6-C767-4E46-B3EB-593B764F0252}"/>
    <cellStyle name="Valuta 2 4 4 9" xfId="10384" xr:uid="{F9955D24-94D8-4039-BD46-DE57F3103129}"/>
    <cellStyle name="Valuta 2 4 5" xfId="495" xr:uid="{C5667FB3-A175-41F0-919B-EB55994B9FAD}"/>
    <cellStyle name="Valuta 2 4 6" xfId="592" xr:uid="{FE0A0588-EEBD-499C-A728-8BAB5B7BC896}"/>
    <cellStyle name="Valuta 2 4 6 2" xfId="1953" xr:uid="{303F375C-6C54-4558-8F02-FE7625AE6F94}"/>
    <cellStyle name="Valuta 2 4 6 2 2" xfId="4852" xr:uid="{712C0D8D-5304-4148-B4FC-8559EBAC88F3}"/>
    <cellStyle name="Valuta 2 4 6 2 2 2" xfId="20968" xr:uid="{B72059F3-10EF-418B-BB06-9B7EF6274620}"/>
    <cellStyle name="Valuta 2 4 6 2 2 2 2" xfId="32506" xr:uid="{2BCE449D-E5D5-4D95-833E-5E2A3DBE85A9}"/>
    <cellStyle name="Valuta 2 4 6 2 2 3" xfId="25600" xr:uid="{4D7A0BED-73E2-43EE-8EB0-C17A78ADAAD0}"/>
    <cellStyle name="Valuta 2 4 6 2 2 4" xfId="14274" xr:uid="{A66806B9-2B4A-40FA-BDC8-49F15C44324A}"/>
    <cellStyle name="Valuta 2 4 6 2 3" xfId="7347" xr:uid="{8919237B-2BFD-4DB3-A945-B6A091DC24FF}"/>
    <cellStyle name="Valuta 2 4 6 2 3 2" xfId="31168" xr:uid="{95043BAE-FA61-471A-83A4-60715213E230}"/>
    <cellStyle name="Valuta 2 4 6 2 3 3" xfId="19630" xr:uid="{0E966BD9-4B72-429B-84DD-3E4BF58F01F7}"/>
    <cellStyle name="Valuta 2 4 6 2 4" xfId="22702" xr:uid="{C576F5AE-250B-4E02-BB9F-2187336DF6F3}"/>
    <cellStyle name="Valuta 2 4 6 2 5" xfId="11699" xr:uid="{D73AB06F-4269-4464-AD54-E409FD35923D}"/>
    <cellStyle name="Valuta 2 4 6 3" xfId="1595" xr:uid="{44146B4B-951C-4917-AA0D-7D755A7087AC}"/>
    <cellStyle name="Valuta 2 4 6 3 2" xfId="4498" xr:uid="{2822F8B1-5D5E-4305-9E25-98B5B03DCDA3}"/>
    <cellStyle name="Valuta 2 4 6 3 2 2" xfId="20632" xr:uid="{C2F1DDF6-F6F0-4710-82E8-4D0828F1500B}"/>
    <cellStyle name="Valuta 2 4 6 3 2 2 2" xfId="32170" xr:uid="{0EB37909-0E95-42B7-B16C-000DF572FD5D}"/>
    <cellStyle name="Valuta 2 4 6 3 2 3" xfId="25246" xr:uid="{B1B11990-E673-4403-B09B-27A9198CBF96}"/>
    <cellStyle name="Valuta 2 4 6 3 2 4" xfId="13920" xr:uid="{2667C81A-909B-42C9-9F66-47F4D3705F7A}"/>
    <cellStyle name="Valuta 2 4 6 3 3" xfId="6884" xr:uid="{C3838F25-9580-4859-9ABE-7C090FD9C96F}"/>
    <cellStyle name="Valuta 2 4 6 3 3 2" xfId="30832" xr:uid="{882B842F-8E5F-4C54-AE9B-DC01D42DB5F2}"/>
    <cellStyle name="Valuta 2 4 6 3 3 3" xfId="19294" xr:uid="{DF3F1469-5F0C-408C-87A9-4E1A4E740A07}"/>
    <cellStyle name="Valuta 2 4 6 3 4" xfId="22348" xr:uid="{F9A090E0-596D-4CEB-814D-3F846E823AB3}"/>
    <cellStyle name="Valuta 2 4 6 3 5" xfId="11353" xr:uid="{795B03DC-0BEB-4E8B-B575-54FA5609A85B}"/>
    <cellStyle name="Valuta 2 4 6 4" xfId="1162" xr:uid="{0DDF38D0-A3FD-4103-9EFD-D53F4000ECA6}"/>
    <cellStyle name="Valuta 2 4 6 4 2" xfId="4065" xr:uid="{EF852F38-905E-479F-A729-43EDC042F0A4}"/>
    <cellStyle name="Valuta 2 4 6 4 2 2" xfId="20298" xr:uid="{E48A83BF-D510-4286-B7CB-7D243A148FC6}"/>
    <cellStyle name="Valuta 2 4 6 4 2 2 2" xfId="31836" xr:uid="{EF38A613-8A86-41C2-9B00-3B7F455E5F7E}"/>
    <cellStyle name="Valuta 2 4 6 4 2 3" xfId="24813" xr:uid="{0DB0FE1C-866B-4F38-B641-4BDA4C49ED08}"/>
    <cellStyle name="Valuta 2 4 6 4 2 4" xfId="13487" xr:uid="{501654F0-E0E8-4B18-BD78-A6518CE56B4C}"/>
    <cellStyle name="Valuta 2 4 6 4 3" xfId="18960" xr:uid="{4FEA51B0-9245-448D-87E8-B77A27CCA989}"/>
    <cellStyle name="Valuta 2 4 6 4 3 2" xfId="30498" xr:uid="{1E14C97F-C286-4CD0-A90D-2000CF501F1F}"/>
    <cellStyle name="Valuta 2 4 6 4 4" xfId="21915" xr:uid="{C57A7AD7-8051-4226-BF33-94AE741D7766}"/>
    <cellStyle name="Valuta 2 4 6 4 5" xfId="10966" xr:uid="{37332312-BD97-4069-AF0A-905FDBDE82CF}"/>
    <cellStyle name="Valuta 2 4 6 5" xfId="3495" xr:uid="{691EDDA0-2ABC-4212-91D2-CBE7451D4DD3}"/>
    <cellStyle name="Valuta 2 4 6 5 2" xfId="19964" xr:uid="{89BDC9A2-E7CD-41B3-8E9F-615BEF8C8579}"/>
    <cellStyle name="Valuta 2 4 6 5 2 2" xfId="31502" xr:uid="{2EF8B474-AD11-4D6C-A6AA-E69EEBC4F0A0}"/>
    <cellStyle name="Valuta 2 4 6 5 3" xfId="24243" xr:uid="{81E0E40E-7911-4D25-BB16-13086EADBD74}"/>
    <cellStyle name="Valuta 2 4 6 5 4" xfId="12963" xr:uid="{9E3D667A-E8A2-41B2-9845-FA124286B616}"/>
    <cellStyle name="Valuta 2 4 6 6" xfId="6426" xr:uid="{B778B175-4583-4BEB-AD68-0B03820E3445}"/>
    <cellStyle name="Valuta 2 4 6 6 2" xfId="30164" xr:uid="{4727C9B3-5D05-4EA6-A65A-A78AF26BD18A}"/>
    <cellStyle name="Valuta 2 4 6 6 3" xfId="18626" xr:uid="{7AFD2BCD-E5CF-4375-89B1-4BF23E1B04FB}"/>
    <cellStyle name="Valuta 2 4 6 7" xfId="21345" xr:uid="{57A0038E-B62F-4E59-97A4-1B7B0C819695}"/>
    <cellStyle name="Valuta 2 4 6 8" xfId="10475" xr:uid="{19594B9E-9E78-454D-B000-ECA97650BCCE}"/>
    <cellStyle name="Valuta 2 4 7" xfId="1786" xr:uid="{828FD12B-5939-4059-BF89-B157629CC500}"/>
    <cellStyle name="Valuta 2 4 7 2" xfId="4685" xr:uid="{A03058D5-1CEC-41AC-AC9F-C4EE648D7995}"/>
    <cellStyle name="Valuta 2 4 7 2 2" xfId="20801" xr:uid="{F1B7106E-825A-4AFD-B42E-D571419A1240}"/>
    <cellStyle name="Valuta 2 4 7 2 2 2" xfId="32339" xr:uid="{3C52E6BF-07C7-43E0-ADBA-9320B3E88BB3}"/>
    <cellStyle name="Valuta 2 4 7 2 3" xfId="25433" xr:uid="{40031C2C-8A12-4215-B208-6BA8051C89FE}"/>
    <cellStyle name="Valuta 2 4 7 2 4" xfId="14107" xr:uid="{CC8BC275-3549-464C-8908-1818584CB1E2}"/>
    <cellStyle name="Valuta 2 4 7 3" xfId="7550" xr:uid="{49D422D0-A2FA-4B9C-AB1F-D65656F17D9D}"/>
    <cellStyle name="Valuta 2 4 7 3 2" xfId="31001" xr:uid="{0057B497-7C1F-489D-B604-35057084E7FF}"/>
    <cellStyle name="Valuta 2 4 7 3 3" xfId="19463" xr:uid="{1E6C1C4F-6ECF-4F37-A6AE-49944D4D118A}"/>
    <cellStyle name="Valuta 2 4 7 4" xfId="22535" xr:uid="{B711D06B-4ADF-4074-904C-8989FA1742C0}"/>
    <cellStyle name="Valuta 2 4 7 5" xfId="11532" xr:uid="{15118B33-2CD4-4AB0-9DC0-6309FFA79708}"/>
    <cellStyle name="Valuta 2 4 8" xfId="1380" xr:uid="{37C5D65E-87D5-471C-8905-9C2B1B30B205}"/>
    <cellStyle name="Valuta 2 4 8 2" xfId="4283" xr:uid="{6B4E6EB2-9C66-4156-8A6A-C202E06596F3}"/>
    <cellStyle name="Valuta 2 4 8 2 2" xfId="20465" xr:uid="{6E9BC37D-6D96-45CE-8457-693E47C4F95B}"/>
    <cellStyle name="Valuta 2 4 8 2 2 2" xfId="32003" xr:uid="{9D30299F-467C-4A33-99C4-5B4255E70CD1}"/>
    <cellStyle name="Valuta 2 4 8 2 3" xfId="25031" xr:uid="{436C35DE-98B7-406D-B3B2-611164B62593}"/>
    <cellStyle name="Valuta 2 4 8 2 4" xfId="13705" xr:uid="{09264185-BE13-4518-B240-D540DF5DD2BA}"/>
    <cellStyle name="Valuta 2 4 8 3" xfId="7119" xr:uid="{41EF4AF4-DA86-4B86-95BD-26C3146D8797}"/>
    <cellStyle name="Valuta 2 4 8 3 2" xfId="30665" xr:uid="{BBFCEBEE-2137-46E8-979B-5F9802FB34D2}"/>
    <cellStyle name="Valuta 2 4 8 3 3" xfId="19127" xr:uid="{B9697155-D314-44B5-9DF5-C4C99909B7E9}"/>
    <cellStyle name="Valuta 2 4 8 4" xfId="22133" xr:uid="{75F00306-A372-487A-9CD4-1A6515CE6123}"/>
    <cellStyle name="Valuta 2 4 8 5" xfId="11162" xr:uid="{F22BEEFC-4B0C-47EC-AFB2-0FF69E12213A}"/>
    <cellStyle name="Valuta 2 4 9" xfId="866" xr:uid="{A804C3B2-34F7-4978-A784-10BA691FD46C}"/>
    <cellStyle name="Valuta 2 4 9 2" xfId="3769" xr:uid="{E03D28EC-8D10-46C3-968F-3EA5D72537B6}"/>
    <cellStyle name="Valuta 2 4 9 2 2" xfId="20131" xr:uid="{2420A3EE-0F84-47CA-9AF7-19BBF20EAB71}"/>
    <cellStyle name="Valuta 2 4 9 2 2 2" xfId="31669" xr:uid="{9A792CA6-6373-4CB5-A134-B5062740B4FC}"/>
    <cellStyle name="Valuta 2 4 9 2 3" xfId="24517" xr:uid="{0FE7060B-A978-47DC-8373-4C71EA8B4CF5}"/>
    <cellStyle name="Valuta 2 4 9 2 4" xfId="13216" xr:uid="{5EBD9747-8D86-4C7A-BD7E-6D0E25FFBB96}"/>
    <cellStyle name="Valuta 2 4 9 3" xfId="6645" xr:uid="{78757D37-4B79-40E4-AD0E-FA4FE3D76C36}"/>
    <cellStyle name="Valuta 2 4 9 3 2" xfId="30331" xr:uid="{9E751297-A764-4A9C-8978-106B88C50CA1}"/>
    <cellStyle name="Valuta 2 4 9 3 3" xfId="18793" xr:uid="{8E10A1E4-BCB4-4BD9-8FEC-35B17DFFA06B}"/>
    <cellStyle name="Valuta 2 4 9 4" xfId="21619" xr:uid="{57FD1EF9-1FC6-4D32-91BF-ECAEAA2E23A4}"/>
    <cellStyle name="Valuta 2 4 9 5" xfId="10712" xr:uid="{B448D5D9-C9C5-43AF-B4F1-B3D9DFE39E1C}"/>
    <cellStyle name="Valuta 2 5" xfId="191" xr:uid="{57C21FBE-B347-4DC3-AB72-8DBE99866F59}"/>
    <cellStyle name="Valuta 2 5 10" xfId="3304" xr:uid="{9EEA036B-B8AE-469D-9D45-B11D11D5CA35}"/>
    <cellStyle name="Valuta 2 5 10 2" xfId="19799" xr:uid="{1402460B-BA9B-46DB-A4A1-C61952CC117F}"/>
    <cellStyle name="Valuta 2 5 10 2 2" xfId="31337" xr:uid="{2C70EE03-F7F0-47A5-9C28-E267070507E4}"/>
    <cellStyle name="Valuta 2 5 10 3" xfId="24052" xr:uid="{D0E9A151-3BA6-4698-854B-86B5C3D7527D}"/>
    <cellStyle name="Valuta 2 5 10 4" xfId="12772" xr:uid="{FDC4B9F1-CC67-4C00-8A6F-D188314AA29B}"/>
    <cellStyle name="Valuta 2 5 11" xfId="6218" xr:uid="{7D505D18-EBC8-458A-B873-6EC3E0620541}"/>
    <cellStyle name="Valuta 2 5 11 2" xfId="29999" xr:uid="{53D2732C-FDD1-4D90-A222-F772E3E8D292}"/>
    <cellStyle name="Valuta 2 5 11 3" xfId="18461" xr:uid="{22974989-9BA3-4267-88E2-F8E19770F679}"/>
    <cellStyle name="Valuta 2 5 12" xfId="21154" xr:uid="{C398913A-227B-4E13-A804-80F17ECFD6DD}"/>
    <cellStyle name="Valuta 2 5 13" xfId="10303" xr:uid="{4EDBE2AE-0C9D-4E52-91B5-52909ADACCE1}"/>
    <cellStyle name="Valuta 2 5 2" xfId="221" xr:uid="{3666F264-D574-4C12-AA35-C9D838262C5F}"/>
    <cellStyle name="Valuta 2 5 2 10" xfId="6246" xr:uid="{7BB7A762-FF0F-4156-8FF3-3544C0F8BC79}"/>
    <cellStyle name="Valuta 2 5 2 10 2" xfId="30023" xr:uid="{EE08BA52-F8BB-4A7F-8407-88BFCD40F1E6}"/>
    <cellStyle name="Valuta 2 5 2 10 3" xfId="18485" xr:uid="{6B1076FC-BBFF-4A86-994D-ED2965E22420}"/>
    <cellStyle name="Valuta 2 5 2 11" xfId="21181" xr:uid="{D7757AD9-0228-468C-BAFF-B5E0B7F8B729}"/>
    <cellStyle name="Valuta 2 5 2 12" xfId="10330" xr:uid="{F7DBA7ED-2295-4B82-AAB1-91D3794CBBA3}"/>
    <cellStyle name="Valuta 2 5 2 2" xfId="262" xr:uid="{9B7F1F67-3DFB-463F-9220-8081B2766531}"/>
    <cellStyle name="Valuta 2 5 2 2 10" xfId="21221" xr:uid="{1961BECC-B34E-4367-B5AE-A83B1CF8444D}"/>
    <cellStyle name="Valuta 2 5 2 2 11" xfId="10370" xr:uid="{ADDED4FF-5974-430C-A535-84441D89411C}"/>
    <cellStyle name="Valuta 2 5 2 2 2" xfId="358" xr:uid="{78467F7C-57AF-4ED3-95D6-211156AEFFE2}"/>
    <cellStyle name="Valuta 2 5 2 2 2 2" xfId="755" xr:uid="{8372ECB3-5479-4C47-9068-34B9A3F0D991}"/>
    <cellStyle name="Valuta 2 5 2 2 2 2 2" xfId="2099" xr:uid="{368BDAD1-1492-43ED-8A5A-EBF0C48080C5}"/>
    <cellStyle name="Valuta 2 5 2 2 2 2 2 2" xfId="4998" xr:uid="{858948E9-0EA4-4A62-BC72-C657C031DDCC}"/>
    <cellStyle name="Valuta 2 5 2 2 2 2 2 2 2" xfId="21114" xr:uid="{55E1837E-D4B5-4D53-9087-F7C43836F2A9}"/>
    <cellStyle name="Valuta 2 5 2 2 2 2 2 2 2 2" xfId="32652" xr:uid="{C3BBF307-124C-4E5D-A6B2-5943C80D0A29}"/>
    <cellStyle name="Valuta 2 5 2 2 2 2 2 2 3" xfId="25746" xr:uid="{BE7D8FD0-1394-4FBD-A79F-6A73A63B0031}"/>
    <cellStyle name="Valuta 2 5 2 2 2 2 2 2 4" xfId="14420" xr:uid="{4C3C430F-89BE-4F89-A020-0727FD395C0B}"/>
    <cellStyle name="Valuta 2 5 2 2 2 2 2 3" xfId="7510" xr:uid="{8CD1BFDA-906C-4242-8F1D-03E0528ACEF9}"/>
    <cellStyle name="Valuta 2 5 2 2 2 2 2 3 2" xfId="31314" xr:uid="{453BF4BA-4FF3-47A7-98C7-95F8408AAC35}"/>
    <cellStyle name="Valuta 2 5 2 2 2 2 2 3 3" xfId="19776" xr:uid="{85AF7C8A-501B-4B9C-9467-74F2921FDEBC}"/>
    <cellStyle name="Valuta 2 5 2 2 2 2 2 4" xfId="22848" xr:uid="{95A42F56-F2AF-46A1-A958-8B1A422AB7AB}"/>
    <cellStyle name="Valuta 2 5 2 2 2 2 2 5" xfId="11845" xr:uid="{C191CDAA-FF1B-42AD-BA3B-9FC37545834B}"/>
    <cellStyle name="Valuta 2 5 2 2 2 2 3" xfId="1758" xr:uid="{E377AECB-786F-4399-97CD-0BCD640AB53C}"/>
    <cellStyle name="Valuta 2 5 2 2 2 2 3 2" xfId="4661" xr:uid="{CBC0C9D4-476F-48CB-AEA9-FEFA5B910E49}"/>
    <cellStyle name="Valuta 2 5 2 2 2 2 3 2 2" xfId="20778" xr:uid="{8DD743C2-95EA-4EA8-A209-7EDA0CE96E37}"/>
    <cellStyle name="Valuta 2 5 2 2 2 2 3 2 2 2" xfId="32316" xr:uid="{523EEE5C-81DC-4661-A25D-8CD5120EE4BE}"/>
    <cellStyle name="Valuta 2 5 2 2 2 2 3 2 3" xfId="25409" xr:uid="{19BED298-CCA7-4F89-9605-DD0908B63CB4}"/>
    <cellStyle name="Valuta 2 5 2 2 2 2 3 2 4" xfId="14083" xr:uid="{6FD41DAB-2360-43EE-B474-3925EFC30F42}"/>
    <cellStyle name="Valuta 2 5 2 2 2 2 3 3" xfId="7047" xr:uid="{DA34BA08-2967-49A4-9D9C-75BF9F222638}"/>
    <cellStyle name="Valuta 2 5 2 2 2 2 3 3 2" xfId="30978" xr:uid="{7AEF91F2-037D-4FD7-BF5D-0D1FD1526FBF}"/>
    <cellStyle name="Valuta 2 5 2 2 2 2 3 3 3" xfId="19440" xr:uid="{1BE2EEE4-A05C-4158-810C-F6514667C6EB}"/>
    <cellStyle name="Valuta 2 5 2 2 2 2 3 4" xfId="22511" xr:uid="{621B27EB-4B38-479C-9607-6D48EA6A9825}"/>
    <cellStyle name="Valuta 2 5 2 2 2 2 3 5" xfId="11508" xr:uid="{B17AF845-E5C8-4109-8F6C-E6F5410FD295}"/>
    <cellStyle name="Valuta 2 5 2 2 2 2 4" xfId="1325" xr:uid="{2FBAA0C8-1819-48A7-B387-E8427E6253FC}"/>
    <cellStyle name="Valuta 2 5 2 2 2 2 4 2" xfId="4228" xr:uid="{A5E1504A-BC17-40C1-9277-AABA31A9B87C}"/>
    <cellStyle name="Valuta 2 5 2 2 2 2 4 2 2" xfId="20444" xr:uid="{D474E101-8E09-4E41-A2BB-6BAAD959CF47}"/>
    <cellStyle name="Valuta 2 5 2 2 2 2 4 2 2 2" xfId="31982" xr:uid="{247B1F81-78C7-48FD-BF43-90B20903BE30}"/>
    <cellStyle name="Valuta 2 5 2 2 2 2 4 2 3" xfId="24976" xr:uid="{E0B4C001-CBA0-4C17-A022-428516BEB62C}"/>
    <cellStyle name="Valuta 2 5 2 2 2 2 4 2 4" xfId="13650" xr:uid="{9B677F55-F28F-401D-9E55-486E8A5724E0}"/>
    <cellStyle name="Valuta 2 5 2 2 2 2 4 3" xfId="19106" xr:uid="{5662EE1E-6DBE-4744-982C-B0E8CDB7700B}"/>
    <cellStyle name="Valuta 2 5 2 2 2 2 4 3 2" xfId="30644" xr:uid="{F772F1CB-46CF-4C96-9A55-61B46A6378C6}"/>
    <cellStyle name="Valuta 2 5 2 2 2 2 4 4" xfId="22078" xr:uid="{A3035291-A98C-4D75-94A8-3D5C1A9F4231}"/>
    <cellStyle name="Valuta 2 5 2 2 2 2 4 5" xfId="11121" xr:uid="{8790F79E-8748-4795-A6EE-50B0764A955C}"/>
    <cellStyle name="Valuta 2 5 2 2 2 2 5" xfId="3658" xr:uid="{B04CC43F-E497-4E72-B234-73F81B6424E5}"/>
    <cellStyle name="Valuta 2 5 2 2 2 2 5 2" xfId="20110" xr:uid="{C0C4FD88-A3A2-44C9-865B-95B7C087B285}"/>
    <cellStyle name="Valuta 2 5 2 2 2 2 5 2 2" xfId="31648" xr:uid="{24ACB1FA-E053-409D-80FA-6672200BDB7F}"/>
    <cellStyle name="Valuta 2 5 2 2 2 2 5 3" xfId="24406" xr:uid="{B4623CD8-D51A-4FD8-B1B7-E9333E268843}"/>
    <cellStyle name="Valuta 2 5 2 2 2 2 5 4" xfId="13126" xr:uid="{4E99001D-B4A1-4D0F-AABA-AD2B6D56CE11}"/>
    <cellStyle name="Valuta 2 5 2 2 2 2 6" xfId="6589" xr:uid="{5553D4F1-B377-4622-84B9-4734EEE2EC1D}"/>
    <cellStyle name="Valuta 2 5 2 2 2 2 6 2" xfId="30310" xr:uid="{B0796CE0-F19C-4E01-BE8B-79825357BB6D}"/>
    <cellStyle name="Valuta 2 5 2 2 2 2 6 3" xfId="18772" xr:uid="{C83ADD3D-528C-40A0-8DBE-B90A3D7E4454}"/>
    <cellStyle name="Valuta 2 5 2 2 2 2 7" xfId="21508" xr:uid="{2FAB76BC-37BC-4AFE-87D9-3176DF215531}"/>
    <cellStyle name="Valuta 2 5 2 2 2 2 8" xfId="10630" xr:uid="{092D5A4C-2CB8-4223-950B-378163ECF520}"/>
    <cellStyle name="Valuta 2 5 2 2 2 3" xfId="1932" xr:uid="{44974911-2530-407D-99CD-C314D99C2A74}"/>
    <cellStyle name="Valuta 2 5 2 2 2 3 2" xfId="4831" xr:uid="{E406E665-FA8E-4767-A648-90C639AC0418}"/>
    <cellStyle name="Valuta 2 5 2 2 2 3 2 2" xfId="20947" xr:uid="{728CD16A-3A98-4178-B99B-34A5B2A1F151}"/>
    <cellStyle name="Valuta 2 5 2 2 2 3 2 2 2" xfId="32485" xr:uid="{1543558F-0BD4-49C1-B48C-23332E080057}"/>
    <cellStyle name="Valuta 2 5 2 2 2 3 2 3" xfId="25579" xr:uid="{3AE124C7-F253-445F-86C3-17C65B30DB20}"/>
    <cellStyle name="Valuta 2 5 2 2 2 3 2 4" xfId="14253" xr:uid="{F3DDA538-CEBB-41E2-A9C6-9B2E402AD885}"/>
    <cellStyle name="Valuta 2 5 2 2 2 3 3" xfId="7703" xr:uid="{5C114A77-34C6-405F-9993-4389D1D96375}"/>
    <cellStyle name="Valuta 2 5 2 2 2 3 3 2" xfId="31147" xr:uid="{CE7B69A0-9597-4AA0-99F8-5851245D5241}"/>
    <cellStyle name="Valuta 2 5 2 2 2 3 3 3" xfId="19609" xr:uid="{2975C7DC-D93A-4D00-B1A5-3157CF34C7FC}"/>
    <cellStyle name="Valuta 2 5 2 2 2 3 4" xfId="22681" xr:uid="{E8592935-54C7-41BE-817D-EDD5737F1534}"/>
    <cellStyle name="Valuta 2 5 2 2 2 3 5" xfId="11678" xr:uid="{D32EC29F-3CE3-49C8-AEEF-41B368833B1D}"/>
    <cellStyle name="Valuta 2 5 2 2 2 4" xfId="1545" xr:uid="{A39A8902-49C8-4CFD-885F-C7176D498BE1}"/>
    <cellStyle name="Valuta 2 5 2 2 2 4 2" xfId="4448" xr:uid="{4FB3FB3F-BA29-4A86-AB0C-D9CD0D93C979}"/>
    <cellStyle name="Valuta 2 5 2 2 2 4 2 2" xfId="20611" xr:uid="{6F0FC0A9-1C23-4F62-9535-2FC746B44F67}"/>
    <cellStyle name="Valuta 2 5 2 2 2 4 2 2 2" xfId="32149" xr:uid="{ED38ED65-8C67-4931-AD95-10F1BBB3849D}"/>
    <cellStyle name="Valuta 2 5 2 2 2 4 2 3" xfId="25196" xr:uid="{AA0B885B-0ABC-4726-A160-9EA6318904A1}"/>
    <cellStyle name="Valuta 2 5 2 2 2 4 2 4" xfId="13870" xr:uid="{D9D0FD8D-1A6D-4351-A8AA-89B2B78F4E76}"/>
    <cellStyle name="Valuta 2 5 2 2 2 4 3" xfId="7285" xr:uid="{A296F5F4-DDF7-4114-9563-EED2529537B5}"/>
    <cellStyle name="Valuta 2 5 2 2 2 4 3 2" xfId="30811" xr:uid="{7DFC5C04-F133-4BDE-A73C-00C96DBEA686}"/>
    <cellStyle name="Valuta 2 5 2 2 2 4 3 3" xfId="19273" xr:uid="{8141263D-D134-4B19-991E-93EB12600654}"/>
    <cellStyle name="Valuta 2 5 2 2 2 4 4" xfId="22298" xr:uid="{F76126FB-9951-48C4-B05A-CB639BE9D57A}"/>
    <cellStyle name="Valuta 2 5 2 2 2 4 5" xfId="11319" xr:uid="{171E9B1B-6AA4-497C-B4E3-610B5ABD2331}"/>
    <cellStyle name="Valuta 2 5 2 2 2 5" xfId="1034" xr:uid="{31CE3D27-43A8-40AF-9B91-3F1556983055}"/>
    <cellStyle name="Valuta 2 5 2 2 2 5 2" xfId="3937" xr:uid="{33846D20-44E7-4902-B809-4A80D9594D93}"/>
    <cellStyle name="Valuta 2 5 2 2 2 5 2 2" xfId="20277" xr:uid="{64FB9124-D4BC-4410-BF55-BD58284C41BA}"/>
    <cellStyle name="Valuta 2 5 2 2 2 5 2 2 2" xfId="31815" xr:uid="{ACD2722E-F436-47F1-BAA4-BFAFAFAF3FCF}"/>
    <cellStyle name="Valuta 2 5 2 2 2 5 2 3" xfId="24685" xr:uid="{EA0C886B-A9A1-4F67-B947-743FBD2012DA}"/>
    <cellStyle name="Valuta 2 5 2 2 2 5 2 4" xfId="13375" xr:uid="{94CF9A08-6781-4402-8637-E9A98CA4BD71}"/>
    <cellStyle name="Valuta 2 5 2 2 2 5 3" xfId="6809" xr:uid="{ACB30230-0054-4C2D-A517-423BB088A0B3}"/>
    <cellStyle name="Valuta 2 5 2 2 2 5 3 2" xfId="30477" xr:uid="{BE71D963-F5D8-4FB5-BF29-5B9EC941E86E}"/>
    <cellStyle name="Valuta 2 5 2 2 2 5 3 3" xfId="18939" xr:uid="{CCFB0DA9-B94A-4ED3-BCFC-7EFD5AB40A3A}"/>
    <cellStyle name="Valuta 2 5 2 2 2 5 4" xfId="21787" xr:uid="{F2A734CB-49B6-4106-A9AF-E33E5C998DBE}"/>
    <cellStyle name="Valuta 2 5 2 2 2 5 5" xfId="10870" xr:uid="{4A8992EE-3D76-4F3F-9BB6-55C4536FFC9C}"/>
    <cellStyle name="Valuta 2 5 2 2 2 6" xfId="3466" xr:uid="{02A59593-AB5A-4965-A9B6-3046AA6C80FF}"/>
    <cellStyle name="Valuta 2 5 2 2 2 6 2" xfId="19943" xr:uid="{D187A259-D275-4A8E-8653-D5EA4938122A}"/>
    <cellStyle name="Valuta 2 5 2 2 2 6 2 2" xfId="31481" xr:uid="{D112D3BB-3165-4E38-908D-F2321F08AE47}"/>
    <cellStyle name="Valuta 2 5 2 2 2 6 3" xfId="24214" xr:uid="{12031AF2-582B-42A6-8701-69DC6F3A2BB9}"/>
    <cellStyle name="Valuta 2 5 2 2 2 6 4" xfId="12934" xr:uid="{FF1CCB30-CA2F-4D6A-85C0-446AF1B046DB}"/>
    <cellStyle name="Valuta 2 5 2 2 2 7" xfId="6381" xr:uid="{EBFD1B15-0BD2-4AA8-80AA-B2D54A5F2C59}"/>
    <cellStyle name="Valuta 2 5 2 2 2 7 2" xfId="30143" xr:uid="{ED35BAB7-19F8-4044-9C4A-81E743BE883E}"/>
    <cellStyle name="Valuta 2 5 2 2 2 7 3" xfId="18605" xr:uid="{132F91D9-CEBC-4715-9912-A11371CD78EF}"/>
    <cellStyle name="Valuta 2 5 2 2 2 8" xfId="21316" xr:uid="{6B99C67B-0F1B-495F-89C2-2BA4204E20AD}"/>
    <cellStyle name="Valuta 2 5 2 2 2 9" xfId="10450" xr:uid="{E1A21F14-3341-4485-9A5B-46D678EFC6AB}"/>
    <cellStyle name="Valuta 2 5 2 2 3" xfId="501" xr:uid="{0AC88414-51B9-4D36-BC13-EBB9D3A1CA6C}"/>
    <cellStyle name="Valuta 2 5 2 2 4" xfId="660" xr:uid="{3F45631A-63E2-4FE3-A617-2161D0A72729}"/>
    <cellStyle name="Valuta 2 5 2 2 4 2" xfId="2019" xr:uid="{AD9A6085-5D46-4C23-A60D-B5E0966EDBFA}"/>
    <cellStyle name="Valuta 2 5 2 2 4 2 2" xfId="4918" xr:uid="{408EAA64-B447-4BB9-9DA4-5F4ADB63ABCA}"/>
    <cellStyle name="Valuta 2 5 2 2 4 2 2 2" xfId="21034" xr:uid="{4B818E92-5F67-480F-8922-C13D46585D4F}"/>
    <cellStyle name="Valuta 2 5 2 2 4 2 2 2 2" xfId="32572" xr:uid="{52AFEB0E-85EE-44BA-B6BE-9C07D9EDAE97}"/>
    <cellStyle name="Valuta 2 5 2 2 4 2 2 3" xfId="25666" xr:uid="{97FB4900-2187-4886-BEDD-6F456410648A}"/>
    <cellStyle name="Valuta 2 5 2 2 4 2 2 4" xfId="14340" xr:uid="{9569E3CD-01DC-41A7-BE7A-46425C62F8E2}"/>
    <cellStyle name="Valuta 2 5 2 2 4 2 3" xfId="7415" xr:uid="{52E46069-47E5-4A25-B02A-F84EA8341BED}"/>
    <cellStyle name="Valuta 2 5 2 2 4 2 3 2" xfId="31234" xr:uid="{9A204FA0-D15A-4A50-8B8F-857E81DECD8F}"/>
    <cellStyle name="Valuta 2 5 2 2 4 2 3 3" xfId="19696" xr:uid="{0C199968-9C22-4BD3-9FE0-8692B958BD07}"/>
    <cellStyle name="Valuta 2 5 2 2 4 2 4" xfId="22768" xr:uid="{3FC3819E-4DC4-46EE-B7FF-8C9164866656}"/>
    <cellStyle name="Valuta 2 5 2 2 4 2 5" xfId="11765" xr:uid="{70075973-1FF3-418C-A5E3-067F3A8B0095}"/>
    <cellStyle name="Valuta 2 5 2 2 4 3" xfId="1663" xr:uid="{4EC444C7-A6DB-4404-A1A1-0B0DCD235E1C}"/>
    <cellStyle name="Valuta 2 5 2 2 4 3 2" xfId="4566" xr:uid="{345D8783-BE8D-4571-A937-C13F02754BDD}"/>
    <cellStyle name="Valuta 2 5 2 2 4 3 2 2" xfId="20698" xr:uid="{85256A2D-DFD4-4329-AEAC-C104ED91F41A}"/>
    <cellStyle name="Valuta 2 5 2 2 4 3 2 2 2" xfId="32236" xr:uid="{8C17D591-B9AA-4784-A4E8-9E4CDAD686F0}"/>
    <cellStyle name="Valuta 2 5 2 2 4 3 2 3" xfId="25314" xr:uid="{CF818388-079E-4666-AF51-8D2CC7787A28}"/>
    <cellStyle name="Valuta 2 5 2 2 4 3 2 4" xfId="13988" xr:uid="{89272F96-E22C-48BA-AFC2-D4423C0C227A}"/>
    <cellStyle name="Valuta 2 5 2 2 4 3 3" xfId="6952" xr:uid="{76C096DB-4D9D-4670-A1B7-CD7C62E62932}"/>
    <cellStyle name="Valuta 2 5 2 2 4 3 3 2" xfId="30898" xr:uid="{2BFE4C53-6A18-4EB0-A259-F6D133C92AB3}"/>
    <cellStyle name="Valuta 2 5 2 2 4 3 3 3" xfId="19360" xr:uid="{5F05FBCD-77D4-430B-A8D0-D04E7205F860}"/>
    <cellStyle name="Valuta 2 5 2 2 4 3 4" xfId="22416" xr:uid="{88649851-DCAE-4838-B640-3652E331F3DB}"/>
    <cellStyle name="Valuta 2 5 2 2 4 3 5" xfId="11419" xr:uid="{A6CAD449-52DD-4005-8546-59D5CE6087C0}"/>
    <cellStyle name="Valuta 2 5 2 2 4 4" xfId="1230" xr:uid="{8C5669F8-3670-49FD-869D-AF504BA80478}"/>
    <cellStyle name="Valuta 2 5 2 2 4 4 2" xfId="4133" xr:uid="{7D36735A-7AF3-497E-97CC-DB8BA3D3CD24}"/>
    <cellStyle name="Valuta 2 5 2 2 4 4 2 2" xfId="20364" xr:uid="{51B2E058-C7EC-4BAB-9910-14F58059D935}"/>
    <cellStyle name="Valuta 2 5 2 2 4 4 2 2 2" xfId="31902" xr:uid="{4694EFA8-23A3-493C-B9C0-0D0704658F9A}"/>
    <cellStyle name="Valuta 2 5 2 2 4 4 2 3" xfId="24881" xr:uid="{CBADC3FF-3E0C-435A-BCC0-DE36AFA37EB7}"/>
    <cellStyle name="Valuta 2 5 2 2 4 4 2 4" xfId="13555" xr:uid="{73F39926-D288-404E-936A-7F006E3CF3AF}"/>
    <cellStyle name="Valuta 2 5 2 2 4 4 3" xfId="19026" xr:uid="{E8F12B35-F518-4FE5-BBFD-3971BED7D324}"/>
    <cellStyle name="Valuta 2 5 2 2 4 4 3 2" xfId="30564" xr:uid="{EA003356-785A-4FEF-BF84-14CDBC7E9D26}"/>
    <cellStyle name="Valuta 2 5 2 2 4 4 4" xfId="21983" xr:uid="{21C9C984-4D60-410C-8E5C-843AD6DA1E05}"/>
    <cellStyle name="Valuta 2 5 2 2 4 4 5" xfId="11032" xr:uid="{B3280A39-1234-4D89-A0C1-3460BC9DEBB3}"/>
    <cellStyle name="Valuta 2 5 2 2 4 5" xfId="3563" xr:uid="{F2C79B62-9F16-4265-849A-A150E0035830}"/>
    <cellStyle name="Valuta 2 5 2 2 4 5 2" xfId="20030" xr:uid="{BC1B8AAE-F51C-425B-94CC-2A95E317D5B3}"/>
    <cellStyle name="Valuta 2 5 2 2 4 5 2 2" xfId="31568" xr:uid="{EA76C6D2-4E43-4F40-8054-855E742C0C23}"/>
    <cellStyle name="Valuta 2 5 2 2 4 5 3" xfId="24311" xr:uid="{81FAB4BA-B8AA-4C5A-B13B-FB3362B69B12}"/>
    <cellStyle name="Valuta 2 5 2 2 4 5 4" xfId="13031" xr:uid="{50085948-211F-4CFE-B3A9-BC4BAA2E8F94}"/>
    <cellStyle name="Valuta 2 5 2 2 4 6" xfId="6494" xr:uid="{71083676-B983-4791-B7D8-0099214280AD}"/>
    <cellStyle name="Valuta 2 5 2 2 4 6 2" xfId="30230" xr:uid="{C326855A-D3EB-4F00-A779-5E73C29C986C}"/>
    <cellStyle name="Valuta 2 5 2 2 4 6 3" xfId="18692" xr:uid="{BB3346EF-1E3A-46EB-BB2F-578B3B31F5D0}"/>
    <cellStyle name="Valuta 2 5 2 2 4 7" xfId="21413" xr:uid="{D4D50892-66C2-41D9-A580-E20C67914DEF}"/>
    <cellStyle name="Valuta 2 5 2 2 4 8" xfId="10541" xr:uid="{5C557097-72A9-4FCD-8F09-182AA6EA4856}"/>
    <cellStyle name="Valuta 2 5 2 2 5" xfId="1852" xr:uid="{97A7CCB6-30A3-42C7-B197-CC4798802318}"/>
    <cellStyle name="Valuta 2 5 2 2 5 2" xfId="4751" xr:uid="{51E91A3F-7F1E-4D23-9AC0-17CF37F621CF}"/>
    <cellStyle name="Valuta 2 5 2 2 5 2 2" xfId="20867" xr:uid="{4F4D20C8-063D-4AF1-A412-47E591AE4B9C}"/>
    <cellStyle name="Valuta 2 5 2 2 5 2 2 2" xfId="32405" xr:uid="{CDAEB17F-2F00-431E-8A24-02EF4A9A09A6}"/>
    <cellStyle name="Valuta 2 5 2 2 5 2 3" xfId="25499" xr:uid="{7B12418C-5D3D-4CB6-825D-54AC3C8C26BC}"/>
    <cellStyle name="Valuta 2 5 2 2 5 2 4" xfId="14173" xr:uid="{36B2DEF4-4E09-4444-8162-F7C93BFB925C}"/>
    <cellStyle name="Valuta 2 5 2 2 5 3" xfId="7617" xr:uid="{C78D8FD2-6500-4325-A0A1-97DD40DA6603}"/>
    <cellStyle name="Valuta 2 5 2 2 5 3 2" xfId="31067" xr:uid="{BDD0C3A0-7897-4F3E-8E8A-0ABF4730A886}"/>
    <cellStyle name="Valuta 2 5 2 2 5 3 3" xfId="19529" xr:uid="{4D1DFD68-95B0-4981-B214-DA80ECC008EE}"/>
    <cellStyle name="Valuta 2 5 2 2 5 4" xfId="22601" xr:uid="{3CA1DE5F-D5FC-4BD7-8D2B-DE18B0E19294}"/>
    <cellStyle name="Valuta 2 5 2 2 5 5" xfId="11598" xr:uid="{6A385DB0-4377-4CE7-BA6D-14ADCBCCD666}"/>
    <cellStyle name="Valuta 2 5 2 2 6" xfId="1450" xr:uid="{2C180B25-51A8-4FB9-AE1E-5BA12C3ABA83}"/>
    <cellStyle name="Valuta 2 5 2 2 6 2" xfId="4353" xr:uid="{94EDF886-752E-42F9-A44F-92D0A30F361E}"/>
    <cellStyle name="Valuta 2 5 2 2 6 2 2" xfId="20531" xr:uid="{5D35E555-C218-4BA0-BCC9-1AE297E14FB4}"/>
    <cellStyle name="Valuta 2 5 2 2 6 2 2 2" xfId="32069" xr:uid="{1D50527B-C4AC-4749-8EC9-5165BE8E76B3}"/>
    <cellStyle name="Valuta 2 5 2 2 6 2 3" xfId="25101" xr:uid="{01BE6A9E-D5E5-44EE-973E-A1F67E625849}"/>
    <cellStyle name="Valuta 2 5 2 2 6 2 4" xfId="13775" xr:uid="{397B9D21-F2B2-4569-B0CB-A75145E53C63}"/>
    <cellStyle name="Valuta 2 5 2 2 6 3" xfId="7190" xr:uid="{86558105-EA82-4721-8C62-C15AED35766D}"/>
    <cellStyle name="Valuta 2 5 2 2 6 3 2" xfId="30731" xr:uid="{F95D1285-60D3-40FF-B7F0-56E21210004B}"/>
    <cellStyle name="Valuta 2 5 2 2 6 3 3" xfId="19193" xr:uid="{F8F95BEF-4EEB-46C8-B601-A07E1734DE32}"/>
    <cellStyle name="Valuta 2 5 2 2 6 4" xfId="22203" xr:uid="{8ED16BC3-BAD7-4242-9181-DCD1B29059D3}"/>
    <cellStyle name="Valuta 2 5 2 2 6 5" xfId="11230" xr:uid="{DF6ECFC9-9D94-4298-A167-9C90AC3680CD}"/>
    <cellStyle name="Valuta 2 5 2 2 7" xfId="938" xr:uid="{AB32D532-7385-4AD0-A111-0C1D07DA67F6}"/>
    <cellStyle name="Valuta 2 5 2 2 7 2" xfId="3841" xr:uid="{E8F32876-D315-4957-B7D1-DD1391B8415E}"/>
    <cellStyle name="Valuta 2 5 2 2 7 2 2" xfId="20197" xr:uid="{F779436B-BC51-4F8C-9BE5-92C6EE691F0A}"/>
    <cellStyle name="Valuta 2 5 2 2 7 2 2 2" xfId="31735" xr:uid="{DD16ED34-C7CB-46CA-BA9D-D2BFB1AD68C3}"/>
    <cellStyle name="Valuta 2 5 2 2 7 2 3" xfId="24589" xr:uid="{02AE00A4-5445-406D-94AB-B953A9A70AD7}"/>
    <cellStyle name="Valuta 2 5 2 2 7 2 4" xfId="13285" xr:uid="{37E3DB85-BF81-480E-AD6B-29A4506C341B}"/>
    <cellStyle name="Valuta 2 5 2 2 7 3" xfId="6714" xr:uid="{87704411-754D-4059-BD2A-7B48118D976B}"/>
    <cellStyle name="Valuta 2 5 2 2 7 3 2" xfId="30397" xr:uid="{C7100982-FC81-4829-B4D9-D5591BFDFA58}"/>
    <cellStyle name="Valuta 2 5 2 2 7 3 3" xfId="18859" xr:uid="{67BB551A-A3E3-48F7-A8A9-8863ECF9D1B8}"/>
    <cellStyle name="Valuta 2 5 2 2 7 4" xfId="21691" xr:uid="{4C1B65B7-78AA-4606-B4DD-E22D20EA4A2E}"/>
    <cellStyle name="Valuta 2 5 2 2 7 5" xfId="10781" xr:uid="{46A81B99-A820-483A-BC68-F0ED35D5284C}"/>
    <cellStyle name="Valuta 2 5 2 2 8" xfId="3371" xr:uid="{91D1FD36-4D04-4AFB-92A6-40E29D986330}"/>
    <cellStyle name="Valuta 2 5 2 2 8 2" xfId="19863" xr:uid="{138E87B8-0062-4B40-8DA7-A52188B2D564}"/>
    <cellStyle name="Valuta 2 5 2 2 8 2 2" xfId="31401" xr:uid="{3749EED5-46D6-4A0F-AFC5-67F906B8F3C6}"/>
    <cellStyle name="Valuta 2 5 2 2 8 3" xfId="24119" xr:uid="{01200463-D22B-4EBC-99D6-5FC6E9CEEBE8}"/>
    <cellStyle name="Valuta 2 5 2 2 8 4" xfId="12839" xr:uid="{2B8CEC7E-E21D-44DC-A226-40BFCF2CBDF1}"/>
    <cellStyle name="Valuta 2 5 2 2 9" xfId="6286" xr:uid="{40771E0D-F56C-4083-8D63-FD067CFEA49B}"/>
    <cellStyle name="Valuta 2 5 2 2 9 2" xfId="30063" xr:uid="{1D483249-EBAD-461A-BB9A-68D3738B2C89}"/>
    <cellStyle name="Valuta 2 5 2 2 9 3" xfId="18525" xr:uid="{DE4CC690-7661-4002-8ECA-AA674A55CD83}"/>
    <cellStyle name="Valuta 2 5 2 3" xfId="318" xr:uid="{6A386F15-47C1-475C-B664-A31D4406E06A}"/>
    <cellStyle name="Valuta 2 5 2 3 2" xfId="715" xr:uid="{10779F3C-0151-4670-8002-98DED3B35D7D}"/>
    <cellStyle name="Valuta 2 5 2 3 2 2" xfId="2059" xr:uid="{A5424369-E73A-464C-B3D3-0D70D58CFE4E}"/>
    <cellStyle name="Valuta 2 5 2 3 2 2 2" xfId="4958" xr:uid="{9A3135B8-0379-4CDB-A65B-05AE2B3DFF62}"/>
    <cellStyle name="Valuta 2 5 2 3 2 2 2 2" xfId="21074" xr:uid="{0CDC78DB-C78C-4F72-B9D4-A240D43DB745}"/>
    <cellStyle name="Valuta 2 5 2 3 2 2 2 2 2" xfId="32612" xr:uid="{8E3FB08C-A259-4CAF-92FB-27A28F8C958D}"/>
    <cellStyle name="Valuta 2 5 2 3 2 2 2 3" xfId="25706" xr:uid="{9C0819C4-0F43-494B-9C97-29861CA0B5EC}"/>
    <cellStyle name="Valuta 2 5 2 3 2 2 2 4" xfId="14380" xr:uid="{CA96BEF6-9F4D-49D6-A987-6EF88E8789CD}"/>
    <cellStyle name="Valuta 2 5 2 3 2 2 3" xfId="7470" xr:uid="{8FA646A2-5939-497C-B55A-3A23A892DDCA}"/>
    <cellStyle name="Valuta 2 5 2 3 2 2 3 2" xfId="31274" xr:uid="{FE6AE221-CE31-4A02-8527-045E3506E9FF}"/>
    <cellStyle name="Valuta 2 5 2 3 2 2 3 3" xfId="19736" xr:uid="{7A5C41B5-85AA-4580-A327-5BAD90439703}"/>
    <cellStyle name="Valuta 2 5 2 3 2 2 4" xfId="22808" xr:uid="{13E22F97-A2C7-4C28-B078-548882E8C04F}"/>
    <cellStyle name="Valuta 2 5 2 3 2 2 5" xfId="11805" xr:uid="{5E851D21-02E6-4A87-995E-511A3D40FDD7}"/>
    <cellStyle name="Valuta 2 5 2 3 2 3" xfId="1718" xr:uid="{C2773DD0-8E03-48F9-9C50-D29AF1443F65}"/>
    <cellStyle name="Valuta 2 5 2 3 2 3 2" xfId="4621" xr:uid="{7B70DE62-070B-476D-9847-FD161408AC1F}"/>
    <cellStyle name="Valuta 2 5 2 3 2 3 2 2" xfId="20738" xr:uid="{9E95FB58-0BD9-4A07-81A7-FDC6BD6B869B}"/>
    <cellStyle name="Valuta 2 5 2 3 2 3 2 2 2" xfId="32276" xr:uid="{3D3EDF06-5908-450F-83EA-A1D06603D383}"/>
    <cellStyle name="Valuta 2 5 2 3 2 3 2 3" xfId="25369" xr:uid="{F70AC2B0-10D1-4A79-B9B0-8B5DC674C4F9}"/>
    <cellStyle name="Valuta 2 5 2 3 2 3 2 4" xfId="14043" xr:uid="{526BD46B-1436-4656-A742-26BE61AD2EFC}"/>
    <cellStyle name="Valuta 2 5 2 3 2 3 3" xfId="7007" xr:uid="{054D1EF8-0C43-403C-8C50-2FA7063C4D94}"/>
    <cellStyle name="Valuta 2 5 2 3 2 3 3 2" xfId="30938" xr:uid="{741A15E5-84AA-4F21-94BC-88CD2B4B2B6E}"/>
    <cellStyle name="Valuta 2 5 2 3 2 3 3 3" xfId="19400" xr:uid="{9D3B44B2-6CCA-4167-BDCB-38296C235B84}"/>
    <cellStyle name="Valuta 2 5 2 3 2 3 4" xfId="22471" xr:uid="{B97DE515-9EC4-4CAE-AB0B-BB0923059111}"/>
    <cellStyle name="Valuta 2 5 2 3 2 3 5" xfId="11468" xr:uid="{1881CD12-7193-47A2-B56B-D35F856B7D99}"/>
    <cellStyle name="Valuta 2 5 2 3 2 4" xfId="1285" xr:uid="{38C8C3D8-0995-4753-B397-7C80453AA2DC}"/>
    <cellStyle name="Valuta 2 5 2 3 2 4 2" xfId="4188" xr:uid="{D9EAA6FE-834F-4173-9591-5EE5C3D9EDFE}"/>
    <cellStyle name="Valuta 2 5 2 3 2 4 2 2" xfId="20404" xr:uid="{33D3E861-6DEB-4F62-9DED-02E47CF8DD03}"/>
    <cellStyle name="Valuta 2 5 2 3 2 4 2 2 2" xfId="31942" xr:uid="{6C40ADD1-9C36-4C77-893E-6CBB1E2B371E}"/>
    <cellStyle name="Valuta 2 5 2 3 2 4 2 3" xfId="24936" xr:uid="{A2810207-96A5-41E0-8875-28C281F2BAA4}"/>
    <cellStyle name="Valuta 2 5 2 3 2 4 2 4" xfId="13610" xr:uid="{113CCA95-7FB9-4159-8793-1CDEB1CF320A}"/>
    <cellStyle name="Valuta 2 5 2 3 2 4 3" xfId="19066" xr:uid="{B651FE74-0763-4107-BEE6-70087A6CDCF7}"/>
    <cellStyle name="Valuta 2 5 2 3 2 4 3 2" xfId="30604" xr:uid="{1F9D626E-B533-411D-AD1A-C8947C4A6C5E}"/>
    <cellStyle name="Valuta 2 5 2 3 2 4 4" xfId="22038" xr:uid="{39369F88-1891-4CA6-975B-9E9DEFFFE29F}"/>
    <cellStyle name="Valuta 2 5 2 3 2 4 5" xfId="11081" xr:uid="{A0C17B6A-3A9A-4020-8FD5-A359344D53C8}"/>
    <cellStyle name="Valuta 2 5 2 3 2 5" xfId="3618" xr:uid="{806EFE32-90D2-420F-B47E-CD47D7BA5C66}"/>
    <cellStyle name="Valuta 2 5 2 3 2 5 2" xfId="20070" xr:uid="{732757F2-C035-4EA3-97F3-258E2EB85B1D}"/>
    <cellStyle name="Valuta 2 5 2 3 2 5 2 2" xfId="31608" xr:uid="{D28549B4-ACF7-4D69-B25A-A9F54AE941E8}"/>
    <cellStyle name="Valuta 2 5 2 3 2 5 3" xfId="24366" xr:uid="{16580C8C-1F04-43F4-BD97-96292E15B951}"/>
    <cellStyle name="Valuta 2 5 2 3 2 5 4" xfId="13086" xr:uid="{71BCC264-1291-4D49-B385-73503BE55CA2}"/>
    <cellStyle name="Valuta 2 5 2 3 2 6" xfId="6549" xr:uid="{6B8DB195-7F8E-40AE-96B0-85827BC2DC71}"/>
    <cellStyle name="Valuta 2 5 2 3 2 6 2" xfId="30270" xr:uid="{A9024B6E-6AD0-4CC3-B2C8-F6360E0F4658}"/>
    <cellStyle name="Valuta 2 5 2 3 2 6 3" xfId="18732" xr:uid="{3110AD2D-29E7-42D9-9468-0337549A5AC9}"/>
    <cellStyle name="Valuta 2 5 2 3 2 7" xfId="21468" xr:uid="{2B853F03-16E9-4A41-A2D3-31B1F1507814}"/>
    <cellStyle name="Valuta 2 5 2 3 2 8" xfId="10590" xr:uid="{849FC10A-D68D-4114-B1C5-CAC9CCC7A3CE}"/>
    <cellStyle name="Valuta 2 5 2 3 3" xfId="1892" xr:uid="{390EF404-9848-460C-B579-E8FFBE98A593}"/>
    <cellStyle name="Valuta 2 5 2 3 3 2" xfId="4791" xr:uid="{5B64061A-7BCB-432C-A786-497F3DDA1567}"/>
    <cellStyle name="Valuta 2 5 2 3 3 2 2" xfId="20907" xr:uid="{D143DD60-C07C-4EA6-A6CB-5816D648BEFF}"/>
    <cellStyle name="Valuta 2 5 2 3 3 2 2 2" xfId="32445" xr:uid="{981BDF76-50D1-47F0-BB40-4FF2B656F7D8}"/>
    <cellStyle name="Valuta 2 5 2 3 3 2 3" xfId="25539" xr:uid="{410D1601-19CE-4FE8-85EF-067245F16240}"/>
    <cellStyle name="Valuta 2 5 2 3 3 2 4" xfId="14213" xr:uid="{45B4ADC7-D3EC-4743-8955-B29D37362E0A}"/>
    <cellStyle name="Valuta 2 5 2 3 3 3" xfId="7663" xr:uid="{9B30A6D8-D93E-437B-BC19-B0434113C273}"/>
    <cellStyle name="Valuta 2 5 2 3 3 3 2" xfId="31107" xr:uid="{BC7E0DAA-F849-40FE-953A-E93FD9EDD6A8}"/>
    <cellStyle name="Valuta 2 5 2 3 3 3 3" xfId="19569" xr:uid="{EC773F9F-8E0A-41EA-810C-FE5D9635E5EA}"/>
    <cellStyle name="Valuta 2 5 2 3 3 4" xfId="22641" xr:uid="{0882BCE0-FE0F-49B4-B30C-E27C5026F5BB}"/>
    <cellStyle name="Valuta 2 5 2 3 3 5" xfId="11638" xr:uid="{6B3EA7B1-70CC-4E95-A0D8-959446D3FB5D}"/>
    <cellStyle name="Valuta 2 5 2 3 4" xfId="1505" xr:uid="{722669D2-F6DB-4C19-A21F-3567A332431D}"/>
    <cellStyle name="Valuta 2 5 2 3 4 2" xfId="4408" xr:uid="{35E749CB-E942-4519-AB77-823186066269}"/>
    <cellStyle name="Valuta 2 5 2 3 4 2 2" xfId="20571" xr:uid="{C1D86176-47F5-4776-B830-CDCFB84CFB3D}"/>
    <cellStyle name="Valuta 2 5 2 3 4 2 2 2" xfId="32109" xr:uid="{A6FB4D95-1211-4873-9D40-8ED765E993E3}"/>
    <cellStyle name="Valuta 2 5 2 3 4 2 3" xfId="25156" xr:uid="{F834CE7F-5F97-4884-BF36-9A51C06C3261}"/>
    <cellStyle name="Valuta 2 5 2 3 4 2 4" xfId="13830" xr:uid="{8E30ECD3-01B3-415C-8E01-B030A7FE5CE2}"/>
    <cellStyle name="Valuta 2 5 2 3 4 3" xfId="7245" xr:uid="{FB44D7F8-0936-404D-9714-2A182EF0B5F3}"/>
    <cellStyle name="Valuta 2 5 2 3 4 3 2" xfId="30771" xr:uid="{8A7DA38B-3A0A-4EC6-B819-348B09DB2B42}"/>
    <cellStyle name="Valuta 2 5 2 3 4 3 3" xfId="19233" xr:uid="{816CF472-035C-4A5F-A4C5-65505F4E1876}"/>
    <cellStyle name="Valuta 2 5 2 3 4 4" xfId="22258" xr:uid="{CC7407B8-A37A-44C9-B960-D92BF3B62A47}"/>
    <cellStyle name="Valuta 2 5 2 3 4 5" xfId="11279" xr:uid="{82F314F2-C808-4F06-B462-E88DA128D27D}"/>
    <cellStyle name="Valuta 2 5 2 3 5" xfId="994" xr:uid="{8F773031-2ABE-43CA-ADA6-E01C1276C3DC}"/>
    <cellStyle name="Valuta 2 5 2 3 5 2" xfId="3897" xr:uid="{848A9B19-9C2E-4B0A-9495-3368D120AF42}"/>
    <cellStyle name="Valuta 2 5 2 3 5 2 2" xfId="20237" xr:uid="{5CDD3AEF-B656-4F2F-B6C3-BB688887E013}"/>
    <cellStyle name="Valuta 2 5 2 3 5 2 2 2" xfId="31775" xr:uid="{66991DFD-B86C-41C4-9796-A8B08A48BA48}"/>
    <cellStyle name="Valuta 2 5 2 3 5 2 3" xfId="24645" xr:uid="{19FF52F9-7C64-49E6-A074-F7AEADCEDAE4}"/>
    <cellStyle name="Valuta 2 5 2 3 5 2 4" xfId="13335" xr:uid="{1CD49634-5BA7-4C75-A34E-11F4732FF9A0}"/>
    <cellStyle name="Valuta 2 5 2 3 5 3" xfId="6769" xr:uid="{2AABC175-665D-4284-887B-735A1A4A0BE1}"/>
    <cellStyle name="Valuta 2 5 2 3 5 3 2" xfId="30437" xr:uid="{0FA7C92E-8712-479D-A6B3-CF5E09C146F4}"/>
    <cellStyle name="Valuta 2 5 2 3 5 3 3" xfId="18899" xr:uid="{9EFE63D9-64F8-48D5-9D2E-80A093A7A4E0}"/>
    <cellStyle name="Valuta 2 5 2 3 5 4" xfId="21747" xr:uid="{5BF94AD1-72DD-43EA-B2E2-A79B420FFC1E}"/>
    <cellStyle name="Valuta 2 5 2 3 5 5" xfId="10830" xr:uid="{51CDD333-5A85-4079-8344-29372946C5EC}"/>
    <cellStyle name="Valuta 2 5 2 3 6" xfId="3426" xr:uid="{4D6310EC-E7DF-496E-9854-65EDCE774E37}"/>
    <cellStyle name="Valuta 2 5 2 3 6 2" xfId="19903" xr:uid="{516E2892-6C7D-4D2F-8489-7DC0BD0FAA75}"/>
    <cellStyle name="Valuta 2 5 2 3 6 2 2" xfId="31441" xr:uid="{D1551297-1EA4-42A2-B5F3-6A7088830A77}"/>
    <cellStyle name="Valuta 2 5 2 3 6 3" xfId="24174" xr:uid="{1B3C8B80-8339-4A17-8AC6-0C33CA59E3FB}"/>
    <cellStyle name="Valuta 2 5 2 3 6 4" xfId="12894" xr:uid="{E768E5EF-B2A5-4584-925E-09E32A51F5CC}"/>
    <cellStyle name="Valuta 2 5 2 3 7" xfId="6341" xr:uid="{EB4BC46B-9BCF-4576-AAA6-BA280E727762}"/>
    <cellStyle name="Valuta 2 5 2 3 7 2" xfId="30103" xr:uid="{7317D72D-C54E-48E3-9FC3-888683E371F8}"/>
    <cellStyle name="Valuta 2 5 2 3 7 3" xfId="18565" xr:uid="{7FB711B1-A873-43D3-9747-276D3BD9DA03}"/>
    <cellStyle name="Valuta 2 5 2 3 8" xfId="21276" xr:uid="{8BFA5E4C-5893-422E-B6C9-7DB5AC4056EF}"/>
    <cellStyle name="Valuta 2 5 2 3 9" xfId="10410" xr:uid="{94BC503E-D5E0-4580-875A-C5B8759DAC0E}"/>
    <cellStyle name="Valuta 2 5 2 4" xfId="500" xr:uid="{94B5396D-334F-4D87-B2AF-B372F88F4EA4}"/>
    <cellStyle name="Valuta 2 5 2 5" xfId="620" xr:uid="{EFD7D822-A963-435E-BE91-EECAEDA70F9D}"/>
    <cellStyle name="Valuta 2 5 2 5 2" xfId="1979" xr:uid="{81A83351-9344-484F-87A9-2F662212EAB1}"/>
    <cellStyle name="Valuta 2 5 2 5 2 2" xfId="4878" xr:uid="{41B8179F-9B63-4745-89DF-8F3787FAF268}"/>
    <cellStyle name="Valuta 2 5 2 5 2 2 2" xfId="20994" xr:uid="{418160E1-BFB4-4111-BE41-76E00A34F8DE}"/>
    <cellStyle name="Valuta 2 5 2 5 2 2 2 2" xfId="32532" xr:uid="{4F936B0D-A390-43CD-AD81-665BAAA66571}"/>
    <cellStyle name="Valuta 2 5 2 5 2 2 3" xfId="25626" xr:uid="{526EF496-4548-4040-911F-6897B04C7172}"/>
    <cellStyle name="Valuta 2 5 2 5 2 2 4" xfId="14300" xr:uid="{1A392403-B277-431D-A627-D8874F1E2087}"/>
    <cellStyle name="Valuta 2 5 2 5 2 3" xfId="7375" xr:uid="{8C1EE94D-F1D2-414E-A522-421AE1E985E9}"/>
    <cellStyle name="Valuta 2 5 2 5 2 3 2" xfId="31194" xr:uid="{9C0C2255-32BF-4CA3-9CA4-2E4BA4A4602A}"/>
    <cellStyle name="Valuta 2 5 2 5 2 3 3" xfId="19656" xr:uid="{997B29A7-D1E6-462B-9440-C56F1499FE4C}"/>
    <cellStyle name="Valuta 2 5 2 5 2 4" xfId="22728" xr:uid="{090DBAD8-048F-4397-AC13-EB617D938D92}"/>
    <cellStyle name="Valuta 2 5 2 5 2 5" xfId="11725" xr:uid="{12B90405-34CF-405A-93E2-BDB7E298A2B6}"/>
    <cellStyle name="Valuta 2 5 2 5 3" xfId="1623" xr:uid="{1ECE5C9E-4D05-4E12-B6CB-C7D35C59CA5A}"/>
    <cellStyle name="Valuta 2 5 2 5 3 2" xfId="4526" xr:uid="{3EAE10F5-769B-4FD3-95F1-C00D767F7D09}"/>
    <cellStyle name="Valuta 2 5 2 5 3 2 2" xfId="20658" xr:uid="{0F684CB8-EBEF-4FB3-905A-16AE14CE588E}"/>
    <cellStyle name="Valuta 2 5 2 5 3 2 2 2" xfId="32196" xr:uid="{1117E3D4-8765-416E-8792-B73585CFF7BA}"/>
    <cellStyle name="Valuta 2 5 2 5 3 2 3" xfId="25274" xr:uid="{24357A9C-4EE2-471A-8F2A-75C72AC30A14}"/>
    <cellStyle name="Valuta 2 5 2 5 3 2 4" xfId="13948" xr:uid="{E357F5EE-1C20-4339-9A6C-B2559EA935E9}"/>
    <cellStyle name="Valuta 2 5 2 5 3 3" xfId="6912" xr:uid="{4DAAC318-0CAF-454A-88D4-B736D08582A3}"/>
    <cellStyle name="Valuta 2 5 2 5 3 3 2" xfId="30858" xr:uid="{83EB6343-E3C4-4819-919E-08CCEFD664B6}"/>
    <cellStyle name="Valuta 2 5 2 5 3 3 3" xfId="19320" xr:uid="{20C34717-3003-4436-A1C0-35057B44A80F}"/>
    <cellStyle name="Valuta 2 5 2 5 3 4" xfId="22376" xr:uid="{45FFF10A-874E-4C22-9916-A24EC27D3AF4}"/>
    <cellStyle name="Valuta 2 5 2 5 3 5" xfId="11379" xr:uid="{AAAD2A45-1B27-45BD-9D03-3D48FBD3D620}"/>
    <cellStyle name="Valuta 2 5 2 5 4" xfId="1190" xr:uid="{A9EB1CA4-301D-4B92-BCCE-187B0D15BD3F}"/>
    <cellStyle name="Valuta 2 5 2 5 4 2" xfId="4093" xr:uid="{A12B7DAC-98F5-419D-B0AE-13302B916B96}"/>
    <cellStyle name="Valuta 2 5 2 5 4 2 2" xfId="20324" xr:uid="{66C5DC44-236A-4685-8CAD-CC6304923C09}"/>
    <cellStyle name="Valuta 2 5 2 5 4 2 2 2" xfId="31862" xr:uid="{4C7963AA-C20C-49C6-8BA5-FFF2A99E56B0}"/>
    <cellStyle name="Valuta 2 5 2 5 4 2 3" xfId="24841" xr:uid="{A7655B02-501D-4027-90F3-0ECFF58FADDB}"/>
    <cellStyle name="Valuta 2 5 2 5 4 2 4" xfId="13515" xr:uid="{5370BE8A-0389-4B59-82CA-FF61473E0A59}"/>
    <cellStyle name="Valuta 2 5 2 5 4 3" xfId="18986" xr:uid="{7877B548-286D-4467-884C-C6690DB4DF0B}"/>
    <cellStyle name="Valuta 2 5 2 5 4 3 2" xfId="30524" xr:uid="{AB7C5932-31B7-44B0-94E3-A028891E0C5A}"/>
    <cellStyle name="Valuta 2 5 2 5 4 4" xfId="21943" xr:uid="{D2A6FE49-054B-4CD8-87B3-0A52EF68313F}"/>
    <cellStyle name="Valuta 2 5 2 5 4 5" xfId="10992" xr:uid="{68C2F804-979A-47D6-95EC-2F717FF59F0F}"/>
    <cellStyle name="Valuta 2 5 2 5 5" xfId="3523" xr:uid="{60B9B5C0-8F5A-4718-85C3-B6DAC89D63CF}"/>
    <cellStyle name="Valuta 2 5 2 5 5 2" xfId="19990" xr:uid="{72555D53-5AB1-42CD-8B70-91F22608B046}"/>
    <cellStyle name="Valuta 2 5 2 5 5 2 2" xfId="31528" xr:uid="{F6A415BC-B2AD-4817-9B3F-1DA9421EE0EF}"/>
    <cellStyle name="Valuta 2 5 2 5 5 3" xfId="24271" xr:uid="{C8962177-0B4D-4D63-A994-5D3E892158BB}"/>
    <cellStyle name="Valuta 2 5 2 5 5 4" xfId="12991" xr:uid="{C5A4CBEF-0913-4389-987F-D5979BE6AE92}"/>
    <cellStyle name="Valuta 2 5 2 5 6" xfId="6454" xr:uid="{A7B9AD7F-B276-4F13-8163-A7C9365C7055}"/>
    <cellStyle name="Valuta 2 5 2 5 6 2" xfId="30190" xr:uid="{E3E3CDA2-2574-4E72-9B8C-05ED4263867E}"/>
    <cellStyle name="Valuta 2 5 2 5 6 3" xfId="18652" xr:uid="{C5ED7233-5598-465D-9809-3B6E70E18548}"/>
    <cellStyle name="Valuta 2 5 2 5 7" xfId="21373" xr:uid="{E005BA97-ABBA-4B0E-88CF-2A25C4B2C79E}"/>
    <cellStyle name="Valuta 2 5 2 5 8" xfId="10501" xr:uid="{81759E3E-B417-41F2-80B6-5EEE99EC1257}"/>
    <cellStyle name="Valuta 2 5 2 6" xfId="1812" xr:uid="{C04BADD9-3709-47A1-953A-C85B6EE96A23}"/>
    <cellStyle name="Valuta 2 5 2 6 2" xfId="4711" xr:uid="{62CC02E4-6992-4F49-B405-9DF065C3B079}"/>
    <cellStyle name="Valuta 2 5 2 6 2 2" xfId="20827" xr:uid="{7B31B47E-7BC3-458C-A2AB-99B7B05D2087}"/>
    <cellStyle name="Valuta 2 5 2 6 2 2 2" xfId="32365" xr:uid="{2EF45FF8-DE57-4E4B-9B60-C507739D9E0E}"/>
    <cellStyle name="Valuta 2 5 2 6 2 3" xfId="25459" xr:uid="{32CC2EAE-8110-4B33-B3CD-94E8EAEA573E}"/>
    <cellStyle name="Valuta 2 5 2 6 2 4" xfId="14133" xr:uid="{74CA380C-7842-4920-B219-AD790014DFC1}"/>
    <cellStyle name="Valuta 2 5 2 6 3" xfId="7577" xr:uid="{EE5AA180-1770-4254-A7DB-7281474A53EB}"/>
    <cellStyle name="Valuta 2 5 2 6 3 2" xfId="31027" xr:uid="{E4331CE1-46B1-43E9-A460-72E2F210945E}"/>
    <cellStyle name="Valuta 2 5 2 6 3 3" xfId="19489" xr:uid="{6F3FA0D0-37F4-44CF-ACFF-F3E0F7CADAC6}"/>
    <cellStyle name="Valuta 2 5 2 6 4" xfId="22561" xr:uid="{EB19C873-2E3E-444D-8BE4-620E645F6E2B}"/>
    <cellStyle name="Valuta 2 5 2 6 5" xfId="11558" xr:uid="{3277EAD7-C3F9-47E0-8310-84A0C0454BF1}"/>
    <cellStyle name="Valuta 2 5 2 7" xfId="1410" xr:uid="{CE8E2E3F-8F2C-4BBA-8CD0-3CC35D6E67F2}"/>
    <cellStyle name="Valuta 2 5 2 7 2" xfId="4313" xr:uid="{8A6ABDEE-C223-47AA-9F6A-FBA7A4873204}"/>
    <cellStyle name="Valuta 2 5 2 7 2 2" xfId="20491" xr:uid="{ADF9B9A6-B278-4B45-9D73-A606C30EEB1D}"/>
    <cellStyle name="Valuta 2 5 2 7 2 2 2" xfId="32029" xr:uid="{1BF07E89-772C-47B6-9644-BA9431A988E0}"/>
    <cellStyle name="Valuta 2 5 2 7 2 3" xfId="25061" xr:uid="{EF6E5FCA-52CF-4FB9-908C-A8E21A6C908A}"/>
    <cellStyle name="Valuta 2 5 2 7 2 4" xfId="13735" xr:uid="{069EE2A3-3BDF-4C82-A749-9EFA48BAB3AD}"/>
    <cellStyle name="Valuta 2 5 2 7 3" xfId="7150" xr:uid="{BE3E158F-68B7-449C-9726-097204D9B5C1}"/>
    <cellStyle name="Valuta 2 5 2 7 3 2" xfId="30691" xr:uid="{AFDC410D-BC47-4E80-B474-C0A2D54061D3}"/>
    <cellStyle name="Valuta 2 5 2 7 3 3" xfId="19153" xr:uid="{0B82FA1D-A6D6-45E5-9E04-1E2DDCF3252B}"/>
    <cellStyle name="Valuta 2 5 2 7 4" xfId="22163" xr:uid="{86172DDD-5E49-43BE-BB7D-F92728F9D094}"/>
    <cellStyle name="Valuta 2 5 2 7 5" xfId="11190" xr:uid="{9DDC434F-6004-48F5-8E66-AC0B5B7340C9}"/>
    <cellStyle name="Valuta 2 5 2 8" xfId="897" xr:uid="{E501255B-1A98-4A81-9ABC-ADDBF785C500}"/>
    <cellStyle name="Valuta 2 5 2 8 2" xfId="3800" xr:uid="{93DFA26C-FF00-45CA-BE56-1103DEF2B091}"/>
    <cellStyle name="Valuta 2 5 2 8 2 2" xfId="20157" xr:uid="{256E428C-D5F3-47B6-A258-81BAA173442D}"/>
    <cellStyle name="Valuta 2 5 2 8 2 2 2" xfId="31695" xr:uid="{6E732994-2537-4B9C-93BA-DBA5770879B7}"/>
    <cellStyle name="Valuta 2 5 2 8 2 3" xfId="24548" xr:uid="{39D0319A-0C21-4F8D-9A2C-265CFD972F5C}"/>
    <cellStyle name="Valuta 2 5 2 8 2 4" xfId="13244" xr:uid="{7781FDE7-E95D-429A-9CFB-B5D86904BEC8}"/>
    <cellStyle name="Valuta 2 5 2 8 3" xfId="6674" xr:uid="{2343E1B9-052F-46DB-8600-0BA3B0A05326}"/>
    <cellStyle name="Valuta 2 5 2 8 3 2" xfId="30357" xr:uid="{42B96D39-2559-4114-83EB-1AB563E1974E}"/>
    <cellStyle name="Valuta 2 5 2 8 3 3" xfId="18819" xr:uid="{66290185-C130-4844-82A0-B79F8B8F5A2D}"/>
    <cellStyle name="Valuta 2 5 2 8 4" xfId="21650" xr:uid="{36E13C59-F9DD-4E23-82DE-03009E583DC4}"/>
    <cellStyle name="Valuta 2 5 2 8 5" xfId="10740" xr:uid="{FA3A41B6-7348-4D22-ABC5-197E0CF22C8C}"/>
    <cellStyle name="Valuta 2 5 2 9" xfId="3331" xr:uid="{8CD5B252-0FE3-4170-B8C7-687D9D120228}"/>
    <cellStyle name="Valuta 2 5 2 9 2" xfId="19823" xr:uid="{8013AD53-3188-4961-81F9-3055B6CEB44D}"/>
    <cellStyle name="Valuta 2 5 2 9 2 2" xfId="31361" xr:uid="{B062F78E-DE2E-4682-9099-F7AFA4301B26}"/>
    <cellStyle name="Valuta 2 5 2 9 3" xfId="24079" xr:uid="{FCC75E9E-417E-4106-B223-2A22348C287E}"/>
    <cellStyle name="Valuta 2 5 2 9 4" xfId="12799" xr:uid="{4A783104-82B2-406A-85C5-D0958231A81B}"/>
    <cellStyle name="Valuta 2 5 3" xfId="238" xr:uid="{B9FE5042-D9EA-4A3B-9378-B7D3805AAE5C}"/>
    <cellStyle name="Valuta 2 5 3 10" xfId="21197" xr:uid="{8E8AAC0F-07A1-463E-9609-E60ECA0E7230}"/>
    <cellStyle name="Valuta 2 5 3 11" xfId="10346" xr:uid="{1BC0FAD6-6CA4-4A5A-B3EF-21651FDA5AFC}"/>
    <cellStyle name="Valuta 2 5 3 2" xfId="334" xr:uid="{97CE3712-0C0A-4320-A47A-4574ADA998F4}"/>
    <cellStyle name="Valuta 2 5 3 2 2" xfId="731" xr:uid="{1C43B428-0918-426A-81F2-791BAA73FB81}"/>
    <cellStyle name="Valuta 2 5 3 2 2 2" xfId="2075" xr:uid="{336104F7-CBBB-4120-8236-295B127E3AC7}"/>
    <cellStyle name="Valuta 2 5 3 2 2 2 2" xfId="4974" xr:uid="{3CECD7ED-8254-48EA-A9A5-5385CB3A0DC9}"/>
    <cellStyle name="Valuta 2 5 3 2 2 2 2 2" xfId="21090" xr:uid="{4EE39097-E10F-48BE-B050-5E407F74E1A0}"/>
    <cellStyle name="Valuta 2 5 3 2 2 2 2 2 2" xfId="32628" xr:uid="{B7C63C6D-F79C-44A5-9F47-1A91CDAC06F2}"/>
    <cellStyle name="Valuta 2 5 3 2 2 2 2 3" xfId="25722" xr:uid="{FFE1CCDB-E75D-4B84-85EB-70067A120AEA}"/>
    <cellStyle name="Valuta 2 5 3 2 2 2 2 4" xfId="14396" xr:uid="{544CC5F8-B5B0-4C7E-B409-FE0ABCE225CE}"/>
    <cellStyle name="Valuta 2 5 3 2 2 2 3" xfId="7486" xr:uid="{D8AF4928-4DE6-424F-8945-B8986F590A3E}"/>
    <cellStyle name="Valuta 2 5 3 2 2 2 3 2" xfId="31290" xr:uid="{3C46533A-C06B-4508-B49F-84B508DDBAD8}"/>
    <cellStyle name="Valuta 2 5 3 2 2 2 3 3" xfId="19752" xr:uid="{59969C53-FC80-4703-B56D-F2FB74A31045}"/>
    <cellStyle name="Valuta 2 5 3 2 2 2 4" xfId="22824" xr:uid="{95321B18-6E50-4693-8347-17E1675AEB4F}"/>
    <cellStyle name="Valuta 2 5 3 2 2 2 5" xfId="11821" xr:uid="{5C063F35-FEE2-47A0-84E1-1C1A996A9962}"/>
    <cellStyle name="Valuta 2 5 3 2 2 3" xfId="1734" xr:uid="{8B602FC3-EF14-4EAA-92E1-FC05026F8D2D}"/>
    <cellStyle name="Valuta 2 5 3 2 2 3 2" xfId="4637" xr:uid="{CEC41927-4FEB-484E-BB55-3DA7C1E3B234}"/>
    <cellStyle name="Valuta 2 5 3 2 2 3 2 2" xfId="20754" xr:uid="{0C81A7A3-FDE7-4E57-9137-C88A3F33A615}"/>
    <cellStyle name="Valuta 2 5 3 2 2 3 2 2 2" xfId="32292" xr:uid="{A7E70FDC-E175-4ABF-84F3-832F790CDCC4}"/>
    <cellStyle name="Valuta 2 5 3 2 2 3 2 3" xfId="25385" xr:uid="{1E5D7CD9-124C-444A-8558-1CEDCA59F50A}"/>
    <cellStyle name="Valuta 2 5 3 2 2 3 2 4" xfId="14059" xr:uid="{ED026146-2394-4543-97D0-995378CE851D}"/>
    <cellStyle name="Valuta 2 5 3 2 2 3 3" xfId="7023" xr:uid="{DDC222DE-8F00-46BF-8168-E79F81A7CE7B}"/>
    <cellStyle name="Valuta 2 5 3 2 2 3 3 2" xfId="30954" xr:uid="{BFFA2806-FF7F-4948-AB12-2F6B15CAF8CB}"/>
    <cellStyle name="Valuta 2 5 3 2 2 3 3 3" xfId="19416" xr:uid="{58605032-08F3-4E14-A277-1A2A8A3B7DFF}"/>
    <cellStyle name="Valuta 2 5 3 2 2 3 4" xfId="22487" xr:uid="{9CFBFB96-8424-46B1-BFD8-077EDA0BFFEC}"/>
    <cellStyle name="Valuta 2 5 3 2 2 3 5" xfId="11484" xr:uid="{81853766-53F3-408C-A451-0DD2B646258A}"/>
    <cellStyle name="Valuta 2 5 3 2 2 4" xfId="1301" xr:uid="{9A804EAB-E489-45A2-8A44-3F21E63B20A8}"/>
    <cellStyle name="Valuta 2 5 3 2 2 4 2" xfId="4204" xr:uid="{E40F9DAC-0804-4533-BEE3-7166CEC0EC47}"/>
    <cellStyle name="Valuta 2 5 3 2 2 4 2 2" xfId="20420" xr:uid="{5922FD10-0353-479D-8F7E-EF37003067B6}"/>
    <cellStyle name="Valuta 2 5 3 2 2 4 2 2 2" xfId="31958" xr:uid="{09D266C9-A7D7-4FF2-A10C-9A1CAAE597A1}"/>
    <cellStyle name="Valuta 2 5 3 2 2 4 2 3" xfId="24952" xr:uid="{262D0996-C451-480D-A219-703BB5DC7784}"/>
    <cellStyle name="Valuta 2 5 3 2 2 4 2 4" xfId="13626" xr:uid="{1E79CAF9-4486-44D7-8D04-B332C1D333D8}"/>
    <cellStyle name="Valuta 2 5 3 2 2 4 3" xfId="19082" xr:uid="{BFEACF68-0E40-417C-A3BA-B886049D4FFF}"/>
    <cellStyle name="Valuta 2 5 3 2 2 4 3 2" xfId="30620" xr:uid="{4E6F1BD3-93D5-4B7F-9BB0-C717864A9DE0}"/>
    <cellStyle name="Valuta 2 5 3 2 2 4 4" xfId="22054" xr:uid="{1167B981-265A-436E-AFD1-588C4A9BE5F4}"/>
    <cellStyle name="Valuta 2 5 3 2 2 4 5" xfId="11097" xr:uid="{E26FAA05-6A7B-4C38-AAA8-A23E159A5B78}"/>
    <cellStyle name="Valuta 2 5 3 2 2 5" xfId="3634" xr:uid="{9848574A-2FEB-47BD-91F8-E4B20AA3EF0D}"/>
    <cellStyle name="Valuta 2 5 3 2 2 5 2" xfId="20086" xr:uid="{B4A49106-668D-4F10-AA73-3886D1126B88}"/>
    <cellStyle name="Valuta 2 5 3 2 2 5 2 2" xfId="31624" xr:uid="{5F16EC32-DD9C-454D-9965-2304E47781B2}"/>
    <cellStyle name="Valuta 2 5 3 2 2 5 3" xfId="24382" xr:uid="{B02C20F3-DBE5-45BC-AA27-622FED8F489C}"/>
    <cellStyle name="Valuta 2 5 3 2 2 5 4" xfId="13102" xr:uid="{49F0F704-6088-4C2B-9832-1C15DABEEFF3}"/>
    <cellStyle name="Valuta 2 5 3 2 2 6" xfId="6565" xr:uid="{545B1E69-E32F-4D6C-BFBF-26BB71690B85}"/>
    <cellStyle name="Valuta 2 5 3 2 2 6 2" xfId="30286" xr:uid="{3FD04EC8-723F-4031-A2DC-BAE2863FBFFD}"/>
    <cellStyle name="Valuta 2 5 3 2 2 6 3" xfId="18748" xr:uid="{1579579E-3BB3-49A0-8AF0-8529D16C09E4}"/>
    <cellStyle name="Valuta 2 5 3 2 2 7" xfId="21484" xr:uid="{4B211A7E-8E5D-4347-BD63-D3F102C2C414}"/>
    <cellStyle name="Valuta 2 5 3 2 2 8" xfId="10606" xr:uid="{39985227-E760-4F8A-9E46-98780052D56B}"/>
    <cellStyle name="Valuta 2 5 3 2 3" xfId="1908" xr:uid="{C04BB6A3-0FB7-4677-9CD5-0D1AB79E6737}"/>
    <cellStyle name="Valuta 2 5 3 2 3 2" xfId="4807" xr:uid="{00C9394C-9DA2-411C-A306-5F6196F0D727}"/>
    <cellStyle name="Valuta 2 5 3 2 3 2 2" xfId="20923" xr:uid="{00278714-F8F8-4344-AAEA-B13A4312E44C}"/>
    <cellStyle name="Valuta 2 5 3 2 3 2 2 2" xfId="32461" xr:uid="{0286724F-3168-4D84-85D9-FE9EFBE33EFC}"/>
    <cellStyle name="Valuta 2 5 3 2 3 2 3" xfId="25555" xr:uid="{ECCF6844-1915-48A6-89A7-EF3835453A1B}"/>
    <cellStyle name="Valuta 2 5 3 2 3 2 4" xfId="14229" xr:uid="{33C26F2A-4C80-4590-9CBD-51EB40AD6FEA}"/>
    <cellStyle name="Valuta 2 5 3 2 3 3" xfId="7679" xr:uid="{79F55073-EA07-4D5B-BB77-D92140C797D6}"/>
    <cellStyle name="Valuta 2 5 3 2 3 3 2" xfId="31123" xr:uid="{124B2B8F-D4C2-4A68-A788-606235B9A7CA}"/>
    <cellStyle name="Valuta 2 5 3 2 3 3 3" xfId="19585" xr:uid="{4A4FF862-54CE-4444-B008-C8F5F2156262}"/>
    <cellStyle name="Valuta 2 5 3 2 3 4" xfId="22657" xr:uid="{4EA24D88-DCED-4427-B790-5C920FDB3976}"/>
    <cellStyle name="Valuta 2 5 3 2 3 5" xfId="11654" xr:uid="{16928C13-B5A6-481D-A4B1-F529E3A644A6}"/>
    <cellStyle name="Valuta 2 5 3 2 4" xfId="1521" xr:uid="{5AD90708-AECE-491E-8379-DBC2A087CF1C}"/>
    <cellStyle name="Valuta 2 5 3 2 4 2" xfId="4424" xr:uid="{F36C3BA1-4613-433F-9370-57C5916633F9}"/>
    <cellStyle name="Valuta 2 5 3 2 4 2 2" xfId="20587" xr:uid="{DFB90499-0528-44FB-9952-971BCAB13E5F}"/>
    <cellStyle name="Valuta 2 5 3 2 4 2 2 2" xfId="32125" xr:uid="{F45AED1F-5043-4A54-89E6-D7AE69CDA331}"/>
    <cellStyle name="Valuta 2 5 3 2 4 2 3" xfId="25172" xr:uid="{CE9D746B-2663-4F99-8410-BB9D5547D100}"/>
    <cellStyle name="Valuta 2 5 3 2 4 2 4" xfId="13846" xr:uid="{05C577EA-23C3-475B-8DE8-CDE5657537B0}"/>
    <cellStyle name="Valuta 2 5 3 2 4 3" xfId="7261" xr:uid="{DD9FD165-43E4-48B9-A8E3-E1413E104E86}"/>
    <cellStyle name="Valuta 2 5 3 2 4 3 2" xfId="30787" xr:uid="{6440E52C-9F26-45F8-B1FC-7F2ED5D85393}"/>
    <cellStyle name="Valuta 2 5 3 2 4 3 3" xfId="19249" xr:uid="{D0419378-6DBD-4FCD-8354-92B523B60941}"/>
    <cellStyle name="Valuta 2 5 3 2 4 4" xfId="22274" xr:uid="{26F36B05-02F8-41C9-A572-098898C9C9F7}"/>
    <cellStyle name="Valuta 2 5 3 2 4 5" xfId="11295" xr:uid="{089FE450-AE71-4E3F-99CA-66AF0A58493E}"/>
    <cellStyle name="Valuta 2 5 3 2 5" xfId="1010" xr:uid="{1B69C7E8-D155-4E0E-8505-83AD9F66D7D4}"/>
    <cellStyle name="Valuta 2 5 3 2 5 2" xfId="3913" xr:uid="{840D2C0D-0AE4-4A18-BF54-DD6DA1E465E7}"/>
    <cellStyle name="Valuta 2 5 3 2 5 2 2" xfId="20253" xr:uid="{46DCD654-3056-4389-B809-17286B3421A9}"/>
    <cellStyle name="Valuta 2 5 3 2 5 2 2 2" xfId="31791" xr:uid="{885F7852-ACF0-4E55-9C6D-44A8BB639B10}"/>
    <cellStyle name="Valuta 2 5 3 2 5 2 3" xfId="24661" xr:uid="{F595403B-DB32-49DE-A4FC-B8EA110C67B2}"/>
    <cellStyle name="Valuta 2 5 3 2 5 2 4" xfId="13351" xr:uid="{C0E4CBAD-3E39-466A-AEA4-345161728525}"/>
    <cellStyle name="Valuta 2 5 3 2 5 3" xfId="6785" xr:uid="{D0ED4426-F99C-4D84-AB8D-15A4F40F5E6D}"/>
    <cellStyle name="Valuta 2 5 3 2 5 3 2" xfId="30453" xr:uid="{B5E6A1C3-698F-4451-87B9-81104E7EE9F1}"/>
    <cellStyle name="Valuta 2 5 3 2 5 3 3" xfId="18915" xr:uid="{C42C7484-6157-483F-B47A-80C279ABA388}"/>
    <cellStyle name="Valuta 2 5 3 2 5 4" xfId="21763" xr:uid="{82022A59-FED0-48D9-8025-7D5F77F1C212}"/>
    <cellStyle name="Valuta 2 5 3 2 5 5" xfId="10846" xr:uid="{F946E482-4129-4A82-AEA2-760E81BE0595}"/>
    <cellStyle name="Valuta 2 5 3 2 6" xfId="3442" xr:uid="{830D5A08-64D3-4B7D-8A96-491300F1C404}"/>
    <cellStyle name="Valuta 2 5 3 2 6 2" xfId="19919" xr:uid="{B02DF3EE-DBB6-41AB-90C9-ECD617CB84E0}"/>
    <cellStyle name="Valuta 2 5 3 2 6 2 2" xfId="31457" xr:uid="{B75C05C4-D407-43FE-BD6B-ECC807F5EC4D}"/>
    <cellStyle name="Valuta 2 5 3 2 6 3" xfId="24190" xr:uid="{AF5338DC-62C1-47F3-BF5D-573F6205A345}"/>
    <cellStyle name="Valuta 2 5 3 2 6 4" xfId="12910" xr:uid="{884D0672-C980-4F1B-9183-FCB3C21D4820}"/>
    <cellStyle name="Valuta 2 5 3 2 7" xfId="6357" xr:uid="{5A8A4249-2838-4633-8BB1-0D789390ACBA}"/>
    <cellStyle name="Valuta 2 5 3 2 7 2" xfId="30119" xr:uid="{CF1BEFE5-7250-4AA1-BEA2-51CDD75FEE07}"/>
    <cellStyle name="Valuta 2 5 3 2 7 3" xfId="18581" xr:uid="{D2F719AB-B739-4571-A9BF-2C5D6ACEADF5}"/>
    <cellStyle name="Valuta 2 5 3 2 8" xfId="21292" xr:uid="{071FA1EC-8DD9-4E2B-8EDE-C86CA7C7E1B7}"/>
    <cellStyle name="Valuta 2 5 3 2 9" xfId="10426" xr:uid="{DFA8FC85-15E6-4F70-A038-41FC2C47D282}"/>
    <cellStyle name="Valuta 2 5 3 3" xfId="502" xr:uid="{EFB7A376-587A-436B-98A2-A0CE5ECA2057}"/>
    <cellStyle name="Valuta 2 5 3 4" xfId="636" xr:uid="{DB93FC8C-F83D-4BEF-9CD3-5768A52C643E}"/>
    <cellStyle name="Valuta 2 5 3 4 2" xfId="1995" xr:uid="{3F5AF0CA-A319-484B-9497-74BC28D8FFE3}"/>
    <cellStyle name="Valuta 2 5 3 4 2 2" xfId="4894" xr:uid="{A12534B3-701B-46FC-A43D-0BF1BB31F253}"/>
    <cellStyle name="Valuta 2 5 3 4 2 2 2" xfId="21010" xr:uid="{BC2991E3-1A81-4BDC-B07B-596E4B075AC4}"/>
    <cellStyle name="Valuta 2 5 3 4 2 2 2 2" xfId="32548" xr:uid="{680F3CC0-9E62-4980-9CA1-C00F32434AA8}"/>
    <cellStyle name="Valuta 2 5 3 4 2 2 3" xfId="25642" xr:uid="{B0981168-8808-4DC9-8956-2F053A3CF9B3}"/>
    <cellStyle name="Valuta 2 5 3 4 2 2 4" xfId="14316" xr:uid="{69EF4437-A693-4E98-90B5-90511F29A8D7}"/>
    <cellStyle name="Valuta 2 5 3 4 2 3" xfId="7391" xr:uid="{D854BE0F-1645-4095-92F4-03BC52D53B06}"/>
    <cellStyle name="Valuta 2 5 3 4 2 3 2" xfId="31210" xr:uid="{F36550CB-D101-4FEB-AA54-9F884D417C61}"/>
    <cellStyle name="Valuta 2 5 3 4 2 3 3" xfId="19672" xr:uid="{BF3DCEF7-8179-48A9-96ED-2B9E5D85B623}"/>
    <cellStyle name="Valuta 2 5 3 4 2 4" xfId="22744" xr:uid="{54C7CD0D-9C3C-42B1-844F-59A812DE7164}"/>
    <cellStyle name="Valuta 2 5 3 4 2 5" xfId="11741" xr:uid="{42472073-5022-44E1-AB24-46C72280BD3C}"/>
    <cellStyle name="Valuta 2 5 3 4 3" xfId="1639" xr:uid="{DF64E395-27BE-462A-A41D-58B26837FC2D}"/>
    <cellStyle name="Valuta 2 5 3 4 3 2" xfId="4542" xr:uid="{3B8C8827-725E-4AC3-BCA5-50AB0D50693E}"/>
    <cellStyle name="Valuta 2 5 3 4 3 2 2" xfId="20674" xr:uid="{B1C6E2E3-9547-4297-B317-CE746F48F638}"/>
    <cellStyle name="Valuta 2 5 3 4 3 2 2 2" xfId="32212" xr:uid="{69E6AC69-E576-4359-979A-B9693A5068EC}"/>
    <cellStyle name="Valuta 2 5 3 4 3 2 3" xfId="25290" xr:uid="{CA0D7448-7014-4FFF-BB23-E1F4C87F2E02}"/>
    <cellStyle name="Valuta 2 5 3 4 3 2 4" xfId="13964" xr:uid="{5DD6FA37-E7A9-4635-9051-5AE2E433280B}"/>
    <cellStyle name="Valuta 2 5 3 4 3 3" xfId="6928" xr:uid="{57AF882C-79A1-4909-A5E7-E5C11FD30177}"/>
    <cellStyle name="Valuta 2 5 3 4 3 3 2" xfId="30874" xr:uid="{63248D40-D0D3-4863-AEA7-527C98A341F8}"/>
    <cellStyle name="Valuta 2 5 3 4 3 3 3" xfId="19336" xr:uid="{E8A32AAB-06E6-46EE-A034-60DC4CD22D18}"/>
    <cellStyle name="Valuta 2 5 3 4 3 4" xfId="22392" xr:uid="{C8D6A512-8FF6-44CB-BC6E-4B9C59DC3C1F}"/>
    <cellStyle name="Valuta 2 5 3 4 3 5" xfId="11395" xr:uid="{F11D7082-E856-494D-B8A6-69A37F83C54D}"/>
    <cellStyle name="Valuta 2 5 3 4 4" xfId="1206" xr:uid="{2C5A153A-BF27-457A-B25E-43C23738B105}"/>
    <cellStyle name="Valuta 2 5 3 4 4 2" xfId="4109" xr:uid="{735B90A9-DA78-46A5-BA2E-59F4760E8E80}"/>
    <cellStyle name="Valuta 2 5 3 4 4 2 2" xfId="20340" xr:uid="{D14732EA-953E-48FE-AE9B-B190DA9E259B}"/>
    <cellStyle name="Valuta 2 5 3 4 4 2 2 2" xfId="31878" xr:uid="{E61CE06F-DAE5-47A3-9C3D-759DC71335B5}"/>
    <cellStyle name="Valuta 2 5 3 4 4 2 3" xfId="24857" xr:uid="{B79880D5-1133-45B2-BB6E-2E36210190CD}"/>
    <cellStyle name="Valuta 2 5 3 4 4 2 4" xfId="13531" xr:uid="{0D340ADE-DFC7-4D16-B40A-36B3DAC7E23C}"/>
    <cellStyle name="Valuta 2 5 3 4 4 3" xfId="19002" xr:uid="{AEF5BEE7-E98D-4923-B761-CC36BA0FA44D}"/>
    <cellStyle name="Valuta 2 5 3 4 4 3 2" xfId="30540" xr:uid="{57C26BD3-C9E9-47FB-8AB5-21FCE8E4A48E}"/>
    <cellStyle name="Valuta 2 5 3 4 4 4" xfId="21959" xr:uid="{22D019FA-AD91-4226-84A2-C78D1B0AA8ED}"/>
    <cellStyle name="Valuta 2 5 3 4 4 5" xfId="11008" xr:uid="{524B5C74-4E75-4C41-BE85-92FAE370F1C5}"/>
    <cellStyle name="Valuta 2 5 3 4 5" xfId="3539" xr:uid="{7285CD8C-774C-4BAD-ADF7-07B903E824F0}"/>
    <cellStyle name="Valuta 2 5 3 4 5 2" xfId="20006" xr:uid="{164C3C27-F90E-4E5B-8267-6471A56D647A}"/>
    <cellStyle name="Valuta 2 5 3 4 5 2 2" xfId="31544" xr:uid="{70AED180-ACF0-4984-B332-AABBC53DDF4A}"/>
    <cellStyle name="Valuta 2 5 3 4 5 3" xfId="24287" xr:uid="{1747C6F5-8FD6-4B09-8DA4-D6CB20733A89}"/>
    <cellStyle name="Valuta 2 5 3 4 5 4" xfId="13007" xr:uid="{1E56B6E4-7385-47B3-AA1C-1554014C18C1}"/>
    <cellStyle name="Valuta 2 5 3 4 6" xfId="6470" xr:uid="{59EACCFC-EB1F-4ECD-A0D3-AAB99B349DCA}"/>
    <cellStyle name="Valuta 2 5 3 4 6 2" xfId="30206" xr:uid="{B7BDF186-0143-4422-9685-DB4F971E3F0C}"/>
    <cellStyle name="Valuta 2 5 3 4 6 3" xfId="18668" xr:uid="{A8D023AD-7902-4501-805A-35F687D24FA2}"/>
    <cellStyle name="Valuta 2 5 3 4 7" xfId="21389" xr:uid="{70AA0A58-E400-4B87-B8FF-793A2E95F8D2}"/>
    <cellStyle name="Valuta 2 5 3 4 8" xfId="10517" xr:uid="{16D53C1A-3233-4253-AF19-751BFCE0F5F2}"/>
    <cellStyle name="Valuta 2 5 3 5" xfId="1828" xr:uid="{5E3FC4F3-3CF9-4E19-B7AD-36D4EB6F0735}"/>
    <cellStyle name="Valuta 2 5 3 5 2" xfId="4727" xr:uid="{E3B41FA1-9AD8-464A-8BA4-9A8F877704A7}"/>
    <cellStyle name="Valuta 2 5 3 5 2 2" xfId="20843" xr:uid="{4D4C76A3-8EF4-47FC-9E3C-017DF7B67EA0}"/>
    <cellStyle name="Valuta 2 5 3 5 2 2 2" xfId="32381" xr:uid="{8131E136-6537-494C-A310-36B578246120}"/>
    <cellStyle name="Valuta 2 5 3 5 2 3" xfId="25475" xr:uid="{A36D948B-B4AF-4881-8921-93FE7DD55BD3}"/>
    <cellStyle name="Valuta 2 5 3 5 2 4" xfId="14149" xr:uid="{E7B843E1-C4B2-4837-AC5A-0F9C5BB57CA8}"/>
    <cellStyle name="Valuta 2 5 3 5 3" xfId="7593" xr:uid="{709F7CFB-A437-4893-8368-F435A35FDFBC}"/>
    <cellStyle name="Valuta 2 5 3 5 3 2" xfId="31043" xr:uid="{3E8259B9-1740-48C5-8746-D86DF93AD5C7}"/>
    <cellStyle name="Valuta 2 5 3 5 3 3" xfId="19505" xr:uid="{4AD2285B-0EC4-4304-96E9-5E3A203F0ED4}"/>
    <cellStyle name="Valuta 2 5 3 5 4" xfId="22577" xr:uid="{9515FBA5-88F7-4B79-BCD3-0A9CF03F9161}"/>
    <cellStyle name="Valuta 2 5 3 5 5" xfId="11574" xr:uid="{0D3D3716-F5D0-41A7-A038-300A494F475A}"/>
    <cellStyle name="Valuta 2 5 3 6" xfId="1426" xr:uid="{4F530EA9-F28A-4675-B6C7-ECD8E7D3087E}"/>
    <cellStyle name="Valuta 2 5 3 6 2" xfId="4329" xr:uid="{FD57C0A3-B8D7-48A6-824C-D04A898F4D01}"/>
    <cellStyle name="Valuta 2 5 3 6 2 2" xfId="20507" xr:uid="{2306671E-7192-4708-8180-2E0111DD4DC3}"/>
    <cellStyle name="Valuta 2 5 3 6 2 2 2" xfId="32045" xr:uid="{23EA9306-1D80-43B3-92D0-77F51CA68A00}"/>
    <cellStyle name="Valuta 2 5 3 6 2 3" xfId="25077" xr:uid="{8FC3488B-C279-4A82-AEFD-7649A50ABDAE}"/>
    <cellStyle name="Valuta 2 5 3 6 2 4" xfId="13751" xr:uid="{FE6FC767-D857-4180-A017-1A32FA4C1CB5}"/>
    <cellStyle name="Valuta 2 5 3 6 3" xfId="7166" xr:uid="{0F3B32F1-93F1-4B1D-A7FC-F68F4B5C5138}"/>
    <cellStyle name="Valuta 2 5 3 6 3 2" xfId="30707" xr:uid="{A55911F8-45D6-4D13-B501-6BE9F4E6F38E}"/>
    <cellStyle name="Valuta 2 5 3 6 3 3" xfId="19169" xr:uid="{D9A10260-3B4F-4371-97A5-727F279E7FE8}"/>
    <cellStyle name="Valuta 2 5 3 6 4" xfId="22179" xr:uid="{5DC7616A-9354-4486-8DB7-39B5241DC849}"/>
    <cellStyle name="Valuta 2 5 3 6 5" xfId="11206" xr:uid="{E68EC606-32DE-43EC-B34E-08CEDFA6E424}"/>
    <cellStyle name="Valuta 2 5 3 7" xfId="914" xr:uid="{025BBA78-CC68-4DE9-99FE-A7E6860E8C9D}"/>
    <cellStyle name="Valuta 2 5 3 7 2" xfId="3817" xr:uid="{3BB6461A-27DA-4CBB-BD07-F99714ABDD68}"/>
    <cellStyle name="Valuta 2 5 3 7 2 2" xfId="20173" xr:uid="{8750880A-6216-47E4-B2AB-830636AD0B7F}"/>
    <cellStyle name="Valuta 2 5 3 7 2 2 2" xfId="31711" xr:uid="{08A03E5F-958B-41E6-AB92-32F892D9434C}"/>
    <cellStyle name="Valuta 2 5 3 7 2 3" xfId="24565" xr:uid="{6D87845D-4100-4499-A695-E906BD6A9BF2}"/>
    <cellStyle name="Valuta 2 5 3 7 2 4" xfId="13261" xr:uid="{791E0D06-8682-4AC4-88D4-424D0E58FD22}"/>
    <cellStyle name="Valuta 2 5 3 7 3" xfId="6690" xr:uid="{099874BE-DB32-4D60-B0DE-9DC8F4813D7B}"/>
    <cellStyle name="Valuta 2 5 3 7 3 2" xfId="30373" xr:uid="{9487E945-E333-4E0C-9937-36CD2FA4FA81}"/>
    <cellStyle name="Valuta 2 5 3 7 3 3" xfId="18835" xr:uid="{69F9DE95-27E9-42DD-A4A1-01953DE13782}"/>
    <cellStyle name="Valuta 2 5 3 7 4" xfId="21667" xr:uid="{B6408EC9-F837-48A4-9721-710B60863AC7}"/>
    <cellStyle name="Valuta 2 5 3 7 5" xfId="10757" xr:uid="{8E931837-0583-4768-9EB1-47B9A0B5564C}"/>
    <cellStyle name="Valuta 2 5 3 8" xfId="3347" xr:uid="{070C0EC8-07F8-43F9-93CD-4748A4A59A04}"/>
    <cellStyle name="Valuta 2 5 3 8 2" xfId="19839" xr:uid="{E98123E4-64F0-49FF-BD30-67B4A74330D9}"/>
    <cellStyle name="Valuta 2 5 3 8 2 2" xfId="31377" xr:uid="{E5E4863B-7A44-4C5F-8B6D-3E1E68483449}"/>
    <cellStyle name="Valuta 2 5 3 8 3" xfId="24095" xr:uid="{AD2AEACD-C335-4AD9-894B-4FBB4E57C807}"/>
    <cellStyle name="Valuta 2 5 3 8 4" xfId="12815" xr:uid="{4701E907-7AA4-4C26-8808-9CB03B7E8F12}"/>
    <cellStyle name="Valuta 2 5 3 9" xfId="6262" xr:uid="{E74B2449-167E-4446-AFF4-A73918F98013}"/>
    <cellStyle name="Valuta 2 5 3 9 2" xfId="30039" xr:uid="{2D9D1BCC-E114-4191-A1D1-B4B82577C938}"/>
    <cellStyle name="Valuta 2 5 3 9 3" xfId="18501" xr:uid="{BF3F3CFA-6E7D-49D0-8B9C-4AB1F351B085}"/>
    <cellStyle name="Valuta 2 5 4" xfId="289" xr:uid="{CF056C96-8535-4BE5-AC25-36572A9AF795}"/>
    <cellStyle name="Valuta 2 5 4 2" xfId="686" xr:uid="{0017E4B1-FE19-4BFC-9A85-1413AE61F3CA}"/>
    <cellStyle name="Valuta 2 5 4 2 2" xfId="2035" xr:uid="{CA9DB112-21D1-4FCE-BFAC-D0EB52248344}"/>
    <cellStyle name="Valuta 2 5 4 2 2 2" xfId="4934" xr:uid="{5C4CE00F-B5D2-4B23-9413-7B0B4806D36D}"/>
    <cellStyle name="Valuta 2 5 4 2 2 2 2" xfId="21050" xr:uid="{4684F38B-CADC-4254-B8F4-57C21B876E52}"/>
    <cellStyle name="Valuta 2 5 4 2 2 2 2 2" xfId="32588" xr:uid="{DCB1CFC5-131A-4FAF-A2B3-CE0254D6700F}"/>
    <cellStyle name="Valuta 2 5 4 2 2 2 3" xfId="25682" xr:uid="{7C2E54BF-0717-44C9-B5B5-A7E2964709F9}"/>
    <cellStyle name="Valuta 2 5 4 2 2 2 4" xfId="14356" xr:uid="{CD65F86B-9011-4D12-A2BE-27EC798C6F14}"/>
    <cellStyle name="Valuta 2 5 4 2 2 3" xfId="7441" xr:uid="{14FC9AF4-4BF8-4EE2-9F7C-202981BE42C8}"/>
    <cellStyle name="Valuta 2 5 4 2 2 3 2" xfId="31250" xr:uid="{FF38E0A5-9B49-4C0F-8A45-79A3D21F9FF5}"/>
    <cellStyle name="Valuta 2 5 4 2 2 3 3" xfId="19712" xr:uid="{38736B62-84A1-42DC-A23A-3113518F3B29}"/>
    <cellStyle name="Valuta 2 5 4 2 2 4" xfId="22784" xr:uid="{4C08F3B0-8C7D-41F7-8531-CCAC1D18BFE5}"/>
    <cellStyle name="Valuta 2 5 4 2 2 5" xfId="11781" xr:uid="{462C3E42-4A7D-4A4A-9E23-02E0B30A5BB4}"/>
    <cellStyle name="Valuta 2 5 4 2 3" xfId="1689" xr:uid="{E4DABE45-FB84-4E01-87DC-417FBFB007C3}"/>
    <cellStyle name="Valuta 2 5 4 2 3 2" xfId="4592" xr:uid="{9CB57FC8-3AF1-4133-A18A-F0E4FDC7426A}"/>
    <cellStyle name="Valuta 2 5 4 2 3 2 2" xfId="20714" xr:uid="{FC49598F-080D-4359-A1F0-122D2F9147E1}"/>
    <cellStyle name="Valuta 2 5 4 2 3 2 2 2" xfId="32252" xr:uid="{A8EED6F8-0282-4413-BD16-573B3CB8BBAA}"/>
    <cellStyle name="Valuta 2 5 4 2 3 2 3" xfId="25340" xr:uid="{AD9DA8D2-7FDC-470F-ABF1-3032661A93D7}"/>
    <cellStyle name="Valuta 2 5 4 2 3 2 4" xfId="14014" xr:uid="{6CD8E6E8-E4C8-4624-9278-99CBE6A99551}"/>
    <cellStyle name="Valuta 2 5 4 2 3 3" xfId="6978" xr:uid="{6EAF785B-962B-4F35-B353-1EABC7FA3FFE}"/>
    <cellStyle name="Valuta 2 5 4 2 3 3 2" xfId="30914" xr:uid="{386C84B7-DE4E-4331-901D-297F0309D7E9}"/>
    <cellStyle name="Valuta 2 5 4 2 3 3 3" xfId="19376" xr:uid="{99D2BBFB-C163-4AE9-8672-74DDD3DA4918}"/>
    <cellStyle name="Valuta 2 5 4 2 3 4" xfId="22442" xr:uid="{53B78170-D7E4-46E6-9429-23C02E63362F}"/>
    <cellStyle name="Valuta 2 5 4 2 3 5" xfId="11441" xr:uid="{E9483311-667C-4398-A8BC-C3BF99BCD78A}"/>
    <cellStyle name="Valuta 2 5 4 2 4" xfId="1256" xr:uid="{B71BEE29-E55E-4EA5-B1E3-723D4075D50E}"/>
    <cellStyle name="Valuta 2 5 4 2 4 2" xfId="4159" xr:uid="{59848E80-7CF6-4F7B-B1E8-2FC2D5A96FA3}"/>
    <cellStyle name="Valuta 2 5 4 2 4 2 2" xfId="20380" xr:uid="{8CCCEB45-8C32-4A50-8945-2220096595C9}"/>
    <cellStyle name="Valuta 2 5 4 2 4 2 2 2" xfId="31918" xr:uid="{E7EC972D-CA8D-4283-A007-CBC342E21709}"/>
    <cellStyle name="Valuta 2 5 4 2 4 2 3" xfId="24907" xr:uid="{8DA3FC26-469F-4EE7-8821-97D6D945C2A5}"/>
    <cellStyle name="Valuta 2 5 4 2 4 2 4" xfId="13581" xr:uid="{4C78436F-C4FD-423F-A083-B07D0FAAA2ED}"/>
    <cellStyle name="Valuta 2 5 4 2 4 3" xfId="19042" xr:uid="{AF4C3C78-3F46-4769-A930-A28CDF34DF0B}"/>
    <cellStyle name="Valuta 2 5 4 2 4 3 2" xfId="30580" xr:uid="{30FF0EA8-7DFF-482B-AF38-95BE5AF02A04}"/>
    <cellStyle name="Valuta 2 5 4 2 4 4" xfId="22009" xr:uid="{507024F4-FBAC-43FE-AF22-A8CDEA18916D}"/>
    <cellStyle name="Valuta 2 5 4 2 4 5" xfId="11054" xr:uid="{25F9828E-0358-4499-86C6-3A8997F645D2}"/>
    <cellStyle name="Valuta 2 5 4 2 5" xfId="3589" xr:uid="{D2FF0CBF-587E-4A40-B8B6-776090560649}"/>
    <cellStyle name="Valuta 2 5 4 2 5 2" xfId="20046" xr:uid="{E5F782D3-72C1-497A-B542-991A2C2DB53D}"/>
    <cellStyle name="Valuta 2 5 4 2 5 2 2" xfId="31584" xr:uid="{7294B5BA-CD39-4E2D-92ED-22FCEF33E10E}"/>
    <cellStyle name="Valuta 2 5 4 2 5 3" xfId="24337" xr:uid="{F042BAD9-20FF-4BBD-92B5-FE58AFCEA471}"/>
    <cellStyle name="Valuta 2 5 4 2 5 4" xfId="13057" xr:uid="{43915C22-F574-40E4-AEA7-72A2279E7C7F}"/>
    <cellStyle name="Valuta 2 5 4 2 6" xfId="6520" xr:uid="{B0BE720C-256E-4934-907E-720DDEB62263}"/>
    <cellStyle name="Valuta 2 5 4 2 6 2" xfId="30246" xr:uid="{3D46B8E9-BF87-43C6-8CAC-4E532EC135EA}"/>
    <cellStyle name="Valuta 2 5 4 2 6 3" xfId="18708" xr:uid="{344B1B85-5453-4FA4-8414-E2B2B9E705D7}"/>
    <cellStyle name="Valuta 2 5 4 2 7" xfId="21439" xr:uid="{8044FBF4-F8A7-4B80-A4F1-05E21674F547}"/>
    <cellStyle name="Valuta 2 5 4 2 8" xfId="10563" xr:uid="{31003B64-87AF-49C3-ABA9-B921977A080B}"/>
    <cellStyle name="Valuta 2 5 4 3" xfId="1868" xr:uid="{F011A831-B54D-45F9-BD01-8C9DBEDC89A0}"/>
    <cellStyle name="Valuta 2 5 4 3 2" xfId="4767" xr:uid="{BE0203F8-C8C2-46AF-B790-40C512146E22}"/>
    <cellStyle name="Valuta 2 5 4 3 2 2" xfId="20883" xr:uid="{745972BC-FD32-40C3-9F1B-368D88743C59}"/>
    <cellStyle name="Valuta 2 5 4 3 2 2 2" xfId="32421" xr:uid="{CA8CDC56-87D4-4375-B943-C928CB1979E7}"/>
    <cellStyle name="Valuta 2 5 4 3 2 3" xfId="25515" xr:uid="{8917ECF9-9D64-48D7-BA5C-5E824C3E667C}"/>
    <cellStyle name="Valuta 2 5 4 3 2 4" xfId="14189" xr:uid="{0CBB76C1-9FBD-4B06-BC0F-CB54393A3BB5}"/>
    <cellStyle name="Valuta 2 5 4 3 3" xfId="7637" xr:uid="{0A654196-8060-4E0A-9D65-C1EC5DE349FB}"/>
    <cellStyle name="Valuta 2 5 4 3 3 2" xfId="31083" xr:uid="{70AC56A3-FB81-45A8-A900-4F4A271A55B6}"/>
    <cellStyle name="Valuta 2 5 4 3 3 3" xfId="19545" xr:uid="{AACE8727-E2E7-46F2-B028-EE7C621D1FFC}"/>
    <cellStyle name="Valuta 2 5 4 3 4" xfId="22617" xr:uid="{C30F48CB-30D9-4164-9F01-BAA11E628F56}"/>
    <cellStyle name="Valuta 2 5 4 3 5" xfId="11614" xr:uid="{B065E775-3D29-4FE3-BBC3-4EE5F6852521}"/>
    <cellStyle name="Valuta 2 5 4 4" xfId="1476" xr:uid="{F912A875-60FA-4C09-B35B-A0D7D88355EE}"/>
    <cellStyle name="Valuta 2 5 4 4 2" xfId="4379" xr:uid="{0DD92A3B-B8FF-4E86-A528-0E20151AF672}"/>
    <cellStyle name="Valuta 2 5 4 4 2 2" xfId="20547" xr:uid="{B347547A-27C6-4CE5-B538-DCB750ECEE07}"/>
    <cellStyle name="Valuta 2 5 4 4 2 2 2" xfId="32085" xr:uid="{30FD52BD-C868-466A-9B0F-4E662DD6DBEC}"/>
    <cellStyle name="Valuta 2 5 4 4 2 3" xfId="25127" xr:uid="{BBAC0C96-3FB7-45CF-B9BA-AA0F565D7BAA}"/>
    <cellStyle name="Valuta 2 5 4 4 2 4" xfId="13801" xr:uid="{44F39DD8-FAE4-450C-A548-B44E9CE4C138}"/>
    <cellStyle name="Valuta 2 5 4 4 3" xfId="7216" xr:uid="{7BB959C3-8572-4945-8BAC-DB08AAC7014E}"/>
    <cellStyle name="Valuta 2 5 4 4 3 2" xfId="30747" xr:uid="{0C986F77-5B35-4ED5-8671-B91220AF21BF}"/>
    <cellStyle name="Valuta 2 5 4 4 3 3" xfId="19209" xr:uid="{150ADA1C-E896-4A6C-977A-51303CD278AC}"/>
    <cellStyle name="Valuta 2 5 4 4 4" xfId="22229" xr:uid="{6AE6DFC4-E059-4104-8930-E290DA0C825B}"/>
    <cellStyle name="Valuta 2 5 4 4 5" xfId="11252" xr:uid="{AEFEEFDD-B8FC-4216-ADA7-ABB2AC897B90}"/>
    <cellStyle name="Valuta 2 5 4 5" xfId="965" xr:uid="{9D8B0778-B987-4907-9CDD-C9A19DFCFE58}"/>
    <cellStyle name="Valuta 2 5 4 5 2" xfId="3868" xr:uid="{47621D38-09BD-4E2D-949E-B43ECBF57578}"/>
    <cellStyle name="Valuta 2 5 4 5 2 2" xfId="20213" xr:uid="{8994B6F5-7A53-4A2F-8AA3-314F62142E01}"/>
    <cellStyle name="Valuta 2 5 4 5 2 2 2" xfId="31751" xr:uid="{D3CB3872-1802-4E6B-8F28-DC591D023F07}"/>
    <cellStyle name="Valuta 2 5 4 5 2 3" xfId="24616" xr:uid="{C5823CA3-8DB4-4598-B5C4-39D10E975474}"/>
    <cellStyle name="Valuta 2 5 4 5 2 4" xfId="13308" xr:uid="{C78AFB03-6607-4FCD-82C0-AA63886564CA}"/>
    <cellStyle name="Valuta 2 5 4 5 3" xfId="6740" xr:uid="{F7305791-57A6-4BC0-AB8B-B402B539787E}"/>
    <cellStyle name="Valuta 2 5 4 5 3 2" xfId="30413" xr:uid="{C978D5C7-B993-4A22-AF99-3B0B2729F1F7}"/>
    <cellStyle name="Valuta 2 5 4 5 3 3" xfId="18875" xr:uid="{1FED8210-9CA6-495C-845A-3A28E630E09A}"/>
    <cellStyle name="Valuta 2 5 4 5 4" xfId="21718" xr:uid="{9CDED6E7-AB9B-4633-9662-C73FDCC3631C}"/>
    <cellStyle name="Valuta 2 5 4 5 5" xfId="10803" xr:uid="{5360AB65-33C1-4D6A-B1AD-7D28030509C5}"/>
    <cellStyle name="Valuta 2 5 4 6" xfId="3397" xr:uid="{700DE659-6F4B-4E69-9FD7-C4F55ACCBADF}"/>
    <cellStyle name="Valuta 2 5 4 6 2" xfId="19879" xr:uid="{B577B35C-309F-4F9E-8527-D96BC90D5F2D}"/>
    <cellStyle name="Valuta 2 5 4 6 2 2" xfId="31417" xr:uid="{234439F7-B7A8-48EB-8724-3F5C66B5A051}"/>
    <cellStyle name="Valuta 2 5 4 6 3" xfId="24145" xr:uid="{9574910F-553F-47EF-8464-50CB52F61AD8}"/>
    <cellStyle name="Valuta 2 5 4 6 4" xfId="12865" xr:uid="{EEE2BA28-FCBA-4A2B-82FD-B95940D9E635}"/>
    <cellStyle name="Valuta 2 5 4 7" xfId="6312" xr:uid="{557A4AA7-D473-412B-8C5D-8863BA180025}"/>
    <cellStyle name="Valuta 2 5 4 7 2" xfId="30079" xr:uid="{5568FF7F-575B-4FE7-A606-BB51F7A919A7}"/>
    <cellStyle name="Valuta 2 5 4 7 3" xfId="18541" xr:uid="{135648A7-DDB6-494F-BAFB-3883DA8301E3}"/>
    <cellStyle name="Valuta 2 5 4 8" xfId="21247" xr:uid="{D7D493BE-9101-4AA3-B653-3DFEF7D82030}"/>
    <cellStyle name="Valuta 2 5 4 9" xfId="10386" xr:uid="{8B185001-7FCD-48DD-B16F-7C1DB4A33E05}"/>
    <cellStyle name="Valuta 2 5 5" xfId="499" xr:uid="{71E06E19-3799-4F45-B8A8-4C6D7AA03197}"/>
    <cellStyle name="Valuta 2 5 6" xfId="594" xr:uid="{7251315D-9E85-4CC8-98C2-85B795CF6D8A}"/>
    <cellStyle name="Valuta 2 5 6 2" xfId="1955" xr:uid="{F57D4CAB-5E6E-4AF6-96F9-6E2C9C021F48}"/>
    <cellStyle name="Valuta 2 5 6 2 2" xfId="4854" xr:uid="{DBED6DFF-D0D5-4921-9CC2-0C1779430EC0}"/>
    <cellStyle name="Valuta 2 5 6 2 2 2" xfId="20970" xr:uid="{FA407325-9DDC-4A3B-84AD-EF20E8243C37}"/>
    <cellStyle name="Valuta 2 5 6 2 2 2 2" xfId="32508" xr:uid="{864157EB-12AF-4446-B4B0-D3D2A9FF8A8A}"/>
    <cellStyle name="Valuta 2 5 6 2 2 3" xfId="25602" xr:uid="{4AD4961E-8608-4E6C-9226-6CDFD04EAAC4}"/>
    <cellStyle name="Valuta 2 5 6 2 2 4" xfId="14276" xr:uid="{5C8278AB-4532-44F9-8995-78946FE2AB9D}"/>
    <cellStyle name="Valuta 2 5 6 2 3" xfId="7349" xr:uid="{EC410204-CBAF-47D5-B1B1-471859E34068}"/>
    <cellStyle name="Valuta 2 5 6 2 3 2" xfId="31170" xr:uid="{3F850F54-4ADA-4C09-979E-C954F3EC7236}"/>
    <cellStyle name="Valuta 2 5 6 2 3 3" xfId="19632" xr:uid="{EBF818B9-A165-450E-87C0-3A43A13DE01B}"/>
    <cellStyle name="Valuta 2 5 6 2 4" xfId="22704" xr:uid="{AADC7060-DF09-4BAA-90BB-332DC8DA5CB1}"/>
    <cellStyle name="Valuta 2 5 6 2 5" xfId="11701" xr:uid="{B9B75415-A420-43BC-BBF2-448D3CFA18E4}"/>
    <cellStyle name="Valuta 2 5 6 3" xfId="1597" xr:uid="{293614F2-B00C-43B7-B79F-074C407299AB}"/>
    <cellStyle name="Valuta 2 5 6 3 2" xfId="4500" xr:uid="{3D4D8CFF-E055-44FF-9A29-520E2DDDEBD9}"/>
    <cellStyle name="Valuta 2 5 6 3 2 2" xfId="20634" xr:uid="{276314CE-7631-471F-95A5-B3A87EFD8C3F}"/>
    <cellStyle name="Valuta 2 5 6 3 2 2 2" xfId="32172" xr:uid="{C73ACFC3-E116-4442-A486-9F2A654CF5F4}"/>
    <cellStyle name="Valuta 2 5 6 3 2 3" xfId="25248" xr:uid="{B054E3D3-B497-408F-B831-14EAA76D6257}"/>
    <cellStyle name="Valuta 2 5 6 3 2 4" xfId="13922" xr:uid="{B4EEFCF2-E293-4C78-B53E-41EEF087E646}"/>
    <cellStyle name="Valuta 2 5 6 3 3" xfId="6886" xr:uid="{7D839E14-3720-413C-9909-D8449C45C1D8}"/>
    <cellStyle name="Valuta 2 5 6 3 3 2" xfId="30834" xr:uid="{6CB7610D-9046-4AC5-A1C9-42FD4721831B}"/>
    <cellStyle name="Valuta 2 5 6 3 3 3" xfId="19296" xr:uid="{1423F635-D77E-48F9-8DD6-4638F734AE93}"/>
    <cellStyle name="Valuta 2 5 6 3 4" xfId="22350" xr:uid="{64BC5B4D-F55C-46F6-8AD6-7B2B1D9AF618}"/>
    <cellStyle name="Valuta 2 5 6 3 5" xfId="11355" xr:uid="{AEDE701A-44EE-4E81-AF69-91B5A1D5AB1A}"/>
    <cellStyle name="Valuta 2 5 6 4" xfId="1164" xr:uid="{DE25C466-CBDB-47B0-B06C-4FF63D7102DB}"/>
    <cellStyle name="Valuta 2 5 6 4 2" xfId="4067" xr:uid="{7005DF9B-8FFC-4AD8-86CF-F1DC4E1D0BBA}"/>
    <cellStyle name="Valuta 2 5 6 4 2 2" xfId="20300" xr:uid="{58E35DE5-68C6-41E1-ABBA-6EB23DC4AEB5}"/>
    <cellStyle name="Valuta 2 5 6 4 2 2 2" xfId="31838" xr:uid="{0C35D338-FBE8-4A31-B4AA-6EDC4124FA5C}"/>
    <cellStyle name="Valuta 2 5 6 4 2 3" xfId="24815" xr:uid="{48B7F1E9-622F-4684-916D-EE2D4D4F8760}"/>
    <cellStyle name="Valuta 2 5 6 4 2 4" xfId="13489" xr:uid="{37C7F51A-B304-4494-AD44-95E2AB735800}"/>
    <cellStyle name="Valuta 2 5 6 4 3" xfId="18962" xr:uid="{ECCC45F3-195C-4823-9587-CCA4F8C76981}"/>
    <cellStyle name="Valuta 2 5 6 4 3 2" xfId="30500" xr:uid="{33C9C002-9D05-4B03-AD7B-CB906E0514DF}"/>
    <cellStyle name="Valuta 2 5 6 4 4" xfId="21917" xr:uid="{37E308D8-2746-43B4-A4B4-BEE5D7C20DF9}"/>
    <cellStyle name="Valuta 2 5 6 4 5" xfId="10968" xr:uid="{9D5C4FD2-AFD9-476A-A3D0-6168199CCCD2}"/>
    <cellStyle name="Valuta 2 5 6 5" xfId="3497" xr:uid="{D0A545AD-5914-4E23-B521-E88A55177B58}"/>
    <cellStyle name="Valuta 2 5 6 5 2" xfId="19966" xr:uid="{75933B7B-6CDB-4B4B-8E47-727FB7C5AB6D}"/>
    <cellStyle name="Valuta 2 5 6 5 2 2" xfId="31504" xr:uid="{6C1E1AF6-BB56-4FE8-9D4F-8475877229D1}"/>
    <cellStyle name="Valuta 2 5 6 5 3" xfId="24245" xr:uid="{876610AB-5FE0-4466-825C-331BD919DF3D}"/>
    <cellStyle name="Valuta 2 5 6 5 4" xfId="12965" xr:uid="{8C689C2F-31C1-4A42-88F0-94B5B2282711}"/>
    <cellStyle name="Valuta 2 5 6 6" xfId="6428" xr:uid="{5B3728C5-1622-4388-BC31-7E83CDF7E94B}"/>
    <cellStyle name="Valuta 2 5 6 6 2" xfId="30166" xr:uid="{48A4915D-988C-4D48-9A57-7E6DF13A9825}"/>
    <cellStyle name="Valuta 2 5 6 6 3" xfId="18628" xr:uid="{2411D982-DECA-4E94-ACE4-3EA08766E7F5}"/>
    <cellStyle name="Valuta 2 5 6 7" xfId="21347" xr:uid="{68A6E212-EC75-4230-A91D-0561196CD09D}"/>
    <cellStyle name="Valuta 2 5 6 8" xfId="10477" xr:uid="{38B4C6D8-CE2E-499E-8E60-43D7031172E4}"/>
    <cellStyle name="Valuta 2 5 7" xfId="1788" xr:uid="{F64EBFF3-46DE-44B2-BD82-E244647EAA1B}"/>
    <cellStyle name="Valuta 2 5 7 2" xfId="4687" xr:uid="{8CB69130-457B-49E7-9E12-A769A41E13D6}"/>
    <cellStyle name="Valuta 2 5 7 2 2" xfId="20803" xr:uid="{958A4941-560C-4C32-B09A-DB8BA18D2FE9}"/>
    <cellStyle name="Valuta 2 5 7 2 2 2" xfId="32341" xr:uid="{14BEDFDE-1F37-4E9E-9E90-CC6ABB48675B}"/>
    <cellStyle name="Valuta 2 5 7 2 3" xfId="25435" xr:uid="{EAEE1EF4-0639-4D24-B657-3439A18D44C5}"/>
    <cellStyle name="Valuta 2 5 7 2 4" xfId="14109" xr:uid="{30D05704-F064-4B1C-93B6-85F487F2B929}"/>
    <cellStyle name="Valuta 2 5 7 3" xfId="7552" xr:uid="{51632436-B729-4A82-BEF8-AA61E9DE3F74}"/>
    <cellStyle name="Valuta 2 5 7 3 2" xfId="31003" xr:uid="{1A46A7AC-1FD8-4692-AAA9-785A647C8770}"/>
    <cellStyle name="Valuta 2 5 7 3 3" xfId="19465" xr:uid="{6C40A9FD-D6ED-4EAA-92B3-BEB4F645F18F}"/>
    <cellStyle name="Valuta 2 5 7 4" xfId="22537" xr:uid="{4E3C01F6-415C-4BDE-889D-075D8BEF1EA8}"/>
    <cellStyle name="Valuta 2 5 7 5" xfId="11534" xr:uid="{7103DA79-545A-482C-A267-02878029A63F}"/>
    <cellStyle name="Valuta 2 5 8" xfId="1382" xr:uid="{96C492DD-A2FF-4F26-80D4-C49327543BB2}"/>
    <cellStyle name="Valuta 2 5 8 2" xfId="4285" xr:uid="{04D94096-B6E7-4DC3-9C5C-B00E14F1F760}"/>
    <cellStyle name="Valuta 2 5 8 2 2" xfId="20467" xr:uid="{C1B411F0-95DB-4577-B07C-0526714C8D44}"/>
    <cellStyle name="Valuta 2 5 8 2 2 2" xfId="32005" xr:uid="{CDC00C23-0515-4A17-A782-B1A3EB63DF5B}"/>
    <cellStyle name="Valuta 2 5 8 2 3" xfId="25033" xr:uid="{7434FE58-D8EA-4427-9CD3-33195675C52E}"/>
    <cellStyle name="Valuta 2 5 8 2 4" xfId="13707" xr:uid="{979590DE-663E-438C-847C-B8ADECF1D15E}"/>
    <cellStyle name="Valuta 2 5 8 3" xfId="7121" xr:uid="{A3AF0506-1234-4990-B3D6-D850C6087603}"/>
    <cellStyle name="Valuta 2 5 8 3 2" xfId="30667" xr:uid="{1F40042E-3747-40EB-93B6-332E9592BB1B}"/>
    <cellStyle name="Valuta 2 5 8 3 3" xfId="19129" xr:uid="{50E0220A-4DCA-4962-9964-4786C8DBEA3F}"/>
    <cellStyle name="Valuta 2 5 8 4" xfId="22135" xr:uid="{1B03FE62-522C-43A0-B08B-C36A344D03C0}"/>
    <cellStyle name="Valuta 2 5 8 5" xfId="11164" xr:uid="{4035C006-63A6-488B-A65D-D7017484A878}"/>
    <cellStyle name="Valuta 2 5 9" xfId="868" xr:uid="{1B207A66-6E37-4CC3-8F8A-BACDA557728F}"/>
    <cellStyle name="Valuta 2 5 9 2" xfId="3771" xr:uid="{9719E4B9-AB19-4952-97C5-BED431719B6B}"/>
    <cellStyle name="Valuta 2 5 9 2 2" xfId="20133" xr:uid="{D2CEFA76-7A30-4527-9EE0-AA3034648D63}"/>
    <cellStyle name="Valuta 2 5 9 2 2 2" xfId="31671" xr:uid="{921ADDB6-3B42-45E4-ABB0-2A3243E19A0B}"/>
    <cellStyle name="Valuta 2 5 9 2 3" xfId="24519" xr:uid="{B4E4B769-73EB-4CF3-BD5C-27829879B701}"/>
    <cellStyle name="Valuta 2 5 9 2 4" xfId="13218" xr:uid="{A27D2E9D-2F21-4166-A312-161DBE9B68B8}"/>
    <cellStyle name="Valuta 2 5 9 3" xfId="6647" xr:uid="{20F9A62B-D435-49F9-8C0F-6AC6973C94FF}"/>
    <cellStyle name="Valuta 2 5 9 3 2" xfId="30333" xr:uid="{5BD84856-9CA1-4D98-AD70-E932F2EFAFB3}"/>
    <cellStyle name="Valuta 2 5 9 3 3" xfId="18795" xr:uid="{8C4386EB-EB39-4A3C-8CF3-763177DF4252}"/>
    <cellStyle name="Valuta 2 5 9 4" xfId="21621" xr:uid="{477BF33B-621D-4A2A-A0DF-1907A2025836}"/>
    <cellStyle name="Valuta 2 5 9 5" xfId="10714" xr:uid="{B93F9A40-2A23-486E-A6CF-2C1AF55B5E2F}"/>
    <cellStyle name="Valuta 2 6" xfId="193" xr:uid="{BF8EF657-19C9-44BA-A345-22C7C24FDE87}"/>
    <cellStyle name="Valuta 2 6 10" xfId="3306" xr:uid="{1810E083-53DB-48F7-899E-8D3286716AD5}"/>
    <cellStyle name="Valuta 2 6 10 2" xfId="19801" xr:uid="{4E0A21BB-F2A1-434B-A6F6-5C1AE0EAA5AC}"/>
    <cellStyle name="Valuta 2 6 10 2 2" xfId="31339" xr:uid="{BB996824-D3C1-499A-A9AB-2234D41EBD23}"/>
    <cellStyle name="Valuta 2 6 10 3" xfId="24054" xr:uid="{FD7AAFFE-3EF0-4907-83A4-2D22A0763EFA}"/>
    <cellStyle name="Valuta 2 6 10 4" xfId="12774" xr:uid="{203D43E5-EC4C-4647-BED9-5F8512C1507F}"/>
    <cellStyle name="Valuta 2 6 11" xfId="6220" xr:uid="{562E368C-0BD3-407C-A4E0-398429C8DE28}"/>
    <cellStyle name="Valuta 2 6 11 2" xfId="30001" xr:uid="{E0FA8B99-738B-441D-806E-FF2AB0779BBB}"/>
    <cellStyle name="Valuta 2 6 11 3" xfId="18463" xr:uid="{2AC94B67-363C-4D37-9FA2-76FF1F650B00}"/>
    <cellStyle name="Valuta 2 6 12" xfId="21156" xr:uid="{D0988D93-A3FC-4E20-AD59-ADD177AEEE8A}"/>
    <cellStyle name="Valuta 2 6 13" xfId="10305" xr:uid="{6B2422E7-E9BC-4A17-84BF-32C813128F4A}"/>
    <cellStyle name="Valuta 2 6 2" xfId="223" xr:uid="{D06516C1-F1D6-4149-BBCB-BD32F035A2DE}"/>
    <cellStyle name="Valuta 2 6 2 10" xfId="6248" xr:uid="{149DB506-47B7-4A18-ABB0-64267EF5876C}"/>
    <cellStyle name="Valuta 2 6 2 10 2" xfId="30025" xr:uid="{C28BDADF-365E-4048-98AD-A8014B1EE403}"/>
    <cellStyle name="Valuta 2 6 2 10 3" xfId="18487" xr:uid="{8BC79541-9E91-499B-8FC8-6D308807410A}"/>
    <cellStyle name="Valuta 2 6 2 11" xfId="21183" xr:uid="{11A91C00-9B1F-4ECB-BF5B-AE0DC45B33BA}"/>
    <cellStyle name="Valuta 2 6 2 12" xfId="10332" xr:uid="{515BF8F8-E06A-4742-9BAF-741EAB7C7BB2}"/>
    <cellStyle name="Valuta 2 6 2 2" xfId="264" xr:uid="{EB74A9AE-8AB4-47EE-A02A-9EBA6323F7B2}"/>
    <cellStyle name="Valuta 2 6 2 2 10" xfId="21223" xr:uid="{848D0518-B28A-457D-B1C9-3FC2D92A57D0}"/>
    <cellStyle name="Valuta 2 6 2 2 11" xfId="10372" xr:uid="{658437A3-B3C8-4A8A-A75E-728E2E0EA931}"/>
    <cellStyle name="Valuta 2 6 2 2 2" xfId="360" xr:uid="{2CA36FA8-D48F-439C-9018-31E389048698}"/>
    <cellStyle name="Valuta 2 6 2 2 2 2" xfId="757" xr:uid="{AE783BD2-1C7B-416B-A7AD-E7291B872412}"/>
    <cellStyle name="Valuta 2 6 2 2 2 2 2" xfId="2101" xr:uid="{ABA13A85-EF83-440F-9C8F-34FDDAF24E9A}"/>
    <cellStyle name="Valuta 2 6 2 2 2 2 2 2" xfId="5000" xr:uid="{171E7ED7-B559-4ECA-BC1E-7ECE73ABBA4A}"/>
    <cellStyle name="Valuta 2 6 2 2 2 2 2 2 2" xfId="21116" xr:uid="{020F3E4B-7460-46D3-B07C-033DC435FA60}"/>
    <cellStyle name="Valuta 2 6 2 2 2 2 2 2 2 2" xfId="32654" xr:uid="{7E716BF5-233D-44C2-AD21-EBBC002788CA}"/>
    <cellStyle name="Valuta 2 6 2 2 2 2 2 2 3" xfId="25748" xr:uid="{76034959-E765-4BD9-A454-1B55DAF33C9A}"/>
    <cellStyle name="Valuta 2 6 2 2 2 2 2 2 4" xfId="14422" xr:uid="{A642050B-46F5-4AAC-999A-DD5788ACD0D1}"/>
    <cellStyle name="Valuta 2 6 2 2 2 2 2 3" xfId="7512" xr:uid="{3CC5CD46-2008-4EEC-9BB7-0A1382D001F3}"/>
    <cellStyle name="Valuta 2 6 2 2 2 2 2 3 2" xfId="31316" xr:uid="{FF006AC0-F9C2-4539-9071-0DAF86A81B4B}"/>
    <cellStyle name="Valuta 2 6 2 2 2 2 2 3 3" xfId="19778" xr:uid="{D388437A-F00E-47D4-A8E8-4EA27E153CBF}"/>
    <cellStyle name="Valuta 2 6 2 2 2 2 2 4" xfId="22850" xr:uid="{700790A0-880D-48FA-9E88-C7427641AA99}"/>
    <cellStyle name="Valuta 2 6 2 2 2 2 2 5" xfId="11847" xr:uid="{B427D1C6-63DC-4809-AAB1-9A9ED631F9D2}"/>
    <cellStyle name="Valuta 2 6 2 2 2 2 3" xfId="1760" xr:uid="{B7192040-773C-4436-9736-B0593F8A57A4}"/>
    <cellStyle name="Valuta 2 6 2 2 2 2 3 2" xfId="4663" xr:uid="{DDC7E261-5970-4924-9F11-FCA3E7F5D5DF}"/>
    <cellStyle name="Valuta 2 6 2 2 2 2 3 2 2" xfId="20780" xr:uid="{3D0826ED-BBB3-47E2-91DD-998CD78A170C}"/>
    <cellStyle name="Valuta 2 6 2 2 2 2 3 2 2 2" xfId="32318" xr:uid="{79D34B88-913D-4CF7-AA12-3A91C56C8022}"/>
    <cellStyle name="Valuta 2 6 2 2 2 2 3 2 3" xfId="25411" xr:uid="{AE2A5A7B-A574-4119-AECB-7F39D1B9A982}"/>
    <cellStyle name="Valuta 2 6 2 2 2 2 3 2 4" xfId="14085" xr:uid="{204C0434-4E82-4904-9836-625A818E5297}"/>
    <cellStyle name="Valuta 2 6 2 2 2 2 3 3" xfId="7049" xr:uid="{82D72A18-83D8-46D4-ABD5-A4A0F5679AF6}"/>
    <cellStyle name="Valuta 2 6 2 2 2 2 3 3 2" xfId="30980" xr:uid="{9D9FBAB6-2470-4AE4-A185-4BFB0FBC9774}"/>
    <cellStyle name="Valuta 2 6 2 2 2 2 3 3 3" xfId="19442" xr:uid="{A34CF138-77A8-4D71-907F-2A1D08339469}"/>
    <cellStyle name="Valuta 2 6 2 2 2 2 3 4" xfId="22513" xr:uid="{A1EFB89D-89FD-4B22-A706-ADDF848D085D}"/>
    <cellStyle name="Valuta 2 6 2 2 2 2 3 5" xfId="11510" xr:uid="{9242FCF8-54C5-4E33-A6FC-FDF9A4193D71}"/>
    <cellStyle name="Valuta 2 6 2 2 2 2 4" xfId="1327" xr:uid="{1304528A-AEDA-44F4-9F51-DD7023300C3A}"/>
    <cellStyle name="Valuta 2 6 2 2 2 2 4 2" xfId="4230" xr:uid="{D2AB0ECF-0664-4E9B-A8AE-28AA622D299C}"/>
    <cellStyle name="Valuta 2 6 2 2 2 2 4 2 2" xfId="20446" xr:uid="{4DF8FFC1-ACF2-463D-B486-93D5F23AF25A}"/>
    <cellStyle name="Valuta 2 6 2 2 2 2 4 2 2 2" xfId="31984" xr:uid="{F7D847D7-DAC6-4D09-AE53-DF4734B95B70}"/>
    <cellStyle name="Valuta 2 6 2 2 2 2 4 2 3" xfId="24978" xr:uid="{D220E307-B671-49C4-8609-A9037DD4EED3}"/>
    <cellStyle name="Valuta 2 6 2 2 2 2 4 2 4" xfId="13652" xr:uid="{AB956712-9BF2-43CC-A403-5AAEB59254D3}"/>
    <cellStyle name="Valuta 2 6 2 2 2 2 4 3" xfId="19108" xr:uid="{BCC6DF79-2445-42E8-A191-00F98E2877E0}"/>
    <cellStyle name="Valuta 2 6 2 2 2 2 4 3 2" xfId="30646" xr:uid="{12CC3598-B18A-453F-8916-356E7F5107C9}"/>
    <cellStyle name="Valuta 2 6 2 2 2 2 4 4" xfId="22080" xr:uid="{7D3F48F3-904F-4286-91B6-6BB5658E6FBF}"/>
    <cellStyle name="Valuta 2 6 2 2 2 2 4 5" xfId="11123" xr:uid="{002EF150-7021-4D8D-8432-F7123E403582}"/>
    <cellStyle name="Valuta 2 6 2 2 2 2 5" xfId="3660" xr:uid="{BA8D1361-2A2F-4315-A055-EFD99B7973FE}"/>
    <cellStyle name="Valuta 2 6 2 2 2 2 5 2" xfId="20112" xr:uid="{4B0D1ADC-21F4-461D-83ED-4E2E5B927557}"/>
    <cellStyle name="Valuta 2 6 2 2 2 2 5 2 2" xfId="31650" xr:uid="{0A24164A-E342-41B5-BB4C-96E343DC9F7A}"/>
    <cellStyle name="Valuta 2 6 2 2 2 2 5 3" xfId="24408" xr:uid="{F2859461-FAD2-4364-976B-01C4C41C7B6D}"/>
    <cellStyle name="Valuta 2 6 2 2 2 2 5 4" xfId="13128" xr:uid="{44A52717-2A51-4C4C-8CBD-7E97F6BC67CB}"/>
    <cellStyle name="Valuta 2 6 2 2 2 2 6" xfId="6591" xr:uid="{9D4D89E4-1AEC-48E4-AB4D-9A3888CB6081}"/>
    <cellStyle name="Valuta 2 6 2 2 2 2 6 2" xfId="30312" xr:uid="{9D9C8B18-8DE8-41AF-BBE1-7E15F3C234DA}"/>
    <cellStyle name="Valuta 2 6 2 2 2 2 6 3" xfId="18774" xr:uid="{3500AA46-69F3-48B4-9EFF-61FC894AD822}"/>
    <cellStyle name="Valuta 2 6 2 2 2 2 7" xfId="21510" xr:uid="{452F5D7E-F048-4CB4-864C-AC0652191B13}"/>
    <cellStyle name="Valuta 2 6 2 2 2 2 8" xfId="10632" xr:uid="{E6C4C840-1EB7-42F0-B4FA-DD6CC6BD89BB}"/>
    <cellStyle name="Valuta 2 6 2 2 2 3" xfId="1934" xr:uid="{692B5231-47ED-452B-BB0E-AE652A9B41B9}"/>
    <cellStyle name="Valuta 2 6 2 2 2 3 2" xfId="4833" xr:uid="{ADB7D219-9A56-44D9-BB87-8EC29D896036}"/>
    <cellStyle name="Valuta 2 6 2 2 2 3 2 2" xfId="20949" xr:uid="{7B4F9C40-D345-4105-9BAA-E95F139995EE}"/>
    <cellStyle name="Valuta 2 6 2 2 2 3 2 2 2" xfId="32487" xr:uid="{DFE9C9CD-4B39-4FFA-96EC-71F16ACCA92D}"/>
    <cellStyle name="Valuta 2 6 2 2 2 3 2 3" xfId="25581" xr:uid="{580E9BD2-3924-45AF-9ED8-67EAC7ACFBFA}"/>
    <cellStyle name="Valuta 2 6 2 2 2 3 2 4" xfId="14255" xr:uid="{35EAF459-E909-4692-9A7D-3E52F999E727}"/>
    <cellStyle name="Valuta 2 6 2 2 2 3 3" xfId="7705" xr:uid="{6601CF76-9FBF-4067-A02A-2496F7A179E6}"/>
    <cellStyle name="Valuta 2 6 2 2 2 3 3 2" xfId="31149" xr:uid="{6601BDC8-B8DF-4635-A4EC-0E9CFB7D2AAB}"/>
    <cellStyle name="Valuta 2 6 2 2 2 3 3 3" xfId="19611" xr:uid="{B07E54D6-1AE4-4077-BD54-E7743D891666}"/>
    <cellStyle name="Valuta 2 6 2 2 2 3 4" xfId="22683" xr:uid="{7F22B685-B603-4BD6-8D61-7A4FD60C43BA}"/>
    <cellStyle name="Valuta 2 6 2 2 2 3 5" xfId="11680" xr:uid="{665D0DD9-74B8-4766-991B-8F765E9ED8FE}"/>
    <cellStyle name="Valuta 2 6 2 2 2 4" xfId="1547" xr:uid="{1FAC6BB1-FC65-4AB0-B07D-01B2150CE479}"/>
    <cellStyle name="Valuta 2 6 2 2 2 4 2" xfId="4450" xr:uid="{38E8C77A-F03E-41FF-B2A4-617B9969A584}"/>
    <cellStyle name="Valuta 2 6 2 2 2 4 2 2" xfId="20613" xr:uid="{903BB484-CB12-4883-8569-4B5D95B4A6C5}"/>
    <cellStyle name="Valuta 2 6 2 2 2 4 2 2 2" xfId="32151" xr:uid="{7B91C004-14CE-4EB5-9829-3A7FECF6B284}"/>
    <cellStyle name="Valuta 2 6 2 2 2 4 2 3" xfId="25198" xr:uid="{D2A1E602-40D6-4C7B-A882-A172E814DC1C}"/>
    <cellStyle name="Valuta 2 6 2 2 2 4 2 4" xfId="13872" xr:uid="{0A68D41A-AD77-4244-BC7F-BF1D346DFACD}"/>
    <cellStyle name="Valuta 2 6 2 2 2 4 3" xfId="7287" xr:uid="{994D1ED4-915B-4DAD-B58A-38FF697472AD}"/>
    <cellStyle name="Valuta 2 6 2 2 2 4 3 2" xfId="30813" xr:uid="{4E598D04-459B-4B22-AEB0-812BF487651C}"/>
    <cellStyle name="Valuta 2 6 2 2 2 4 3 3" xfId="19275" xr:uid="{1B5EE28E-C329-4662-8DEE-0B09DD1D73E4}"/>
    <cellStyle name="Valuta 2 6 2 2 2 4 4" xfId="22300" xr:uid="{1B0E799B-A943-4D9E-9C68-F8618DED7C1D}"/>
    <cellStyle name="Valuta 2 6 2 2 2 4 5" xfId="11321" xr:uid="{1AEB397E-D631-4F7F-803C-C1E2754FBD8D}"/>
    <cellStyle name="Valuta 2 6 2 2 2 5" xfId="1036" xr:uid="{DAE845AB-9CF9-41BC-B05F-57E38C6E066F}"/>
    <cellStyle name="Valuta 2 6 2 2 2 5 2" xfId="3939" xr:uid="{E870C943-CA6E-4264-9B90-E6D5A0C40A36}"/>
    <cellStyle name="Valuta 2 6 2 2 2 5 2 2" xfId="20279" xr:uid="{DBD8E824-0F50-4BA6-837F-08F54598CD08}"/>
    <cellStyle name="Valuta 2 6 2 2 2 5 2 2 2" xfId="31817" xr:uid="{F4B92958-179C-43D6-9AD1-A66FDCEB796B}"/>
    <cellStyle name="Valuta 2 6 2 2 2 5 2 3" xfId="24687" xr:uid="{AEECC405-39DA-4C54-B057-65CE8F77B528}"/>
    <cellStyle name="Valuta 2 6 2 2 2 5 2 4" xfId="13377" xr:uid="{314BF9E9-9598-433F-B0A9-BBBDA0267227}"/>
    <cellStyle name="Valuta 2 6 2 2 2 5 3" xfId="6811" xr:uid="{286D5AB2-A5F9-4357-9313-A75627C7F428}"/>
    <cellStyle name="Valuta 2 6 2 2 2 5 3 2" xfId="30479" xr:uid="{118DC299-91D8-4FA3-AFCB-4DBCFEC005B0}"/>
    <cellStyle name="Valuta 2 6 2 2 2 5 3 3" xfId="18941" xr:uid="{13657E2D-34D5-4EC6-8E81-2D8C5A541BA6}"/>
    <cellStyle name="Valuta 2 6 2 2 2 5 4" xfId="21789" xr:uid="{580693E8-B8EB-4559-9619-D199D4E0C49F}"/>
    <cellStyle name="Valuta 2 6 2 2 2 5 5" xfId="10872" xr:uid="{0D4C8ACF-C00F-4DD4-9742-A3AADD562400}"/>
    <cellStyle name="Valuta 2 6 2 2 2 6" xfId="3468" xr:uid="{7872001C-4870-4822-AB93-21B61F68ADFA}"/>
    <cellStyle name="Valuta 2 6 2 2 2 6 2" xfId="19945" xr:uid="{72E4F7E5-0855-44AA-B298-547A4C9FD68F}"/>
    <cellStyle name="Valuta 2 6 2 2 2 6 2 2" xfId="31483" xr:uid="{A79A7ECA-32A9-44E6-8A3E-EDCB1B357756}"/>
    <cellStyle name="Valuta 2 6 2 2 2 6 3" xfId="24216" xr:uid="{A2C2A6DE-3803-4BD9-9667-1365A7F48BCE}"/>
    <cellStyle name="Valuta 2 6 2 2 2 6 4" xfId="12936" xr:uid="{C0D48A60-F08B-443E-B62E-2F9207440A69}"/>
    <cellStyle name="Valuta 2 6 2 2 2 7" xfId="6383" xr:uid="{BA2236D4-170A-4F04-8FC5-E803D6E07752}"/>
    <cellStyle name="Valuta 2 6 2 2 2 7 2" xfId="30145" xr:uid="{5FFDDF68-783D-479F-B403-02364AF50909}"/>
    <cellStyle name="Valuta 2 6 2 2 2 7 3" xfId="18607" xr:uid="{D364AA2E-1A2D-438A-AF56-5033D74C75DB}"/>
    <cellStyle name="Valuta 2 6 2 2 2 8" xfId="21318" xr:uid="{1765FE14-5049-4545-9868-8B54C7B0AD5D}"/>
    <cellStyle name="Valuta 2 6 2 2 2 9" xfId="10452" xr:uid="{F3C6F984-9EFF-4478-9505-CDA5CCEA070B}"/>
    <cellStyle name="Valuta 2 6 2 2 3" xfId="505" xr:uid="{C8E77E8D-6B9D-4633-B824-E8F2C8DBA9E8}"/>
    <cellStyle name="Valuta 2 6 2 2 4" xfId="662" xr:uid="{10C97EBF-5998-460E-908B-FBCCEF89735E}"/>
    <cellStyle name="Valuta 2 6 2 2 4 2" xfId="2021" xr:uid="{936BCA18-AB58-440F-A73F-6CF201859E41}"/>
    <cellStyle name="Valuta 2 6 2 2 4 2 2" xfId="4920" xr:uid="{6695AA83-D2DA-4855-862D-DE562518CE1D}"/>
    <cellStyle name="Valuta 2 6 2 2 4 2 2 2" xfId="21036" xr:uid="{60D0D7B7-6464-4C49-88A5-B7381F67FD6C}"/>
    <cellStyle name="Valuta 2 6 2 2 4 2 2 2 2" xfId="32574" xr:uid="{6556FF89-43D7-4662-9F27-B0ED5ED30DF3}"/>
    <cellStyle name="Valuta 2 6 2 2 4 2 2 3" xfId="25668" xr:uid="{75795294-F1F6-475F-85D3-CA189009E186}"/>
    <cellStyle name="Valuta 2 6 2 2 4 2 2 4" xfId="14342" xr:uid="{191D850B-D521-4D7D-B8BC-51E42A14162A}"/>
    <cellStyle name="Valuta 2 6 2 2 4 2 3" xfId="7417" xr:uid="{AAC55117-CCDF-4820-9A2E-E69631ACDF9D}"/>
    <cellStyle name="Valuta 2 6 2 2 4 2 3 2" xfId="31236" xr:uid="{B6D6982F-C0E0-4EF1-8D86-07693C9A2EF2}"/>
    <cellStyle name="Valuta 2 6 2 2 4 2 3 3" xfId="19698" xr:uid="{9B8D93B9-C668-46B9-8B77-561B9BFFB3A5}"/>
    <cellStyle name="Valuta 2 6 2 2 4 2 4" xfId="22770" xr:uid="{B7D4F1B9-67EE-43B8-A6CE-BE27AE0015B1}"/>
    <cellStyle name="Valuta 2 6 2 2 4 2 5" xfId="11767" xr:uid="{B2A9EB44-C186-43FC-B515-2567EF9E8C37}"/>
    <cellStyle name="Valuta 2 6 2 2 4 3" xfId="1665" xr:uid="{A7C59FE5-D41A-49E2-AAB7-7EEDF2E0B04D}"/>
    <cellStyle name="Valuta 2 6 2 2 4 3 2" xfId="4568" xr:uid="{3112DFBE-2E6E-49F4-AC7A-239B30CAE204}"/>
    <cellStyle name="Valuta 2 6 2 2 4 3 2 2" xfId="20700" xr:uid="{03702F1E-4880-4E26-A9A9-5E67543ED691}"/>
    <cellStyle name="Valuta 2 6 2 2 4 3 2 2 2" xfId="32238" xr:uid="{57C3E003-4187-4F69-9D6E-98B447142D71}"/>
    <cellStyle name="Valuta 2 6 2 2 4 3 2 3" xfId="25316" xr:uid="{90C5FD1F-4207-4DC3-B7DB-EB356025B07E}"/>
    <cellStyle name="Valuta 2 6 2 2 4 3 2 4" xfId="13990" xr:uid="{292CBCFD-C569-4065-ACF0-A1012E9909CE}"/>
    <cellStyle name="Valuta 2 6 2 2 4 3 3" xfId="6954" xr:uid="{99FD3807-4E8D-4C75-A4DE-500AA1286B34}"/>
    <cellStyle name="Valuta 2 6 2 2 4 3 3 2" xfId="30900" xr:uid="{3A505CF7-1CA6-4188-87E1-9E78C375DF8E}"/>
    <cellStyle name="Valuta 2 6 2 2 4 3 3 3" xfId="19362" xr:uid="{201DB27F-2891-4082-940A-619653DC0B24}"/>
    <cellStyle name="Valuta 2 6 2 2 4 3 4" xfId="22418" xr:uid="{B3987CB1-003E-4B0C-AEBD-986CB0693186}"/>
    <cellStyle name="Valuta 2 6 2 2 4 3 5" xfId="11421" xr:uid="{0F0E57DA-B633-4818-89E2-659918A74A6D}"/>
    <cellStyle name="Valuta 2 6 2 2 4 4" xfId="1232" xr:uid="{C8C3D635-0709-4436-B6AC-45B54FC2CD41}"/>
    <cellStyle name="Valuta 2 6 2 2 4 4 2" xfId="4135" xr:uid="{CFB8CCE5-D122-4185-91E0-078E4CA068EE}"/>
    <cellStyle name="Valuta 2 6 2 2 4 4 2 2" xfId="20366" xr:uid="{09A3AAA4-29BC-4117-A4F1-B198BC366B5A}"/>
    <cellStyle name="Valuta 2 6 2 2 4 4 2 2 2" xfId="31904" xr:uid="{4F87F2B3-ED4C-4E19-9F9A-4546B8476079}"/>
    <cellStyle name="Valuta 2 6 2 2 4 4 2 3" xfId="24883" xr:uid="{304976F2-4D94-4646-8717-2380032D9E1A}"/>
    <cellStyle name="Valuta 2 6 2 2 4 4 2 4" xfId="13557" xr:uid="{2B677029-FF94-46A0-B38B-A7CC6233A5A7}"/>
    <cellStyle name="Valuta 2 6 2 2 4 4 3" xfId="19028" xr:uid="{D92389CA-2E67-4846-8684-6499DD59D6EC}"/>
    <cellStyle name="Valuta 2 6 2 2 4 4 3 2" xfId="30566" xr:uid="{CE1ADFC4-CFA9-47E3-B2B6-12176DCDCA24}"/>
    <cellStyle name="Valuta 2 6 2 2 4 4 4" xfId="21985" xr:uid="{F30A3824-F8F7-4B29-B093-683A80F23F08}"/>
    <cellStyle name="Valuta 2 6 2 2 4 4 5" xfId="11034" xr:uid="{6EE65250-8C0B-480A-A312-368817B25743}"/>
    <cellStyle name="Valuta 2 6 2 2 4 5" xfId="3565" xr:uid="{B7A9F0E6-AA24-4463-BEC6-233FD8BF02CE}"/>
    <cellStyle name="Valuta 2 6 2 2 4 5 2" xfId="20032" xr:uid="{0B6D8AC1-0CCD-4C16-9769-C7C01901F20C}"/>
    <cellStyle name="Valuta 2 6 2 2 4 5 2 2" xfId="31570" xr:uid="{B17F7230-2EAA-4BE0-8774-75E357A1024D}"/>
    <cellStyle name="Valuta 2 6 2 2 4 5 3" xfId="24313" xr:uid="{1F33AC79-7468-436B-A11D-EC501B2AD30D}"/>
    <cellStyle name="Valuta 2 6 2 2 4 5 4" xfId="13033" xr:uid="{B21EEEE6-00B7-4F01-84EA-028984A6F64C}"/>
    <cellStyle name="Valuta 2 6 2 2 4 6" xfId="6496" xr:uid="{0FCC02F5-3876-47CA-92F6-511808DC35BA}"/>
    <cellStyle name="Valuta 2 6 2 2 4 6 2" xfId="30232" xr:uid="{B52BB52B-9F7A-4BAB-A620-9B68E403F718}"/>
    <cellStyle name="Valuta 2 6 2 2 4 6 3" xfId="18694" xr:uid="{10D5CED5-3E15-4FA8-9F9A-78ACABF43538}"/>
    <cellStyle name="Valuta 2 6 2 2 4 7" xfId="21415" xr:uid="{30765371-E639-4FD0-A9BC-7C35E8068BB6}"/>
    <cellStyle name="Valuta 2 6 2 2 4 8" xfId="10543" xr:uid="{832FFB46-D61B-4F49-A023-1AFAFF7E2A84}"/>
    <cellStyle name="Valuta 2 6 2 2 5" xfId="1854" xr:uid="{B5FCA035-A208-4B1F-AF7E-511E7838BF13}"/>
    <cellStyle name="Valuta 2 6 2 2 5 2" xfId="4753" xr:uid="{FF58F3DD-C9FE-4A74-8482-0DD7673024C3}"/>
    <cellStyle name="Valuta 2 6 2 2 5 2 2" xfId="20869" xr:uid="{B2A18220-0505-49A9-BC12-F207FD87B264}"/>
    <cellStyle name="Valuta 2 6 2 2 5 2 2 2" xfId="32407" xr:uid="{49C1F308-4BAB-4A57-A540-CC2797B1536D}"/>
    <cellStyle name="Valuta 2 6 2 2 5 2 3" xfId="25501" xr:uid="{D89AC8B8-E84A-4472-BB6D-FBF57096FAB3}"/>
    <cellStyle name="Valuta 2 6 2 2 5 2 4" xfId="14175" xr:uid="{3E17A8E4-6F5E-418E-B02C-DA732F380657}"/>
    <cellStyle name="Valuta 2 6 2 2 5 3" xfId="7619" xr:uid="{E554B908-3C66-4081-8414-4A3EE8F2B3EF}"/>
    <cellStyle name="Valuta 2 6 2 2 5 3 2" xfId="31069" xr:uid="{96B0E978-8B72-435B-94F5-57FE86541B80}"/>
    <cellStyle name="Valuta 2 6 2 2 5 3 3" xfId="19531" xr:uid="{9C8E415D-C17C-4BB6-A28F-AE711B6DB72C}"/>
    <cellStyle name="Valuta 2 6 2 2 5 4" xfId="22603" xr:uid="{C611CA59-D565-4617-8E82-06AC19515A42}"/>
    <cellStyle name="Valuta 2 6 2 2 5 5" xfId="11600" xr:uid="{03E3C3CE-BC77-465D-ACB0-0A104DB76750}"/>
    <cellStyle name="Valuta 2 6 2 2 6" xfId="1452" xr:uid="{D3AF6E5E-CFC8-4341-AAC7-D43B99685736}"/>
    <cellStyle name="Valuta 2 6 2 2 6 2" xfId="4355" xr:uid="{0E47A4A9-FC25-43AD-80B0-1F02843DCBE3}"/>
    <cellStyle name="Valuta 2 6 2 2 6 2 2" xfId="20533" xr:uid="{09A95D2C-2091-4990-994F-0D8DFA778515}"/>
    <cellStyle name="Valuta 2 6 2 2 6 2 2 2" xfId="32071" xr:uid="{FF2D6229-35E5-4776-A7BA-43030B53614A}"/>
    <cellStyle name="Valuta 2 6 2 2 6 2 3" xfId="25103" xr:uid="{2BB0A667-0F31-4B90-A799-5FE759A22F77}"/>
    <cellStyle name="Valuta 2 6 2 2 6 2 4" xfId="13777" xr:uid="{787963D4-BAB0-4584-8A89-EF63AD2B37E9}"/>
    <cellStyle name="Valuta 2 6 2 2 6 3" xfId="7192" xr:uid="{33BEAAFC-0938-4D72-B906-437649E729C8}"/>
    <cellStyle name="Valuta 2 6 2 2 6 3 2" xfId="30733" xr:uid="{FC62A982-BE12-4601-A4D6-0D756D1FE757}"/>
    <cellStyle name="Valuta 2 6 2 2 6 3 3" xfId="19195" xr:uid="{EEF05F83-E6AE-41FA-85E4-0E838668157F}"/>
    <cellStyle name="Valuta 2 6 2 2 6 4" xfId="22205" xr:uid="{7F79652E-D078-48B6-AB93-E8DDE89A3C72}"/>
    <cellStyle name="Valuta 2 6 2 2 6 5" xfId="11232" xr:uid="{F7A64DE0-0A72-4C7C-B9BA-875735A10560}"/>
    <cellStyle name="Valuta 2 6 2 2 7" xfId="940" xr:uid="{C52E5EFD-C4A9-43D5-AB06-31C576265395}"/>
    <cellStyle name="Valuta 2 6 2 2 7 2" xfId="3843" xr:uid="{6FA969DF-B8C3-4639-B11D-26CC1F7FB2A9}"/>
    <cellStyle name="Valuta 2 6 2 2 7 2 2" xfId="20199" xr:uid="{10FA2297-8A3B-4597-A7AF-054B46CEC0EF}"/>
    <cellStyle name="Valuta 2 6 2 2 7 2 2 2" xfId="31737" xr:uid="{DBC59765-1079-441E-BD4A-FFD8836FF2C4}"/>
    <cellStyle name="Valuta 2 6 2 2 7 2 3" xfId="24591" xr:uid="{E33CA8C4-204F-4EFB-94D8-BC4FAB96D488}"/>
    <cellStyle name="Valuta 2 6 2 2 7 2 4" xfId="13287" xr:uid="{EFDE5175-992A-4B94-99C4-CCBEC716E78F}"/>
    <cellStyle name="Valuta 2 6 2 2 7 3" xfId="6716" xr:uid="{D53B1ACE-CB58-42C9-B44A-DDA90BB101AC}"/>
    <cellStyle name="Valuta 2 6 2 2 7 3 2" xfId="30399" xr:uid="{829CA86D-E4F6-4BBD-9C9E-24D3717BF547}"/>
    <cellStyle name="Valuta 2 6 2 2 7 3 3" xfId="18861" xr:uid="{57F9B843-410D-4A75-A021-ED09FB643590}"/>
    <cellStyle name="Valuta 2 6 2 2 7 4" xfId="21693" xr:uid="{7163EF69-5877-47C2-9665-12FD8DA42EBF}"/>
    <cellStyle name="Valuta 2 6 2 2 7 5" xfId="10783" xr:uid="{B089C1F0-EF7A-4EEA-9188-5B172155EA49}"/>
    <cellStyle name="Valuta 2 6 2 2 8" xfId="3373" xr:uid="{6D3A27CA-445D-41E0-B8F8-4A0F232F2535}"/>
    <cellStyle name="Valuta 2 6 2 2 8 2" xfId="19865" xr:uid="{25D77A10-D154-4C7C-AA6C-5ACE577219E8}"/>
    <cellStyle name="Valuta 2 6 2 2 8 2 2" xfId="31403" xr:uid="{D5E37AB2-1947-4920-BF2C-A1BB77928421}"/>
    <cellStyle name="Valuta 2 6 2 2 8 3" xfId="24121" xr:uid="{3E39AF34-2EA8-48A8-BD69-433C5CA230D9}"/>
    <cellStyle name="Valuta 2 6 2 2 8 4" xfId="12841" xr:uid="{100E1DBF-FD34-4FB0-BC53-C5142AB5B508}"/>
    <cellStyle name="Valuta 2 6 2 2 9" xfId="6288" xr:uid="{5CC1FB5B-8649-4B41-BA17-EBBC37C1431C}"/>
    <cellStyle name="Valuta 2 6 2 2 9 2" xfId="30065" xr:uid="{0C656AD1-17FA-42D2-A202-A4AF4027078C}"/>
    <cellStyle name="Valuta 2 6 2 2 9 3" xfId="18527" xr:uid="{041B00AF-2140-4ADB-84B4-A25B540FBAC3}"/>
    <cellStyle name="Valuta 2 6 2 3" xfId="320" xr:uid="{03F75807-8FFE-49DE-B4DD-1A9235653375}"/>
    <cellStyle name="Valuta 2 6 2 3 2" xfId="717" xr:uid="{D7E9E6DD-9DA7-4779-AF97-DA6B66EFF570}"/>
    <cellStyle name="Valuta 2 6 2 3 2 2" xfId="2061" xr:uid="{3ED2399D-98D9-486F-92D5-95347A8D8B7E}"/>
    <cellStyle name="Valuta 2 6 2 3 2 2 2" xfId="4960" xr:uid="{AF110DC2-4D19-4813-8670-7CAEEE550A25}"/>
    <cellStyle name="Valuta 2 6 2 3 2 2 2 2" xfId="21076" xr:uid="{36835634-9F57-4335-A67E-6BC45D8F0C2B}"/>
    <cellStyle name="Valuta 2 6 2 3 2 2 2 2 2" xfId="32614" xr:uid="{C5682F41-7D18-4338-BAAF-BE47DEAFD9F8}"/>
    <cellStyle name="Valuta 2 6 2 3 2 2 2 3" xfId="25708" xr:uid="{B5EC249A-B4D9-44C7-8E83-7F80099056AC}"/>
    <cellStyle name="Valuta 2 6 2 3 2 2 2 4" xfId="14382" xr:uid="{474545DB-8379-4728-A731-AB641B586CBB}"/>
    <cellStyle name="Valuta 2 6 2 3 2 2 3" xfId="7472" xr:uid="{26B7F2D5-BB11-40F5-A65F-4E4D4F648EBA}"/>
    <cellStyle name="Valuta 2 6 2 3 2 2 3 2" xfId="31276" xr:uid="{AD6129B9-65CA-49AF-8F5C-B8904C219A45}"/>
    <cellStyle name="Valuta 2 6 2 3 2 2 3 3" xfId="19738" xr:uid="{C6D29F16-F13F-4BA0-BBC0-EDE34592B2CC}"/>
    <cellStyle name="Valuta 2 6 2 3 2 2 4" xfId="22810" xr:uid="{15425579-F905-4AEE-954E-D6071AD2A5B2}"/>
    <cellStyle name="Valuta 2 6 2 3 2 2 5" xfId="11807" xr:uid="{E5DC3463-4518-4DF7-B372-DFD8C71931EE}"/>
    <cellStyle name="Valuta 2 6 2 3 2 3" xfId="1720" xr:uid="{4FE0B25A-E660-405C-BBBB-931C013847C2}"/>
    <cellStyle name="Valuta 2 6 2 3 2 3 2" xfId="4623" xr:uid="{CC4A01DD-0DC4-4577-9850-7316DE125AEA}"/>
    <cellStyle name="Valuta 2 6 2 3 2 3 2 2" xfId="20740" xr:uid="{7E430C67-D1D0-4A84-9855-AAA468147784}"/>
    <cellStyle name="Valuta 2 6 2 3 2 3 2 2 2" xfId="32278" xr:uid="{3C5C70F3-0861-4F11-BF92-EC466A6E30C4}"/>
    <cellStyle name="Valuta 2 6 2 3 2 3 2 3" xfId="25371" xr:uid="{ACD9145E-B2DF-4043-8E81-8CE1F979B28F}"/>
    <cellStyle name="Valuta 2 6 2 3 2 3 2 4" xfId="14045" xr:uid="{53F858CC-EDE1-4E7C-A3E8-14564206F497}"/>
    <cellStyle name="Valuta 2 6 2 3 2 3 3" xfId="7009" xr:uid="{7E447DD8-58C4-47A0-A10C-818B1119F4D8}"/>
    <cellStyle name="Valuta 2 6 2 3 2 3 3 2" xfId="30940" xr:uid="{9A2BCA5B-DB98-4F16-A772-7986F1F87465}"/>
    <cellStyle name="Valuta 2 6 2 3 2 3 3 3" xfId="19402" xr:uid="{970A295D-CF55-4D57-A60F-44A479E113F3}"/>
    <cellStyle name="Valuta 2 6 2 3 2 3 4" xfId="22473" xr:uid="{8662C471-17E6-497A-9C54-1B29B2ED74A3}"/>
    <cellStyle name="Valuta 2 6 2 3 2 3 5" xfId="11470" xr:uid="{BC0FC5F1-486F-4A53-AD57-C06B1C128DA1}"/>
    <cellStyle name="Valuta 2 6 2 3 2 4" xfId="1287" xr:uid="{90C4B1D9-B9A7-4C4E-A4D7-A2295249469E}"/>
    <cellStyle name="Valuta 2 6 2 3 2 4 2" xfId="4190" xr:uid="{2B8C1AAC-5D21-45B0-9810-234E2838F6E0}"/>
    <cellStyle name="Valuta 2 6 2 3 2 4 2 2" xfId="20406" xr:uid="{C47FE9F6-F260-4620-A683-AB709669A18C}"/>
    <cellStyle name="Valuta 2 6 2 3 2 4 2 2 2" xfId="31944" xr:uid="{54A5E75E-F576-40BA-AB29-C46D7E4579A4}"/>
    <cellStyle name="Valuta 2 6 2 3 2 4 2 3" xfId="24938" xr:uid="{B3794BA9-0223-4780-B61C-EAA22B99951D}"/>
    <cellStyle name="Valuta 2 6 2 3 2 4 2 4" xfId="13612" xr:uid="{8EAF3098-62CF-4AD3-85E2-9307751B4F11}"/>
    <cellStyle name="Valuta 2 6 2 3 2 4 3" xfId="19068" xr:uid="{4F30F43E-4960-4B6A-99B2-90CB25502896}"/>
    <cellStyle name="Valuta 2 6 2 3 2 4 3 2" xfId="30606" xr:uid="{99874A33-7322-479B-BD35-EDEC8904B05D}"/>
    <cellStyle name="Valuta 2 6 2 3 2 4 4" xfId="22040" xr:uid="{744D9705-B3C9-410B-8526-6D6A2EAFE0E9}"/>
    <cellStyle name="Valuta 2 6 2 3 2 4 5" xfId="11083" xr:uid="{D54783B3-F7D4-4E49-9147-044C00544CDE}"/>
    <cellStyle name="Valuta 2 6 2 3 2 5" xfId="3620" xr:uid="{DEC07FBB-C381-4B1E-9007-5F435054CE3A}"/>
    <cellStyle name="Valuta 2 6 2 3 2 5 2" xfId="20072" xr:uid="{CC9C2F58-3921-4ABD-B7CA-7018CAA72155}"/>
    <cellStyle name="Valuta 2 6 2 3 2 5 2 2" xfId="31610" xr:uid="{9DB56ED7-D125-4DF8-81FA-E9203EFE1A80}"/>
    <cellStyle name="Valuta 2 6 2 3 2 5 3" xfId="24368" xr:uid="{D78C9B1F-2C1A-4DBD-A760-41F892AFA478}"/>
    <cellStyle name="Valuta 2 6 2 3 2 5 4" xfId="13088" xr:uid="{26F4BD5E-F63A-4FE1-87E3-EEF58D376440}"/>
    <cellStyle name="Valuta 2 6 2 3 2 6" xfId="6551" xr:uid="{58049D47-7C8D-424A-A907-2720EF3652B5}"/>
    <cellStyle name="Valuta 2 6 2 3 2 6 2" xfId="30272" xr:uid="{15871588-29E9-4AE4-A061-DF719150B3D7}"/>
    <cellStyle name="Valuta 2 6 2 3 2 6 3" xfId="18734" xr:uid="{CF22D94D-0388-40E8-98A1-DEE181089253}"/>
    <cellStyle name="Valuta 2 6 2 3 2 7" xfId="21470" xr:uid="{CEA4CFB0-E9B8-4729-A44C-40E85A859EEB}"/>
    <cellStyle name="Valuta 2 6 2 3 2 8" xfId="10592" xr:uid="{5F9FC3FF-28FB-43A8-8BE9-E29490B68FB7}"/>
    <cellStyle name="Valuta 2 6 2 3 3" xfId="1894" xr:uid="{4E125B0A-5321-474B-A2E6-2C2D6AB9E9A6}"/>
    <cellStyle name="Valuta 2 6 2 3 3 2" xfId="4793" xr:uid="{5EB97D32-FFCA-45F5-B537-433922884825}"/>
    <cellStyle name="Valuta 2 6 2 3 3 2 2" xfId="20909" xr:uid="{9A0655F2-C48B-4A66-9CD3-8C676FEA0F2B}"/>
    <cellStyle name="Valuta 2 6 2 3 3 2 2 2" xfId="32447" xr:uid="{7FF053A8-FBAF-45FE-AD36-FA2DC5D1E6D0}"/>
    <cellStyle name="Valuta 2 6 2 3 3 2 3" xfId="25541" xr:uid="{D81F6311-79DB-44D7-9DBC-AF8B92E94551}"/>
    <cellStyle name="Valuta 2 6 2 3 3 2 4" xfId="14215" xr:uid="{E423FB9B-55A9-4BCB-9CC6-EEF5BA867C51}"/>
    <cellStyle name="Valuta 2 6 2 3 3 3" xfId="7665" xr:uid="{AF0C2CBE-F8B3-43C6-99C6-121192F49A1F}"/>
    <cellStyle name="Valuta 2 6 2 3 3 3 2" xfId="31109" xr:uid="{A403C8C9-1090-4D26-9C6B-A1E325699FCA}"/>
    <cellStyle name="Valuta 2 6 2 3 3 3 3" xfId="19571" xr:uid="{D583F697-49B2-46C6-932C-6DC902741F4D}"/>
    <cellStyle name="Valuta 2 6 2 3 3 4" xfId="22643" xr:uid="{C47D3D9D-A763-4DAB-BB30-C9251B4065FD}"/>
    <cellStyle name="Valuta 2 6 2 3 3 5" xfId="11640" xr:uid="{86F45059-0428-4F4D-AC76-8621593ED787}"/>
    <cellStyle name="Valuta 2 6 2 3 4" xfId="1507" xr:uid="{13C5DF7B-2E2D-41DD-BFA2-740E5E49F0C4}"/>
    <cellStyle name="Valuta 2 6 2 3 4 2" xfId="4410" xr:uid="{F23A459B-D5EC-4F8A-A4E8-3436559138DA}"/>
    <cellStyle name="Valuta 2 6 2 3 4 2 2" xfId="20573" xr:uid="{1B41F40D-E0F1-4969-844A-1FFB1F82FAB8}"/>
    <cellStyle name="Valuta 2 6 2 3 4 2 2 2" xfId="32111" xr:uid="{22CBE330-07B6-4BED-8E50-8DB82FD81DC8}"/>
    <cellStyle name="Valuta 2 6 2 3 4 2 3" xfId="25158" xr:uid="{1C8F1E55-B72E-4102-B409-DD23AB35788A}"/>
    <cellStyle name="Valuta 2 6 2 3 4 2 4" xfId="13832" xr:uid="{F4170447-90EE-412F-8AA4-EE14F5F29C8D}"/>
    <cellStyle name="Valuta 2 6 2 3 4 3" xfId="7247" xr:uid="{7AB4EC6C-1549-414A-BF46-D2648929D941}"/>
    <cellStyle name="Valuta 2 6 2 3 4 3 2" xfId="30773" xr:uid="{96784286-3D72-46B4-B9BF-E3F628A6C528}"/>
    <cellStyle name="Valuta 2 6 2 3 4 3 3" xfId="19235" xr:uid="{AACE8DC7-DBFB-4018-B815-DE2F7012B720}"/>
    <cellStyle name="Valuta 2 6 2 3 4 4" xfId="22260" xr:uid="{DD7141E7-AD85-427C-9B8B-D3CC361C5E1D}"/>
    <cellStyle name="Valuta 2 6 2 3 4 5" xfId="11281" xr:uid="{D6C4C344-7C4F-4844-844B-744EBCC906D1}"/>
    <cellStyle name="Valuta 2 6 2 3 5" xfId="996" xr:uid="{48AAB4DC-C5EA-4D8E-8EB1-360E1807F7AB}"/>
    <cellStyle name="Valuta 2 6 2 3 5 2" xfId="3899" xr:uid="{579F8423-802A-453D-9AE4-BAE8D0D743EB}"/>
    <cellStyle name="Valuta 2 6 2 3 5 2 2" xfId="20239" xr:uid="{496EB54E-85C7-41E6-9619-64180D5921AE}"/>
    <cellStyle name="Valuta 2 6 2 3 5 2 2 2" xfId="31777" xr:uid="{5427D883-2F8A-4195-85C0-FE3321C3F1F0}"/>
    <cellStyle name="Valuta 2 6 2 3 5 2 3" xfId="24647" xr:uid="{EC2D4E58-A5F5-40CE-A694-456B41191B9C}"/>
    <cellStyle name="Valuta 2 6 2 3 5 2 4" xfId="13337" xr:uid="{A6C2F6AD-E39F-4A59-A153-096FF4B0D2FE}"/>
    <cellStyle name="Valuta 2 6 2 3 5 3" xfId="6771" xr:uid="{F222744D-8874-4684-B9FD-09F3D7F849BB}"/>
    <cellStyle name="Valuta 2 6 2 3 5 3 2" xfId="30439" xr:uid="{407CA1FA-C6BF-43CF-AC71-1F97602B7773}"/>
    <cellStyle name="Valuta 2 6 2 3 5 3 3" xfId="18901" xr:uid="{7851C865-B72C-4E77-807F-F39EF7D9F427}"/>
    <cellStyle name="Valuta 2 6 2 3 5 4" xfId="21749" xr:uid="{D343E950-7E0F-49AE-B4F3-F3B9DE9E58E2}"/>
    <cellStyle name="Valuta 2 6 2 3 5 5" xfId="10832" xr:uid="{C1728A7D-586D-4FF9-BDBF-FA237EA724EA}"/>
    <cellStyle name="Valuta 2 6 2 3 6" xfId="3428" xr:uid="{F1CA9362-F056-4C96-818D-5D3E0E0180CC}"/>
    <cellStyle name="Valuta 2 6 2 3 6 2" xfId="19905" xr:uid="{206853C2-B42F-4205-9A23-A79A93255461}"/>
    <cellStyle name="Valuta 2 6 2 3 6 2 2" xfId="31443" xr:uid="{504268D0-E6F8-4A66-8362-048FDD9B7882}"/>
    <cellStyle name="Valuta 2 6 2 3 6 3" xfId="24176" xr:uid="{1474F73B-8D81-4DA2-AD18-31E8D811B123}"/>
    <cellStyle name="Valuta 2 6 2 3 6 4" xfId="12896" xr:uid="{B4C24AD2-27A6-49E3-BED3-FAF307A1025B}"/>
    <cellStyle name="Valuta 2 6 2 3 7" xfId="6343" xr:uid="{BE91BCCA-C7CF-4400-A347-BADEBD54E566}"/>
    <cellStyle name="Valuta 2 6 2 3 7 2" xfId="30105" xr:uid="{C79A7E02-76B8-41A3-A8F4-2E0983EF52E8}"/>
    <cellStyle name="Valuta 2 6 2 3 7 3" xfId="18567" xr:uid="{9420DCD8-927C-43BD-BF04-7818AB5EADEE}"/>
    <cellStyle name="Valuta 2 6 2 3 8" xfId="21278" xr:uid="{561A1738-90F5-4801-B2C2-9097632DB4E8}"/>
    <cellStyle name="Valuta 2 6 2 3 9" xfId="10412" xr:uid="{23736A2F-AF75-4AD2-A7E6-22498108400B}"/>
    <cellStyle name="Valuta 2 6 2 4" xfId="504" xr:uid="{8B6A3AAA-CE4A-468A-B950-3387946DEAA7}"/>
    <cellStyle name="Valuta 2 6 2 5" xfId="622" xr:uid="{D1B053D1-0505-44B8-A600-56FFDEABD546}"/>
    <cellStyle name="Valuta 2 6 2 5 2" xfId="1981" xr:uid="{11A29F00-83AA-468C-8E76-8FC5E98658EC}"/>
    <cellStyle name="Valuta 2 6 2 5 2 2" xfId="4880" xr:uid="{F1904305-FCBB-4AA9-8570-55C9785A4341}"/>
    <cellStyle name="Valuta 2 6 2 5 2 2 2" xfId="20996" xr:uid="{BC4D0418-BACD-468B-99A6-E228FBE291F0}"/>
    <cellStyle name="Valuta 2 6 2 5 2 2 2 2" xfId="32534" xr:uid="{DC37575F-D020-4C17-8E17-3321B2793F28}"/>
    <cellStyle name="Valuta 2 6 2 5 2 2 3" xfId="25628" xr:uid="{8F83CCDB-D668-42F0-99EA-F73B635494F0}"/>
    <cellStyle name="Valuta 2 6 2 5 2 2 4" xfId="14302" xr:uid="{84F5200F-1ABA-4682-A23C-CEE242B1B210}"/>
    <cellStyle name="Valuta 2 6 2 5 2 3" xfId="7377" xr:uid="{F28C4EBA-1413-4CC4-9BCF-5B5921BFBF72}"/>
    <cellStyle name="Valuta 2 6 2 5 2 3 2" xfId="31196" xr:uid="{A57D708F-1308-461A-A00C-BE2B16037BF8}"/>
    <cellStyle name="Valuta 2 6 2 5 2 3 3" xfId="19658" xr:uid="{E2ED3B1F-DC39-4F89-B944-4C55A13B360E}"/>
    <cellStyle name="Valuta 2 6 2 5 2 4" xfId="22730" xr:uid="{54F4A2A2-80EA-490B-BE65-DB2B6342BFC6}"/>
    <cellStyle name="Valuta 2 6 2 5 2 5" xfId="11727" xr:uid="{0E601DD9-6BBC-4648-9FDE-D238108EF8E3}"/>
    <cellStyle name="Valuta 2 6 2 5 3" xfId="1625" xr:uid="{D6BADA7E-D596-4C26-BF8A-FA270C7D4877}"/>
    <cellStyle name="Valuta 2 6 2 5 3 2" xfId="4528" xr:uid="{712771D8-CDB7-4FA2-BF98-424561DC5742}"/>
    <cellStyle name="Valuta 2 6 2 5 3 2 2" xfId="20660" xr:uid="{9341806E-E9A6-4125-ACD3-8002876AEF4D}"/>
    <cellStyle name="Valuta 2 6 2 5 3 2 2 2" xfId="32198" xr:uid="{A6F23B00-85E0-4EA6-A095-4C8EB07A1CAE}"/>
    <cellStyle name="Valuta 2 6 2 5 3 2 3" xfId="25276" xr:uid="{7E72D0FC-5A2B-4557-9C3A-7D04F0DC4D6B}"/>
    <cellStyle name="Valuta 2 6 2 5 3 2 4" xfId="13950" xr:uid="{AFC13DCF-0294-4700-8965-C27DA614456B}"/>
    <cellStyle name="Valuta 2 6 2 5 3 3" xfId="6914" xr:uid="{3351C882-29CE-4B92-A920-7BE10831CED3}"/>
    <cellStyle name="Valuta 2 6 2 5 3 3 2" xfId="30860" xr:uid="{2980DCBD-EE8C-4B12-AAC8-3FC9BFD944A5}"/>
    <cellStyle name="Valuta 2 6 2 5 3 3 3" xfId="19322" xr:uid="{E55C091F-989F-4EFA-BFF5-A559DF37469D}"/>
    <cellStyle name="Valuta 2 6 2 5 3 4" xfId="22378" xr:uid="{4CF7332E-B2A8-4A2A-A2A2-02DCD9D03A07}"/>
    <cellStyle name="Valuta 2 6 2 5 3 5" xfId="11381" xr:uid="{99E25446-DB7A-4F5B-98E1-D35F961CABBF}"/>
    <cellStyle name="Valuta 2 6 2 5 4" xfId="1192" xr:uid="{2BAA1C3E-A3A0-4E68-AFF2-1DC9E764A34C}"/>
    <cellStyle name="Valuta 2 6 2 5 4 2" xfId="4095" xr:uid="{771FDB89-BB0D-4CB9-BCF2-2CA6FF2E26C5}"/>
    <cellStyle name="Valuta 2 6 2 5 4 2 2" xfId="20326" xr:uid="{1F4C5B9D-60D9-4070-B1C2-8F2A2FDC9A09}"/>
    <cellStyle name="Valuta 2 6 2 5 4 2 2 2" xfId="31864" xr:uid="{33E02054-967D-488D-BBC7-835AEAE09F1E}"/>
    <cellStyle name="Valuta 2 6 2 5 4 2 3" xfId="24843" xr:uid="{C8A5EF2E-9358-47D6-B7A5-012366451351}"/>
    <cellStyle name="Valuta 2 6 2 5 4 2 4" xfId="13517" xr:uid="{B15872E5-7038-4D05-AFF2-4CBC0F892197}"/>
    <cellStyle name="Valuta 2 6 2 5 4 3" xfId="18988" xr:uid="{186032B8-3224-4EE9-A328-B83FC6510F4A}"/>
    <cellStyle name="Valuta 2 6 2 5 4 3 2" xfId="30526" xr:uid="{B8BFA933-F673-4FC8-98F7-FEE8EF2C5DDA}"/>
    <cellStyle name="Valuta 2 6 2 5 4 4" xfId="21945" xr:uid="{83BB5BF2-06A6-4513-801B-577E480DCA7C}"/>
    <cellStyle name="Valuta 2 6 2 5 4 5" xfId="10994" xr:uid="{5937CEF9-8BF6-450A-B98E-F62EFFD9EAD1}"/>
    <cellStyle name="Valuta 2 6 2 5 5" xfId="3525" xr:uid="{3EEB8B81-FE64-45A3-B198-FE0F29380994}"/>
    <cellStyle name="Valuta 2 6 2 5 5 2" xfId="19992" xr:uid="{65954224-8F49-4D82-A4A2-94159DF89C0E}"/>
    <cellStyle name="Valuta 2 6 2 5 5 2 2" xfId="31530" xr:uid="{1E9C2A83-8083-42CC-AA0E-CC29B7F20614}"/>
    <cellStyle name="Valuta 2 6 2 5 5 3" xfId="24273" xr:uid="{82D4452E-E7E3-4C00-AE11-9EAD91074759}"/>
    <cellStyle name="Valuta 2 6 2 5 5 4" xfId="12993" xr:uid="{E33E041D-9F3A-469C-9B58-179C3E287F6E}"/>
    <cellStyle name="Valuta 2 6 2 5 6" xfId="6456" xr:uid="{87581D7C-D726-4210-98D2-FCDD83911C5B}"/>
    <cellStyle name="Valuta 2 6 2 5 6 2" xfId="30192" xr:uid="{66254C49-E950-4957-8BC4-BE05FE2AC397}"/>
    <cellStyle name="Valuta 2 6 2 5 6 3" xfId="18654" xr:uid="{4CFAA210-953A-4A28-B9BC-2AD4599D8D22}"/>
    <cellStyle name="Valuta 2 6 2 5 7" xfId="21375" xr:uid="{4542CB29-4946-4ED5-B955-2EEC9A873F3E}"/>
    <cellStyle name="Valuta 2 6 2 5 8" xfId="10503" xr:uid="{BA5F2B5E-F479-4774-804B-A9A2528DB0CB}"/>
    <cellStyle name="Valuta 2 6 2 6" xfId="1814" xr:uid="{E05693E8-28B1-4D26-BEDA-ACE125DDD280}"/>
    <cellStyle name="Valuta 2 6 2 6 2" xfId="4713" xr:uid="{02AD71FB-F23C-4A2B-926F-89E3B560CBE2}"/>
    <cellStyle name="Valuta 2 6 2 6 2 2" xfId="20829" xr:uid="{9B0703B8-D908-4367-B62D-A6A882B2210C}"/>
    <cellStyle name="Valuta 2 6 2 6 2 2 2" xfId="32367" xr:uid="{7A862A1F-11D4-4407-A752-25F7D111279D}"/>
    <cellStyle name="Valuta 2 6 2 6 2 3" xfId="25461" xr:uid="{DEA5D651-342F-43DF-A2AB-C888E1B17EF8}"/>
    <cellStyle name="Valuta 2 6 2 6 2 4" xfId="14135" xr:uid="{E6CCC229-6E3D-414B-9ED0-4F6487BFF722}"/>
    <cellStyle name="Valuta 2 6 2 6 3" xfId="7579" xr:uid="{D895B749-169F-46B9-A5FF-611BCBD2F2A7}"/>
    <cellStyle name="Valuta 2 6 2 6 3 2" xfId="31029" xr:uid="{AA8E04AA-E7F8-46FA-BF44-6DDBB0E3D932}"/>
    <cellStyle name="Valuta 2 6 2 6 3 3" xfId="19491" xr:uid="{5CEFB9C1-A5C8-4C1F-B0FE-6583A226A254}"/>
    <cellStyle name="Valuta 2 6 2 6 4" xfId="22563" xr:uid="{50EEA151-A2A0-4755-9CF7-DCF23A6D2A28}"/>
    <cellStyle name="Valuta 2 6 2 6 5" xfId="11560" xr:uid="{CF7C1F27-D709-4A85-8C74-327CDA33440A}"/>
    <cellStyle name="Valuta 2 6 2 7" xfId="1412" xr:uid="{6F1A06CB-6295-49A6-B149-81048803BDDB}"/>
    <cellStyle name="Valuta 2 6 2 7 2" xfId="4315" xr:uid="{DCADCC2E-2103-44D5-A5E2-EC44798D219C}"/>
    <cellStyle name="Valuta 2 6 2 7 2 2" xfId="20493" xr:uid="{A7C03D97-0AFE-46C6-9E41-DF0FA6FC2BDF}"/>
    <cellStyle name="Valuta 2 6 2 7 2 2 2" xfId="32031" xr:uid="{9FEA06C2-FD51-422A-913B-38955CD58235}"/>
    <cellStyle name="Valuta 2 6 2 7 2 3" xfId="25063" xr:uid="{25C424CD-81CF-42C6-B2D1-9FE5E785E7B6}"/>
    <cellStyle name="Valuta 2 6 2 7 2 4" xfId="13737" xr:uid="{52CF192B-0331-497A-8221-58725FA16CFB}"/>
    <cellStyle name="Valuta 2 6 2 7 3" xfId="7152" xr:uid="{35B80589-B64D-4799-92E2-F60CDA56623B}"/>
    <cellStyle name="Valuta 2 6 2 7 3 2" xfId="30693" xr:uid="{D9A3183C-4AB3-4C89-869F-25297988B649}"/>
    <cellStyle name="Valuta 2 6 2 7 3 3" xfId="19155" xr:uid="{74CAFE1F-BCAF-43E6-9AF0-0C0CCCB09344}"/>
    <cellStyle name="Valuta 2 6 2 7 4" xfId="22165" xr:uid="{20819520-530A-4EFC-A5CA-DA1A8472CE71}"/>
    <cellStyle name="Valuta 2 6 2 7 5" xfId="11192" xr:uid="{D380B088-67A6-4FEC-8408-075BC9265724}"/>
    <cellStyle name="Valuta 2 6 2 8" xfId="899" xr:uid="{84036259-01D5-45F8-8F28-DA64DC3079D3}"/>
    <cellStyle name="Valuta 2 6 2 8 2" xfId="3802" xr:uid="{8515A1C1-C50B-4CDA-8F9F-7797C89B08FE}"/>
    <cellStyle name="Valuta 2 6 2 8 2 2" xfId="20159" xr:uid="{0CEE053F-CB61-4BAC-A747-A7E4E21AE3F8}"/>
    <cellStyle name="Valuta 2 6 2 8 2 2 2" xfId="31697" xr:uid="{1E93CAE6-1392-4F74-9F76-1374F198DA52}"/>
    <cellStyle name="Valuta 2 6 2 8 2 3" xfId="24550" xr:uid="{155FDB16-2578-400A-9CAA-BD187270CB29}"/>
    <cellStyle name="Valuta 2 6 2 8 2 4" xfId="13246" xr:uid="{E9017753-01A9-4C5B-AA1D-7D7E84F4E5DD}"/>
    <cellStyle name="Valuta 2 6 2 8 3" xfId="6676" xr:uid="{B5D88F9A-22C2-4B9C-BAD6-5BCD2FC55006}"/>
    <cellStyle name="Valuta 2 6 2 8 3 2" xfId="30359" xr:uid="{F662D8C1-81A3-4CD4-888E-743DF3D68CCF}"/>
    <cellStyle name="Valuta 2 6 2 8 3 3" xfId="18821" xr:uid="{2E7D32C7-44F1-4C70-B545-57F5B5E2D30B}"/>
    <cellStyle name="Valuta 2 6 2 8 4" xfId="21652" xr:uid="{8B106B73-316E-47B3-8327-54F458E3AA58}"/>
    <cellStyle name="Valuta 2 6 2 8 5" xfId="10742" xr:uid="{7DA33049-AEE2-4CDF-AC71-0A8592487829}"/>
    <cellStyle name="Valuta 2 6 2 9" xfId="3333" xr:uid="{78C5150D-DD35-4A13-A89D-1A44B195C66A}"/>
    <cellStyle name="Valuta 2 6 2 9 2" xfId="19825" xr:uid="{6ED5D613-CC57-4613-B879-3A94A7CD7F6B}"/>
    <cellStyle name="Valuta 2 6 2 9 2 2" xfId="31363" xr:uid="{BC47F445-8771-4669-9625-4435B7F999F9}"/>
    <cellStyle name="Valuta 2 6 2 9 3" xfId="24081" xr:uid="{C5B23680-2654-42EA-B515-465AD6946F6C}"/>
    <cellStyle name="Valuta 2 6 2 9 4" xfId="12801" xr:uid="{20921D79-B1AA-4F23-9F2A-925452740DB5}"/>
    <cellStyle name="Valuta 2 6 3" xfId="240" xr:uid="{044787D0-4123-4C2D-B563-0EAB260B62EE}"/>
    <cellStyle name="Valuta 2 6 3 10" xfId="21199" xr:uid="{16C59ADA-C10D-4A86-9199-1FA2D82C4837}"/>
    <cellStyle name="Valuta 2 6 3 11" xfId="10348" xr:uid="{D325134B-3120-49A2-8DB9-8FA24A979D0E}"/>
    <cellStyle name="Valuta 2 6 3 2" xfId="336" xr:uid="{F025ACDC-C92D-467B-BA46-4F4D76D87E58}"/>
    <cellStyle name="Valuta 2 6 3 2 2" xfId="733" xr:uid="{ADF4C42D-F1B0-4145-B038-F8A9E03C99D7}"/>
    <cellStyle name="Valuta 2 6 3 2 2 2" xfId="2077" xr:uid="{7284AADD-9282-4EFC-80E9-AEA32054FFE8}"/>
    <cellStyle name="Valuta 2 6 3 2 2 2 2" xfId="4976" xr:uid="{1472CD2C-B3A5-46C0-BE09-909C410C464F}"/>
    <cellStyle name="Valuta 2 6 3 2 2 2 2 2" xfId="21092" xr:uid="{1F631962-1112-4B8B-A8F3-AE8E2AD2E7D5}"/>
    <cellStyle name="Valuta 2 6 3 2 2 2 2 2 2" xfId="32630" xr:uid="{8A73C68E-494C-445E-8603-9A3E38FE49D3}"/>
    <cellStyle name="Valuta 2 6 3 2 2 2 2 3" xfId="25724" xr:uid="{70AC2F0B-187C-4F95-8848-C99D51D626FC}"/>
    <cellStyle name="Valuta 2 6 3 2 2 2 2 4" xfId="14398" xr:uid="{66581408-D182-4495-90D1-E91CF4867717}"/>
    <cellStyle name="Valuta 2 6 3 2 2 2 3" xfId="7488" xr:uid="{961935C6-31D9-460C-8590-8C0CA90DBA0F}"/>
    <cellStyle name="Valuta 2 6 3 2 2 2 3 2" xfId="31292" xr:uid="{0DA7E626-1BC3-444A-8F48-96BF668AE119}"/>
    <cellStyle name="Valuta 2 6 3 2 2 2 3 3" xfId="19754" xr:uid="{201C8581-D381-4A11-A2AE-EAF6F5BBD1C6}"/>
    <cellStyle name="Valuta 2 6 3 2 2 2 4" xfId="22826" xr:uid="{0816CABC-1EC1-4D0D-A932-E1B3BDB0B74A}"/>
    <cellStyle name="Valuta 2 6 3 2 2 2 5" xfId="11823" xr:uid="{19E2DED7-07B1-412E-AF15-B7C8DE844145}"/>
    <cellStyle name="Valuta 2 6 3 2 2 3" xfId="1736" xr:uid="{91A95B49-7973-4593-A56C-1AD08C400ED9}"/>
    <cellStyle name="Valuta 2 6 3 2 2 3 2" xfId="4639" xr:uid="{6C958FDF-BF63-4704-85D5-B7A87FE2641E}"/>
    <cellStyle name="Valuta 2 6 3 2 2 3 2 2" xfId="20756" xr:uid="{4208A2F0-959E-45DF-AB12-8F72D9B352E6}"/>
    <cellStyle name="Valuta 2 6 3 2 2 3 2 2 2" xfId="32294" xr:uid="{E3FE0E55-E18A-449F-8E17-8B95B6DA3769}"/>
    <cellStyle name="Valuta 2 6 3 2 2 3 2 3" xfId="25387" xr:uid="{FC8B9C5A-11AC-462F-A2C5-8CB1E742EA85}"/>
    <cellStyle name="Valuta 2 6 3 2 2 3 2 4" xfId="14061" xr:uid="{07B8EE0F-047F-4DE7-9793-DD845B461D40}"/>
    <cellStyle name="Valuta 2 6 3 2 2 3 3" xfId="7025" xr:uid="{547DF6A4-5D06-436F-A634-4352BB3FF1DC}"/>
    <cellStyle name="Valuta 2 6 3 2 2 3 3 2" xfId="30956" xr:uid="{AABA5BDE-AF28-4D63-B56E-4381F6EB5A4E}"/>
    <cellStyle name="Valuta 2 6 3 2 2 3 3 3" xfId="19418" xr:uid="{598E16F2-7150-4B02-BF73-48F5FB39CFF0}"/>
    <cellStyle name="Valuta 2 6 3 2 2 3 4" xfId="22489" xr:uid="{B3510C3C-642E-4532-97FF-4D0F8018A105}"/>
    <cellStyle name="Valuta 2 6 3 2 2 3 5" xfId="11486" xr:uid="{D7DC0EB2-AE7F-4515-A358-726B2639359D}"/>
    <cellStyle name="Valuta 2 6 3 2 2 4" xfId="1303" xr:uid="{AB381CF4-9DAB-45BA-9F9C-649542B4E864}"/>
    <cellStyle name="Valuta 2 6 3 2 2 4 2" xfId="4206" xr:uid="{408689CF-BE74-4CE6-ADAA-C2C21130D1B1}"/>
    <cellStyle name="Valuta 2 6 3 2 2 4 2 2" xfId="20422" xr:uid="{C678721C-C602-4A30-B17D-5DD842AD6549}"/>
    <cellStyle name="Valuta 2 6 3 2 2 4 2 2 2" xfId="31960" xr:uid="{D5790072-1266-40D0-9E0D-8CE75DB27C1A}"/>
    <cellStyle name="Valuta 2 6 3 2 2 4 2 3" xfId="24954" xr:uid="{CED0F1FD-BCCB-48FB-B2F4-61B8885998F7}"/>
    <cellStyle name="Valuta 2 6 3 2 2 4 2 4" xfId="13628" xr:uid="{87D2A750-2214-4548-BDC0-155DD4D89EE8}"/>
    <cellStyle name="Valuta 2 6 3 2 2 4 3" xfId="19084" xr:uid="{510225AE-690C-4BA4-B7E8-75EEC6D41E40}"/>
    <cellStyle name="Valuta 2 6 3 2 2 4 3 2" xfId="30622" xr:uid="{5E4EB798-1167-4674-9699-4C4D56102A64}"/>
    <cellStyle name="Valuta 2 6 3 2 2 4 4" xfId="22056" xr:uid="{66901049-4456-46BB-ABBA-74C9586C99BC}"/>
    <cellStyle name="Valuta 2 6 3 2 2 4 5" xfId="11099" xr:uid="{4410DCCB-22F9-4770-B5C5-C9D4B7B84D78}"/>
    <cellStyle name="Valuta 2 6 3 2 2 5" xfId="3636" xr:uid="{1BC21208-F9DE-4C2F-ADF0-D304FB1EDB9B}"/>
    <cellStyle name="Valuta 2 6 3 2 2 5 2" xfId="20088" xr:uid="{8AF3E804-CE4F-4EDD-97AA-E0980FEFC129}"/>
    <cellStyle name="Valuta 2 6 3 2 2 5 2 2" xfId="31626" xr:uid="{36D85199-B738-4130-8100-90F8DC8F283B}"/>
    <cellStyle name="Valuta 2 6 3 2 2 5 3" xfId="24384" xr:uid="{04E7F079-632C-4A7E-ACF6-26860208C0CA}"/>
    <cellStyle name="Valuta 2 6 3 2 2 5 4" xfId="13104" xr:uid="{EA679452-FE12-4B5A-9EE8-DA4B0BFB2E74}"/>
    <cellStyle name="Valuta 2 6 3 2 2 6" xfId="6567" xr:uid="{A7BE7500-335F-46C1-B7A8-377774C01DC3}"/>
    <cellStyle name="Valuta 2 6 3 2 2 6 2" xfId="30288" xr:uid="{1F604A0C-72F1-4561-A4BB-D923DED2901F}"/>
    <cellStyle name="Valuta 2 6 3 2 2 6 3" xfId="18750" xr:uid="{39CC8DA0-DF62-42AD-BE1F-7B96B1025B27}"/>
    <cellStyle name="Valuta 2 6 3 2 2 7" xfId="21486" xr:uid="{4F67087B-0198-4558-AF20-88925EEFE1B4}"/>
    <cellStyle name="Valuta 2 6 3 2 2 8" xfId="10608" xr:uid="{F5E92B65-A06D-4185-B687-BFECACCF5532}"/>
    <cellStyle name="Valuta 2 6 3 2 3" xfId="1910" xr:uid="{E345CC3F-22B8-46EF-BB95-C64E070695B5}"/>
    <cellStyle name="Valuta 2 6 3 2 3 2" xfId="4809" xr:uid="{D0978121-26D8-48C2-B623-077F38C2F139}"/>
    <cellStyle name="Valuta 2 6 3 2 3 2 2" xfId="20925" xr:uid="{A3063C51-B74B-42D9-B697-CEB429F91B86}"/>
    <cellStyle name="Valuta 2 6 3 2 3 2 2 2" xfId="32463" xr:uid="{E3297CD9-BD35-41AA-B19C-077A9BE32984}"/>
    <cellStyle name="Valuta 2 6 3 2 3 2 3" xfId="25557" xr:uid="{2FA91F40-823A-424F-BC8B-0E9A0EF2EC1E}"/>
    <cellStyle name="Valuta 2 6 3 2 3 2 4" xfId="14231" xr:uid="{0B3D7ECB-5733-4ABA-9894-2EFEAAAAB0C8}"/>
    <cellStyle name="Valuta 2 6 3 2 3 3" xfId="7681" xr:uid="{63267247-F54C-483B-8492-24A070D56DED}"/>
    <cellStyle name="Valuta 2 6 3 2 3 3 2" xfId="31125" xr:uid="{C191A1D1-DAED-4134-A639-EFA814725F56}"/>
    <cellStyle name="Valuta 2 6 3 2 3 3 3" xfId="19587" xr:uid="{3E227295-50D3-4032-88CF-5A30DA745336}"/>
    <cellStyle name="Valuta 2 6 3 2 3 4" xfId="22659" xr:uid="{1B0EBC01-A1FA-4D91-A9B3-7675FF991E23}"/>
    <cellStyle name="Valuta 2 6 3 2 3 5" xfId="11656" xr:uid="{31B32F2D-F690-4EED-B563-F9CA2EEB4E4B}"/>
    <cellStyle name="Valuta 2 6 3 2 4" xfId="1523" xr:uid="{1037D881-61E3-4724-97E8-03090BDDDEDC}"/>
    <cellStyle name="Valuta 2 6 3 2 4 2" xfId="4426" xr:uid="{A2C8206A-627A-473C-AB4C-6097D7027520}"/>
    <cellStyle name="Valuta 2 6 3 2 4 2 2" xfId="20589" xr:uid="{F7060770-3263-49A3-B63B-F052949AAAFA}"/>
    <cellStyle name="Valuta 2 6 3 2 4 2 2 2" xfId="32127" xr:uid="{90099E87-5B60-4E40-B46E-B20FA3EE21E6}"/>
    <cellStyle name="Valuta 2 6 3 2 4 2 3" xfId="25174" xr:uid="{EE0E0BB4-7500-44C8-85DC-0BC302305825}"/>
    <cellStyle name="Valuta 2 6 3 2 4 2 4" xfId="13848" xr:uid="{45D2750F-E751-4F23-B8A5-36AD253039C1}"/>
    <cellStyle name="Valuta 2 6 3 2 4 3" xfId="7263" xr:uid="{972D3824-AF47-4D07-AEE0-027AFFC87777}"/>
    <cellStyle name="Valuta 2 6 3 2 4 3 2" xfId="30789" xr:uid="{160F46C3-7DF4-4F01-995C-0A9579131168}"/>
    <cellStyle name="Valuta 2 6 3 2 4 3 3" xfId="19251" xr:uid="{DE74A775-ED6E-485A-AEDE-A8575CAFEA9E}"/>
    <cellStyle name="Valuta 2 6 3 2 4 4" xfId="22276" xr:uid="{DBF9B4AE-B26B-4165-B935-43C678A46CAC}"/>
    <cellStyle name="Valuta 2 6 3 2 4 5" xfId="11297" xr:uid="{43DB25CD-F201-4163-B0F6-0FA5B55E2B7B}"/>
    <cellStyle name="Valuta 2 6 3 2 5" xfId="1012" xr:uid="{3D1918A9-CCE3-41D3-993D-03A5C68ABC0E}"/>
    <cellStyle name="Valuta 2 6 3 2 5 2" xfId="3915" xr:uid="{8A68F667-22C6-4F52-BB86-85C86DE4C185}"/>
    <cellStyle name="Valuta 2 6 3 2 5 2 2" xfId="20255" xr:uid="{A82F3BE1-2BCF-40A8-BE0D-2176E14E5784}"/>
    <cellStyle name="Valuta 2 6 3 2 5 2 2 2" xfId="31793" xr:uid="{411E5FB5-42AC-43AC-B48E-4F01913990E8}"/>
    <cellStyle name="Valuta 2 6 3 2 5 2 3" xfId="24663" xr:uid="{D2B417ED-A19A-48A6-93EF-B979B7C8D2EF}"/>
    <cellStyle name="Valuta 2 6 3 2 5 2 4" xfId="13353" xr:uid="{9C04DB0A-964D-4DDB-BF08-A9ECF91E49BF}"/>
    <cellStyle name="Valuta 2 6 3 2 5 3" xfId="6787" xr:uid="{3524E757-F0D8-4A3B-BC4A-7DCDB91CF65C}"/>
    <cellStyle name="Valuta 2 6 3 2 5 3 2" xfId="30455" xr:uid="{97E47B2A-4C2B-4104-A65B-070DDE1871F5}"/>
    <cellStyle name="Valuta 2 6 3 2 5 3 3" xfId="18917" xr:uid="{D94C1E1C-4DA9-4F2A-9A0A-655572509BEA}"/>
    <cellStyle name="Valuta 2 6 3 2 5 4" xfId="21765" xr:uid="{43EB5A45-C702-4F77-8D82-436E09C71420}"/>
    <cellStyle name="Valuta 2 6 3 2 5 5" xfId="10848" xr:uid="{2B1C1635-84D4-424E-B2AA-0D18D7D4B479}"/>
    <cellStyle name="Valuta 2 6 3 2 6" xfId="3444" xr:uid="{EFB8B122-8642-49CB-83C0-E66A8D4EB9DC}"/>
    <cellStyle name="Valuta 2 6 3 2 6 2" xfId="19921" xr:uid="{17960F82-C5DB-4F80-A68C-DD7AC88D07E2}"/>
    <cellStyle name="Valuta 2 6 3 2 6 2 2" xfId="31459" xr:uid="{A31D7021-529A-43D9-BF32-A5B0CAEB0AF9}"/>
    <cellStyle name="Valuta 2 6 3 2 6 3" xfId="24192" xr:uid="{2737EB93-CD85-45D3-B1FE-0986C3EC00DB}"/>
    <cellStyle name="Valuta 2 6 3 2 6 4" xfId="12912" xr:uid="{F0276487-69D2-4568-AE28-004E5AEBE502}"/>
    <cellStyle name="Valuta 2 6 3 2 7" xfId="6359" xr:uid="{0F46C3EA-D3AE-45EF-B5A7-3EE67742FD50}"/>
    <cellStyle name="Valuta 2 6 3 2 7 2" xfId="30121" xr:uid="{21726D46-B18C-4C1C-8970-73AC89267C01}"/>
    <cellStyle name="Valuta 2 6 3 2 7 3" xfId="18583" xr:uid="{BB7BCF83-8CCD-4329-B14E-3BC8BC782D16}"/>
    <cellStyle name="Valuta 2 6 3 2 8" xfId="21294" xr:uid="{A2CFF49E-0A59-4961-A26B-AED50A92459F}"/>
    <cellStyle name="Valuta 2 6 3 2 9" xfId="10428" xr:uid="{A70533AB-6656-48E0-8934-0A600591F558}"/>
    <cellStyle name="Valuta 2 6 3 3" xfId="506" xr:uid="{5B92928D-D034-4A72-ABD1-4FC4661AC960}"/>
    <cellStyle name="Valuta 2 6 3 4" xfId="638" xr:uid="{81F7EFC5-0888-4EF3-A9E3-299B75770001}"/>
    <cellStyle name="Valuta 2 6 3 4 2" xfId="1997" xr:uid="{B8E93FC5-A9F1-46DB-B469-BCB1A79D0B2D}"/>
    <cellStyle name="Valuta 2 6 3 4 2 2" xfId="4896" xr:uid="{ADDF657A-198D-4C1B-8846-57AE67960C3D}"/>
    <cellStyle name="Valuta 2 6 3 4 2 2 2" xfId="21012" xr:uid="{2AC8BEA2-6781-4D3D-823F-4DCE79BDDDD9}"/>
    <cellStyle name="Valuta 2 6 3 4 2 2 2 2" xfId="32550" xr:uid="{A85FA5F9-6AF2-4E0D-AB63-A0B1B4E4B365}"/>
    <cellStyle name="Valuta 2 6 3 4 2 2 3" xfId="25644" xr:uid="{0E753620-8E29-41D4-8836-668F868CD901}"/>
    <cellStyle name="Valuta 2 6 3 4 2 2 4" xfId="14318" xr:uid="{6379818E-BB51-48CE-A1E5-E78911B31348}"/>
    <cellStyle name="Valuta 2 6 3 4 2 3" xfId="7393" xr:uid="{00B3A998-1187-41E0-9D26-4F2484962559}"/>
    <cellStyle name="Valuta 2 6 3 4 2 3 2" xfId="31212" xr:uid="{CF5A096E-4D60-4E6C-A89B-36F533A8D102}"/>
    <cellStyle name="Valuta 2 6 3 4 2 3 3" xfId="19674" xr:uid="{9E0FA744-0088-48B6-A2ED-5A7A6380F786}"/>
    <cellStyle name="Valuta 2 6 3 4 2 4" xfId="22746" xr:uid="{560418BC-A5F7-4544-B3D1-F0671F593A03}"/>
    <cellStyle name="Valuta 2 6 3 4 2 5" xfId="11743" xr:uid="{087476EA-AB1D-4EFE-AE41-C4104636C083}"/>
    <cellStyle name="Valuta 2 6 3 4 3" xfId="1641" xr:uid="{9C8D3CE2-95BE-4B6A-8BD0-5AA0A493033D}"/>
    <cellStyle name="Valuta 2 6 3 4 3 2" xfId="4544" xr:uid="{B03EA5EE-88BC-474E-BB4E-9498E889C041}"/>
    <cellStyle name="Valuta 2 6 3 4 3 2 2" xfId="20676" xr:uid="{F9225974-DD2B-4FF0-A33F-DE9DB6C1C018}"/>
    <cellStyle name="Valuta 2 6 3 4 3 2 2 2" xfId="32214" xr:uid="{3D6728FB-B874-4689-9910-E167441083C4}"/>
    <cellStyle name="Valuta 2 6 3 4 3 2 3" xfId="25292" xr:uid="{4BF3784B-DCB2-4A6B-8447-6D1DAEA89C9C}"/>
    <cellStyle name="Valuta 2 6 3 4 3 2 4" xfId="13966" xr:uid="{FDBEC585-8A3D-4DAF-8944-AA7511D0984B}"/>
    <cellStyle name="Valuta 2 6 3 4 3 3" xfId="6930" xr:uid="{6B6B9A20-DFEC-4E59-BAFD-714E965F90D3}"/>
    <cellStyle name="Valuta 2 6 3 4 3 3 2" xfId="30876" xr:uid="{0DFBBA80-5546-46DB-8F8E-BD3457F30636}"/>
    <cellStyle name="Valuta 2 6 3 4 3 3 3" xfId="19338" xr:uid="{8FAC27D5-649C-41BD-9AD3-ACC9D8A98D09}"/>
    <cellStyle name="Valuta 2 6 3 4 3 4" xfId="22394" xr:uid="{089271FD-3BE4-43C4-B2D6-88621D39E641}"/>
    <cellStyle name="Valuta 2 6 3 4 3 5" xfId="11397" xr:uid="{D0AFC071-76FF-4836-B577-CB63E47DD4FD}"/>
    <cellStyle name="Valuta 2 6 3 4 4" xfId="1208" xr:uid="{1F701811-DA57-4D26-86D2-F0B3378064A0}"/>
    <cellStyle name="Valuta 2 6 3 4 4 2" xfId="4111" xr:uid="{23C3A890-A56E-4730-8D63-FE48967ACB34}"/>
    <cellStyle name="Valuta 2 6 3 4 4 2 2" xfId="20342" xr:uid="{E509A607-5277-432F-A5CE-FBEA710B423E}"/>
    <cellStyle name="Valuta 2 6 3 4 4 2 2 2" xfId="31880" xr:uid="{49D7CFEB-9A97-4EDE-8814-D14CBC24B05A}"/>
    <cellStyle name="Valuta 2 6 3 4 4 2 3" xfId="24859" xr:uid="{2B9B4618-AA96-4395-BCBC-B0FDD2A5642C}"/>
    <cellStyle name="Valuta 2 6 3 4 4 2 4" xfId="13533" xr:uid="{6BAD8AAA-B1A2-4FF2-B4EA-A12BAB99EC70}"/>
    <cellStyle name="Valuta 2 6 3 4 4 3" xfId="19004" xr:uid="{6289984C-3006-44AE-B26E-7C322026209D}"/>
    <cellStyle name="Valuta 2 6 3 4 4 3 2" xfId="30542" xr:uid="{5D04FC38-0900-4AE5-8807-B6D183AE940E}"/>
    <cellStyle name="Valuta 2 6 3 4 4 4" xfId="21961" xr:uid="{B6D0F105-0D95-4B77-8447-E87F05B2F267}"/>
    <cellStyle name="Valuta 2 6 3 4 4 5" xfId="11010" xr:uid="{99A42F4D-966E-498C-9ECE-62B698031F03}"/>
    <cellStyle name="Valuta 2 6 3 4 5" xfId="3541" xr:uid="{671C6EF4-E0BB-44E2-9E83-E59601E8CC42}"/>
    <cellStyle name="Valuta 2 6 3 4 5 2" xfId="20008" xr:uid="{C3095FFD-DA37-4ED9-A934-EF970297AD22}"/>
    <cellStyle name="Valuta 2 6 3 4 5 2 2" xfId="31546" xr:uid="{447487F4-4881-41C1-BA62-A4B837B5CD68}"/>
    <cellStyle name="Valuta 2 6 3 4 5 3" xfId="24289" xr:uid="{CF439602-B832-42D1-9D0C-20F551D37A07}"/>
    <cellStyle name="Valuta 2 6 3 4 5 4" xfId="13009" xr:uid="{306BF9F5-C44B-4E37-AD13-BCB16CB4334F}"/>
    <cellStyle name="Valuta 2 6 3 4 6" xfId="6472" xr:uid="{0651BF1F-D94F-4FDD-9E13-3CD93A4D648D}"/>
    <cellStyle name="Valuta 2 6 3 4 6 2" xfId="30208" xr:uid="{EB075EBA-1FF0-4CEF-96B5-C0FCBF601C4D}"/>
    <cellStyle name="Valuta 2 6 3 4 6 3" xfId="18670" xr:uid="{8880E576-3B14-46B6-BE6E-831E4101C457}"/>
    <cellStyle name="Valuta 2 6 3 4 7" xfId="21391" xr:uid="{0F188C63-428F-45BC-8E5A-5F99B17A9F28}"/>
    <cellStyle name="Valuta 2 6 3 4 8" xfId="10519" xr:uid="{8B4B5C6A-A2AA-4D6B-9EF9-3431BD921096}"/>
    <cellStyle name="Valuta 2 6 3 5" xfId="1830" xr:uid="{B9098A4F-67E0-46B0-963C-4D2467DF3A83}"/>
    <cellStyle name="Valuta 2 6 3 5 2" xfId="4729" xr:uid="{9A212393-58C8-42E5-A3F4-9AF5C9F7018E}"/>
    <cellStyle name="Valuta 2 6 3 5 2 2" xfId="20845" xr:uid="{00BB7A0D-F366-4E03-8CF2-F2EF18525D22}"/>
    <cellStyle name="Valuta 2 6 3 5 2 2 2" xfId="32383" xr:uid="{A758F7D1-2E79-4447-A4F7-A04DB1D80E65}"/>
    <cellStyle name="Valuta 2 6 3 5 2 3" xfId="25477" xr:uid="{E8957F01-CECF-4848-8A30-BAC4FDDA8648}"/>
    <cellStyle name="Valuta 2 6 3 5 2 4" xfId="14151" xr:uid="{CE3F5F32-6356-494C-ABED-3D2E4D0B2496}"/>
    <cellStyle name="Valuta 2 6 3 5 3" xfId="7595" xr:uid="{B02D32D6-43DE-4568-858C-67AAF8EE0FE3}"/>
    <cellStyle name="Valuta 2 6 3 5 3 2" xfId="31045" xr:uid="{BC26D379-DE16-47EE-AD4C-9C92BD545278}"/>
    <cellStyle name="Valuta 2 6 3 5 3 3" xfId="19507" xr:uid="{54A753AC-09FF-4F2C-BFD8-7A3280627309}"/>
    <cellStyle name="Valuta 2 6 3 5 4" xfId="22579" xr:uid="{29F393FE-DCAF-40E6-9599-778991FBCA93}"/>
    <cellStyle name="Valuta 2 6 3 5 5" xfId="11576" xr:uid="{31AD5D5B-A98C-417B-8A22-90323137A911}"/>
    <cellStyle name="Valuta 2 6 3 6" xfId="1428" xr:uid="{E3FA80BF-C212-4827-8C5E-B75849D6C44A}"/>
    <cellStyle name="Valuta 2 6 3 6 2" xfId="4331" xr:uid="{737636AF-55E4-466F-889F-3D4A261E7603}"/>
    <cellStyle name="Valuta 2 6 3 6 2 2" xfId="20509" xr:uid="{8B1EE18F-8EBC-48A9-8260-1CC312E6C887}"/>
    <cellStyle name="Valuta 2 6 3 6 2 2 2" xfId="32047" xr:uid="{2BD18381-1B34-4C49-A488-0B8D19FA62C2}"/>
    <cellStyle name="Valuta 2 6 3 6 2 3" xfId="25079" xr:uid="{268EED05-D721-451B-811C-08E01B90C06D}"/>
    <cellStyle name="Valuta 2 6 3 6 2 4" xfId="13753" xr:uid="{4478F674-4DA6-4D0E-BFD5-75AECF36FE27}"/>
    <cellStyle name="Valuta 2 6 3 6 3" xfId="7168" xr:uid="{E8C39272-233A-4864-8E6B-E0C7D3A90302}"/>
    <cellStyle name="Valuta 2 6 3 6 3 2" xfId="30709" xr:uid="{0722A20B-6A7D-42B1-858A-74988C44C4D7}"/>
    <cellStyle name="Valuta 2 6 3 6 3 3" xfId="19171" xr:uid="{38621121-79F7-4947-A766-559A18A04B27}"/>
    <cellStyle name="Valuta 2 6 3 6 4" xfId="22181" xr:uid="{C9D3D9E2-39DE-4BCC-AF39-4BA51CCA4533}"/>
    <cellStyle name="Valuta 2 6 3 6 5" xfId="11208" xr:uid="{984E697C-D264-4B69-80A2-DCB3A40F89FA}"/>
    <cellStyle name="Valuta 2 6 3 7" xfId="916" xr:uid="{3C2F3CF6-100B-42EB-A686-04626C1787ED}"/>
    <cellStyle name="Valuta 2 6 3 7 2" xfId="3819" xr:uid="{A55B593E-B79B-4675-9F5A-D072A87C8D79}"/>
    <cellStyle name="Valuta 2 6 3 7 2 2" xfId="20175" xr:uid="{9A74E61D-45D2-4B02-B1BD-EF433286F765}"/>
    <cellStyle name="Valuta 2 6 3 7 2 2 2" xfId="31713" xr:uid="{0D78F7E1-5B36-4603-B04D-E0A8CBD7B70D}"/>
    <cellStyle name="Valuta 2 6 3 7 2 3" xfId="24567" xr:uid="{6405EA0B-83CD-4B41-9659-7B17EF645208}"/>
    <cellStyle name="Valuta 2 6 3 7 2 4" xfId="13263" xr:uid="{2E386539-5D83-4857-94CB-8548B0170BFB}"/>
    <cellStyle name="Valuta 2 6 3 7 3" xfId="6692" xr:uid="{DF4157E8-261E-4936-A1B6-0E253FBBD9EB}"/>
    <cellStyle name="Valuta 2 6 3 7 3 2" xfId="30375" xr:uid="{48756C4E-9282-4CFE-A560-826B2B26455D}"/>
    <cellStyle name="Valuta 2 6 3 7 3 3" xfId="18837" xr:uid="{26636D01-86DE-4F6B-86C5-CC68AB8D1B3C}"/>
    <cellStyle name="Valuta 2 6 3 7 4" xfId="21669" xr:uid="{DF1B1FAA-EC55-411E-8DC0-16A2C7C85D09}"/>
    <cellStyle name="Valuta 2 6 3 7 5" xfId="10759" xr:uid="{13639A2F-12B9-4A6D-94BF-A19AA2C9F11C}"/>
    <cellStyle name="Valuta 2 6 3 8" xfId="3349" xr:uid="{FC6591A9-B263-48E1-9F03-3BF592E7A622}"/>
    <cellStyle name="Valuta 2 6 3 8 2" xfId="19841" xr:uid="{49E9B728-D274-4254-B1DD-A759A0182860}"/>
    <cellStyle name="Valuta 2 6 3 8 2 2" xfId="31379" xr:uid="{2BA5D5B0-71C1-4976-BDFA-F906D73AB739}"/>
    <cellStyle name="Valuta 2 6 3 8 3" xfId="24097" xr:uid="{89315B44-6F7F-42FF-8A80-74C347017E15}"/>
    <cellStyle name="Valuta 2 6 3 8 4" xfId="12817" xr:uid="{4FAF2747-6637-46A1-A29C-98309B491691}"/>
    <cellStyle name="Valuta 2 6 3 9" xfId="6264" xr:uid="{9BEC788F-CF76-4C05-854C-D6C70D46A0C2}"/>
    <cellStyle name="Valuta 2 6 3 9 2" xfId="30041" xr:uid="{18A33462-8458-4257-ACF3-0EA933C1AE57}"/>
    <cellStyle name="Valuta 2 6 3 9 3" xfId="18503" xr:uid="{97368A5C-F48E-4CD9-BE87-5E793164D0A1}"/>
    <cellStyle name="Valuta 2 6 4" xfId="291" xr:uid="{1E457F19-D026-4F69-A630-2CD994C760B6}"/>
    <cellStyle name="Valuta 2 6 4 2" xfId="688" xr:uid="{B748937C-7D92-49B4-A79B-A95472398F2A}"/>
    <cellStyle name="Valuta 2 6 4 2 2" xfId="2037" xr:uid="{E4FB9DE3-2599-4D04-8299-60C1AB221148}"/>
    <cellStyle name="Valuta 2 6 4 2 2 2" xfId="4936" xr:uid="{D13784CD-D07F-4E16-B3B7-AF1AE782D741}"/>
    <cellStyle name="Valuta 2 6 4 2 2 2 2" xfId="21052" xr:uid="{DEE30447-BFFE-4F8F-9F35-1BAE1B43C704}"/>
    <cellStyle name="Valuta 2 6 4 2 2 2 2 2" xfId="32590" xr:uid="{2FA9084F-9274-4584-A590-C385B8E8E504}"/>
    <cellStyle name="Valuta 2 6 4 2 2 2 3" xfId="25684" xr:uid="{0551596A-26F1-4080-BC15-62C2481C1980}"/>
    <cellStyle name="Valuta 2 6 4 2 2 2 4" xfId="14358" xr:uid="{5277DEDB-5ED3-47D3-90A4-CE35AA5676E5}"/>
    <cellStyle name="Valuta 2 6 4 2 2 3" xfId="7443" xr:uid="{6EDE8943-044D-4DD2-8754-FE3BF1F828F9}"/>
    <cellStyle name="Valuta 2 6 4 2 2 3 2" xfId="31252" xr:uid="{E236430B-FC34-4E22-B95C-DAF1004117B9}"/>
    <cellStyle name="Valuta 2 6 4 2 2 3 3" xfId="19714" xr:uid="{5D118CB8-915B-40DB-B16B-6270CC7B18CA}"/>
    <cellStyle name="Valuta 2 6 4 2 2 4" xfId="22786" xr:uid="{A503A61C-F67D-46AE-8B6C-420950415E39}"/>
    <cellStyle name="Valuta 2 6 4 2 2 5" xfId="11783" xr:uid="{2549F0B5-362C-4725-BDD3-E1A1B3B48A78}"/>
    <cellStyle name="Valuta 2 6 4 2 3" xfId="1691" xr:uid="{87B014B2-D40C-41B1-8219-49E708132EE3}"/>
    <cellStyle name="Valuta 2 6 4 2 3 2" xfId="4594" xr:uid="{389AD77D-226C-4510-8C92-B1B3BD5550F3}"/>
    <cellStyle name="Valuta 2 6 4 2 3 2 2" xfId="20716" xr:uid="{43F8B1CD-7409-4D27-BE10-E30BD0CCBAB0}"/>
    <cellStyle name="Valuta 2 6 4 2 3 2 2 2" xfId="32254" xr:uid="{85A363BD-0040-47E1-BDBD-D68EB56DE4A6}"/>
    <cellStyle name="Valuta 2 6 4 2 3 2 3" xfId="25342" xr:uid="{D9DB8B40-DF0A-464F-B8C7-6D21EF36CFD2}"/>
    <cellStyle name="Valuta 2 6 4 2 3 2 4" xfId="14016" xr:uid="{1C325561-C563-4BBD-A05D-220F09D5B819}"/>
    <cellStyle name="Valuta 2 6 4 2 3 3" xfId="6980" xr:uid="{2CE714C7-8A43-4564-9C54-1BBD8638717D}"/>
    <cellStyle name="Valuta 2 6 4 2 3 3 2" xfId="30916" xr:uid="{B4E6EE8E-30F9-4479-923E-2D88B915C9BE}"/>
    <cellStyle name="Valuta 2 6 4 2 3 3 3" xfId="19378" xr:uid="{16325D44-74E4-42F0-8037-A43217BCBD03}"/>
    <cellStyle name="Valuta 2 6 4 2 3 4" xfId="22444" xr:uid="{1740059F-F8AD-4472-B3F9-E429AA830DE0}"/>
    <cellStyle name="Valuta 2 6 4 2 3 5" xfId="11443" xr:uid="{17A216EF-8BBB-4B82-85FA-6B933A841637}"/>
    <cellStyle name="Valuta 2 6 4 2 4" xfId="1258" xr:uid="{92A2EC43-F119-4350-9009-816A202B6D48}"/>
    <cellStyle name="Valuta 2 6 4 2 4 2" xfId="4161" xr:uid="{E9016583-A2CA-4490-9124-FE79F9A71098}"/>
    <cellStyle name="Valuta 2 6 4 2 4 2 2" xfId="20382" xr:uid="{0480863C-752B-4379-9599-27635EF29BE6}"/>
    <cellStyle name="Valuta 2 6 4 2 4 2 2 2" xfId="31920" xr:uid="{E017036A-6A8C-475B-99C9-14F1542E7328}"/>
    <cellStyle name="Valuta 2 6 4 2 4 2 3" xfId="24909" xr:uid="{3394475B-D1EF-4232-9484-A32A80258881}"/>
    <cellStyle name="Valuta 2 6 4 2 4 2 4" xfId="13583" xr:uid="{57CFFD2D-CB10-4B08-A868-4D4919BD79FE}"/>
    <cellStyle name="Valuta 2 6 4 2 4 3" xfId="19044" xr:uid="{717BA5F3-FDEE-453D-AEDD-4BCC603DAC51}"/>
    <cellStyle name="Valuta 2 6 4 2 4 3 2" xfId="30582" xr:uid="{2728F90B-3054-47F9-BD15-328BE5477B67}"/>
    <cellStyle name="Valuta 2 6 4 2 4 4" xfId="22011" xr:uid="{EBB9398C-AD45-4499-B168-501A99106DFC}"/>
    <cellStyle name="Valuta 2 6 4 2 4 5" xfId="11056" xr:uid="{9DFAF93C-9E52-4371-B755-558C1350D25D}"/>
    <cellStyle name="Valuta 2 6 4 2 5" xfId="3591" xr:uid="{959C42B6-CB09-4329-962D-546C202E035D}"/>
    <cellStyle name="Valuta 2 6 4 2 5 2" xfId="20048" xr:uid="{B1A6DEA2-1969-491F-8060-A2C00BFB2FDD}"/>
    <cellStyle name="Valuta 2 6 4 2 5 2 2" xfId="31586" xr:uid="{E8C12683-F5B2-4D3F-A6D6-2BDBC11C212F}"/>
    <cellStyle name="Valuta 2 6 4 2 5 3" xfId="24339" xr:uid="{7C1FBC76-63E0-48D4-93B0-C2EE611E0BA4}"/>
    <cellStyle name="Valuta 2 6 4 2 5 4" xfId="13059" xr:uid="{C84F794F-B7C8-4FA3-9C8A-21BAC4FE2F87}"/>
    <cellStyle name="Valuta 2 6 4 2 6" xfId="6522" xr:uid="{4C22DA3F-FDBE-4269-A045-4F57F290855F}"/>
    <cellStyle name="Valuta 2 6 4 2 6 2" xfId="30248" xr:uid="{F9E4733D-A4B5-4580-8950-A1B6E7D7DA36}"/>
    <cellStyle name="Valuta 2 6 4 2 6 3" xfId="18710" xr:uid="{FCD78664-C616-4450-A3ED-154744667733}"/>
    <cellStyle name="Valuta 2 6 4 2 7" xfId="21441" xr:uid="{892596C1-B016-44B0-A998-244E7B6D71E3}"/>
    <cellStyle name="Valuta 2 6 4 2 8" xfId="10565" xr:uid="{33576473-478F-4BDB-927C-6243B95A6DEC}"/>
    <cellStyle name="Valuta 2 6 4 3" xfId="1870" xr:uid="{0DB0CA6D-F968-46A6-8B9E-F784BAF30C09}"/>
    <cellStyle name="Valuta 2 6 4 3 2" xfId="4769" xr:uid="{590C2EFA-6C4C-4922-B932-140FE5D19BBD}"/>
    <cellStyle name="Valuta 2 6 4 3 2 2" xfId="20885" xr:uid="{C1852698-3CCB-469B-9358-AED20B37349E}"/>
    <cellStyle name="Valuta 2 6 4 3 2 2 2" xfId="32423" xr:uid="{E230E768-0220-4555-9D26-9EA74F90A8DB}"/>
    <cellStyle name="Valuta 2 6 4 3 2 3" xfId="25517" xr:uid="{FDE554B7-24CF-40A6-8654-B3BAF864B86E}"/>
    <cellStyle name="Valuta 2 6 4 3 2 4" xfId="14191" xr:uid="{73875792-AAD0-489E-AE29-F4F4AEBD141A}"/>
    <cellStyle name="Valuta 2 6 4 3 3" xfId="7639" xr:uid="{8B4A2845-9DFC-4C82-AC89-77FE5C23B910}"/>
    <cellStyle name="Valuta 2 6 4 3 3 2" xfId="31085" xr:uid="{FE7D8A41-1ABD-41E3-8175-E91567AEB7B5}"/>
    <cellStyle name="Valuta 2 6 4 3 3 3" xfId="19547" xr:uid="{33D6DD1A-B56D-476D-8D5E-F33F557C6D26}"/>
    <cellStyle name="Valuta 2 6 4 3 4" xfId="22619" xr:uid="{963F23D4-B660-418D-9281-42F5AA2177DE}"/>
    <cellStyle name="Valuta 2 6 4 3 5" xfId="11616" xr:uid="{957D25B5-968A-4993-BFF1-BD7B878C9A1A}"/>
    <cellStyle name="Valuta 2 6 4 4" xfId="1478" xr:uid="{EC0900C4-461C-4616-A14B-823077B0941B}"/>
    <cellStyle name="Valuta 2 6 4 4 2" xfId="4381" xr:uid="{3AFA180C-2D4C-4FF0-8B50-C882E963355B}"/>
    <cellStyle name="Valuta 2 6 4 4 2 2" xfId="20549" xr:uid="{95DA7DD9-6B66-4137-967C-194A29D5154A}"/>
    <cellStyle name="Valuta 2 6 4 4 2 2 2" xfId="32087" xr:uid="{7F9AD9F9-CBAE-4F8A-A699-10C2415BFFCB}"/>
    <cellStyle name="Valuta 2 6 4 4 2 3" xfId="25129" xr:uid="{8FDD670E-76D0-4546-900C-4215712F3CF8}"/>
    <cellStyle name="Valuta 2 6 4 4 2 4" xfId="13803" xr:uid="{C785BA16-C0AD-4AE4-BFAE-C56D41DD09C3}"/>
    <cellStyle name="Valuta 2 6 4 4 3" xfId="7218" xr:uid="{E6D4D6C9-B67E-4D67-8FFC-B80C1096FBD5}"/>
    <cellStyle name="Valuta 2 6 4 4 3 2" xfId="30749" xr:uid="{95E51600-F534-436A-A2CF-FCBFCB2AA6B4}"/>
    <cellStyle name="Valuta 2 6 4 4 3 3" xfId="19211" xr:uid="{20B559BF-09E4-419A-9F55-1DF2F367738E}"/>
    <cellStyle name="Valuta 2 6 4 4 4" xfId="22231" xr:uid="{21479251-E5C9-46F1-ACBF-A5E94B335CBF}"/>
    <cellStyle name="Valuta 2 6 4 4 5" xfId="11254" xr:uid="{9E38FD1D-B7CC-4DA4-B32A-4E9D3F0234B1}"/>
    <cellStyle name="Valuta 2 6 4 5" xfId="967" xr:uid="{ACCE910C-DDE3-4260-B7CD-696EC93B50B5}"/>
    <cellStyle name="Valuta 2 6 4 5 2" xfId="3870" xr:uid="{7D5B30F7-C997-4435-AD4D-25BAB914E704}"/>
    <cellStyle name="Valuta 2 6 4 5 2 2" xfId="20215" xr:uid="{964DBFF8-7555-4B95-897B-2965A2D37331}"/>
    <cellStyle name="Valuta 2 6 4 5 2 2 2" xfId="31753" xr:uid="{E791D4B2-0080-4A9F-98F3-EF9CC48FA142}"/>
    <cellStyle name="Valuta 2 6 4 5 2 3" xfId="24618" xr:uid="{D0467B96-AFC7-4431-B138-8BC4A4D996B5}"/>
    <cellStyle name="Valuta 2 6 4 5 2 4" xfId="13310" xr:uid="{CB12E861-F9EA-4CEC-A812-94340F43FC8B}"/>
    <cellStyle name="Valuta 2 6 4 5 3" xfId="6742" xr:uid="{2C121E3C-1D42-4F59-8BB5-3A60B7D041B3}"/>
    <cellStyle name="Valuta 2 6 4 5 3 2" xfId="30415" xr:uid="{E8AF0147-133B-4AE2-93A7-ACAEAB88F45E}"/>
    <cellStyle name="Valuta 2 6 4 5 3 3" xfId="18877" xr:uid="{E3D57B8E-7482-4496-A24E-92A561682F3D}"/>
    <cellStyle name="Valuta 2 6 4 5 4" xfId="21720" xr:uid="{336499C1-6E21-44D5-A062-9AD05161CA49}"/>
    <cellStyle name="Valuta 2 6 4 5 5" xfId="10805" xr:uid="{1AA9E311-05D2-4BB2-895D-0F42434BE0D4}"/>
    <cellStyle name="Valuta 2 6 4 6" xfId="3399" xr:uid="{BA265DEE-8293-4E01-ADC2-DD53219393CD}"/>
    <cellStyle name="Valuta 2 6 4 6 2" xfId="19881" xr:uid="{CDAC6719-968D-482E-8DF0-FD1DA3CBC738}"/>
    <cellStyle name="Valuta 2 6 4 6 2 2" xfId="31419" xr:uid="{E158CBEA-CC95-4C53-8479-1FB6A0EC2EA8}"/>
    <cellStyle name="Valuta 2 6 4 6 3" xfId="24147" xr:uid="{5651CC72-F0EA-40B5-A2A2-DD1058748747}"/>
    <cellStyle name="Valuta 2 6 4 6 4" xfId="12867" xr:uid="{D85B7629-4006-4776-B585-30FA70070E22}"/>
    <cellStyle name="Valuta 2 6 4 7" xfId="6314" xr:uid="{58C6F4D9-42C4-41B9-9FD2-D00313671292}"/>
    <cellStyle name="Valuta 2 6 4 7 2" xfId="30081" xr:uid="{52731C89-E251-4F93-9124-1B6E0F15E2BC}"/>
    <cellStyle name="Valuta 2 6 4 7 3" xfId="18543" xr:uid="{3A58A8EC-D532-4710-A8B3-96131F32C5F7}"/>
    <cellStyle name="Valuta 2 6 4 8" xfId="21249" xr:uid="{2AB5C881-F6C7-4ACE-91A7-1BA6F090EB17}"/>
    <cellStyle name="Valuta 2 6 4 9" xfId="10388" xr:uid="{3F99D6B8-029B-46F9-A5ED-3BA68E53D0DC}"/>
    <cellStyle name="Valuta 2 6 5" xfId="503" xr:uid="{92470A03-7328-4C3E-BCE0-06C841BF5D37}"/>
    <cellStyle name="Valuta 2 6 6" xfId="596" xr:uid="{7C1E61DF-0E5B-4403-9B37-92DE679DD4D1}"/>
    <cellStyle name="Valuta 2 6 6 2" xfId="1957" xr:uid="{807E44A6-1CDE-43FC-AE0A-484A1AE04349}"/>
    <cellStyle name="Valuta 2 6 6 2 2" xfId="4856" xr:uid="{D14DA1ED-9DF5-41C0-889D-2ED15FE55AD4}"/>
    <cellStyle name="Valuta 2 6 6 2 2 2" xfId="20972" xr:uid="{2B45A06C-E3FD-44A1-9E4F-F119B7967A12}"/>
    <cellStyle name="Valuta 2 6 6 2 2 2 2" xfId="32510" xr:uid="{C84A93F7-C464-4544-9986-C5495A17E0AB}"/>
    <cellStyle name="Valuta 2 6 6 2 2 3" xfId="25604" xr:uid="{AC5EBACD-0BA2-47C1-A7AA-126492029C80}"/>
    <cellStyle name="Valuta 2 6 6 2 2 4" xfId="14278" xr:uid="{839D1558-A5D7-4FE2-B439-349529158F12}"/>
    <cellStyle name="Valuta 2 6 6 2 3" xfId="7351" xr:uid="{06CE04BA-BC78-4107-9339-8DCB87D0F4B6}"/>
    <cellStyle name="Valuta 2 6 6 2 3 2" xfId="31172" xr:uid="{4E081687-993B-4E17-A513-31070E313CB2}"/>
    <cellStyle name="Valuta 2 6 6 2 3 3" xfId="19634" xr:uid="{D98A0D04-0A34-4C74-9B8B-72F4007FC41E}"/>
    <cellStyle name="Valuta 2 6 6 2 4" xfId="22706" xr:uid="{1D70B833-02AC-47F6-A098-55FF8D08BC33}"/>
    <cellStyle name="Valuta 2 6 6 2 5" xfId="11703" xr:uid="{A615B3B3-46C2-427B-8D1E-1F11A6499E44}"/>
    <cellStyle name="Valuta 2 6 6 3" xfId="1599" xr:uid="{E1CA2530-8401-4B5E-9191-640FBF6FB237}"/>
    <cellStyle name="Valuta 2 6 6 3 2" xfId="4502" xr:uid="{516F4412-5956-4AC3-B068-BFEF4ACB8B54}"/>
    <cellStyle name="Valuta 2 6 6 3 2 2" xfId="20636" xr:uid="{CC75FCC9-7A62-42CB-8C41-99D647A555A1}"/>
    <cellStyle name="Valuta 2 6 6 3 2 2 2" xfId="32174" xr:uid="{B82B7A41-20F2-4E42-973C-27B4FB526748}"/>
    <cellStyle name="Valuta 2 6 6 3 2 3" xfId="25250" xr:uid="{373E3FC3-E272-473D-B8EE-095BA6669DF6}"/>
    <cellStyle name="Valuta 2 6 6 3 2 4" xfId="13924" xr:uid="{5367697F-15EF-4BE8-9C1A-8DFEC4682FED}"/>
    <cellStyle name="Valuta 2 6 6 3 3" xfId="6888" xr:uid="{A4E8E531-2BAD-497C-9D00-226C50160DBA}"/>
    <cellStyle name="Valuta 2 6 6 3 3 2" xfId="30836" xr:uid="{3D580764-5D5A-4499-B66F-5DC21A180D9C}"/>
    <cellStyle name="Valuta 2 6 6 3 3 3" xfId="19298" xr:uid="{BDFA2DF1-2B1C-4FB1-A9D4-104E40C8A041}"/>
    <cellStyle name="Valuta 2 6 6 3 4" xfId="22352" xr:uid="{39005780-0A83-4EC0-A9CE-FA172628CAB8}"/>
    <cellStyle name="Valuta 2 6 6 3 5" xfId="11357" xr:uid="{AF896615-FEBA-4342-93C5-39DDAED082ED}"/>
    <cellStyle name="Valuta 2 6 6 4" xfId="1166" xr:uid="{07031F5B-7094-43A8-A007-93879B1E41C5}"/>
    <cellStyle name="Valuta 2 6 6 4 2" xfId="4069" xr:uid="{C19A13BE-73FC-4F35-B4B1-C96C11C2F452}"/>
    <cellStyle name="Valuta 2 6 6 4 2 2" xfId="20302" xr:uid="{0E3CF117-9C56-4E0C-8233-53DDAD5CC9DB}"/>
    <cellStyle name="Valuta 2 6 6 4 2 2 2" xfId="31840" xr:uid="{872806DD-6890-4E0C-94BB-1ADD73602F7B}"/>
    <cellStyle name="Valuta 2 6 6 4 2 3" xfId="24817" xr:uid="{C615D957-3996-419B-9014-736DD08F7F63}"/>
    <cellStyle name="Valuta 2 6 6 4 2 4" xfId="13491" xr:uid="{FB814680-283C-4620-BC0C-699B64AA01C2}"/>
    <cellStyle name="Valuta 2 6 6 4 3" xfId="18964" xr:uid="{9E979414-D108-4F98-8021-4F1E387C6690}"/>
    <cellStyle name="Valuta 2 6 6 4 3 2" xfId="30502" xr:uid="{417D6488-7917-46DB-BF35-2EC3820F4FF5}"/>
    <cellStyle name="Valuta 2 6 6 4 4" xfId="21919" xr:uid="{F8910244-80FE-4BB8-93B0-CA8636721AFA}"/>
    <cellStyle name="Valuta 2 6 6 4 5" xfId="10970" xr:uid="{0FDFE00C-7894-413E-88DB-0894C5FE4115}"/>
    <cellStyle name="Valuta 2 6 6 5" xfId="3499" xr:uid="{CCF0D0C9-A7A2-4629-83CF-6EB3063CF777}"/>
    <cellStyle name="Valuta 2 6 6 5 2" xfId="19968" xr:uid="{3F7701B5-BF20-448F-ADB8-E6D4951A43CB}"/>
    <cellStyle name="Valuta 2 6 6 5 2 2" xfId="31506" xr:uid="{B0DDD109-DF36-492E-B281-5D44C95E0F6E}"/>
    <cellStyle name="Valuta 2 6 6 5 3" xfId="24247" xr:uid="{8D326326-810B-49AF-92BE-A2FEA133822E}"/>
    <cellStyle name="Valuta 2 6 6 5 4" xfId="12967" xr:uid="{AC868DFB-5AA8-46E5-ACBF-04BAF0F33F7B}"/>
    <cellStyle name="Valuta 2 6 6 6" xfId="6430" xr:uid="{685E5613-3946-486F-B5AB-48696B2218CD}"/>
    <cellStyle name="Valuta 2 6 6 6 2" xfId="30168" xr:uid="{6A6F51CF-D80A-4C89-9A50-DDBAA1954409}"/>
    <cellStyle name="Valuta 2 6 6 6 3" xfId="18630" xr:uid="{1521CBB8-F1DD-4768-A3E2-37B77BA57E76}"/>
    <cellStyle name="Valuta 2 6 6 7" xfId="21349" xr:uid="{1EE998B1-1AE3-4D8E-BE3D-B28496BF7A0F}"/>
    <cellStyle name="Valuta 2 6 6 8" xfId="10479" xr:uid="{84614BD8-0FE7-49C8-9BA1-B9C83CCE7FC4}"/>
    <cellStyle name="Valuta 2 6 7" xfId="1790" xr:uid="{B270A874-E827-4D98-B76C-0498ABD78F5F}"/>
    <cellStyle name="Valuta 2 6 7 2" xfId="4689" xr:uid="{BC6AA345-1269-46B0-8898-9508DA862999}"/>
    <cellStyle name="Valuta 2 6 7 2 2" xfId="20805" xr:uid="{DF2E2CF2-AEF0-4830-86E8-1DEC609699DB}"/>
    <cellStyle name="Valuta 2 6 7 2 2 2" xfId="32343" xr:uid="{9C69CD68-D2B8-4792-A36D-3D2DE5F8C735}"/>
    <cellStyle name="Valuta 2 6 7 2 3" xfId="25437" xr:uid="{3830115D-AD50-4870-A1E1-79F4F879A2FC}"/>
    <cellStyle name="Valuta 2 6 7 2 4" xfId="14111" xr:uid="{A35A7AF9-E20B-4169-8522-49F79E91396F}"/>
    <cellStyle name="Valuta 2 6 7 3" xfId="7554" xr:uid="{1713CC84-81A3-4CD1-9082-A53AD4CA8559}"/>
    <cellStyle name="Valuta 2 6 7 3 2" xfId="31005" xr:uid="{239D755D-173D-43C3-BFFB-465915F93514}"/>
    <cellStyle name="Valuta 2 6 7 3 3" xfId="19467" xr:uid="{0FD0718D-AC89-46CE-BF0C-D84DE53285EB}"/>
    <cellStyle name="Valuta 2 6 7 4" xfId="22539" xr:uid="{C4EA4563-4E82-4FA7-9198-8E13732204D4}"/>
    <cellStyle name="Valuta 2 6 7 5" xfId="11536" xr:uid="{5B4B1A84-5E6A-49B7-8527-EF08F91BE81E}"/>
    <cellStyle name="Valuta 2 6 8" xfId="1384" xr:uid="{8621FBBA-70EF-4242-9480-D6925C632EFD}"/>
    <cellStyle name="Valuta 2 6 8 2" xfId="4287" xr:uid="{A8B3A631-CBB0-4B1F-B81C-CDC6D1132161}"/>
    <cellStyle name="Valuta 2 6 8 2 2" xfId="20469" xr:uid="{B4684287-7146-41F2-B3E9-C8B4AAF7A4DE}"/>
    <cellStyle name="Valuta 2 6 8 2 2 2" xfId="32007" xr:uid="{6055DDE7-67B7-49A9-8950-8641F0510521}"/>
    <cellStyle name="Valuta 2 6 8 2 3" xfId="25035" xr:uid="{C70268AC-ABC0-4FFB-94EA-F76AD31BA065}"/>
    <cellStyle name="Valuta 2 6 8 2 4" xfId="13709" xr:uid="{7B1DB6E5-7B14-4455-A93E-1F3460DCAB3F}"/>
    <cellStyle name="Valuta 2 6 8 3" xfId="7123" xr:uid="{67F8035B-BFEA-42DC-BFA4-711CFAC73F28}"/>
    <cellStyle name="Valuta 2 6 8 3 2" xfId="30669" xr:uid="{DC2ED47C-9243-484E-96BE-12B743FFDC24}"/>
    <cellStyle name="Valuta 2 6 8 3 3" xfId="19131" xr:uid="{CBE9FA4A-22EA-44BE-BFF1-A1DB42E7E642}"/>
    <cellStyle name="Valuta 2 6 8 4" xfId="22137" xr:uid="{818CE7DC-E8A5-4EE6-A5A7-6421317A8810}"/>
    <cellStyle name="Valuta 2 6 8 5" xfId="11166" xr:uid="{8A1B6D5A-F55B-4E13-967E-28E7786F881B}"/>
    <cellStyle name="Valuta 2 6 9" xfId="870" xr:uid="{F30AAFE7-B12E-49A3-A9A0-3FAAE46B3316}"/>
    <cellStyle name="Valuta 2 6 9 2" xfId="3773" xr:uid="{E3946061-5AF1-4302-B5BD-49164D908D5F}"/>
    <cellStyle name="Valuta 2 6 9 2 2" xfId="20135" xr:uid="{1B5FA56F-BCFD-47E2-A820-5AF8150F03FB}"/>
    <cellStyle name="Valuta 2 6 9 2 2 2" xfId="31673" xr:uid="{9204F478-66A1-4207-ACBA-F0341C856A0B}"/>
    <cellStyle name="Valuta 2 6 9 2 3" xfId="24521" xr:uid="{0FD4DD7A-96BE-497D-BE56-DF2BC2924E6F}"/>
    <cellStyle name="Valuta 2 6 9 2 4" xfId="13220" xr:uid="{E8FE0DC6-1933-474B-BADA-A9185DB91120}"/>
    <cellStyle name="Valuta 2 6 9 3" xfId="6649" xr:uid="{0C5D5ECC-5426-4126-B7F1-B46F6EB91E4A}"/>
    <cellStyle name="Valuta 2 6 9 3 2" xfId="30335" xr:uid="{47A6AE99-5146-41EF-8AEC-9613D253DCB1}"/>
    <cellStyle name="Valuta 2 6 9 3 3" xfId="18797" xr:uid="{84E904F4-4456-4F59-8341-55F26342C75D}"/>
    <cellStyle name="Valuta 2 6 9 4" xfId="21623" xr:uid="{F7899411-C29F-4E12-BA9D-3012916B2A95}"/>
    <cellStyle name="Valuta 2 6 9 5" xfId="10716" xr:uid="{1789818D-5D6C-485C-A1E0-9C8A6CE1B214}"/>
    <cellStyle name="Valuta 2 7" xfId="207" xr:uid="{7C470906-76EA-4B7E-990E-C8CCE1F9F40C}"/>
    <cellStyle name="Valuta 2 7 10" xfId="6232" xr:uid="{09277468-C6FB-40FA-88F6-56D4295D9284}"/>
    <cellStyle name="Valuta 2 7 10 2" xfId="30012" xr:uid="{6CD20400-E0F5-4603-8861-B3272E8C08AF}"/>
    <cellStyle name="Valuta 2 7 10 3" xfId="18474" xr:uid="{0C377625-5192-4D67-95EF-0E63B49B7A9D}"/>
    <cellStyle name="Valuta 2 7 11" xfId="21167" xr:uid="{63BAA6B4-1789-487F-BB1C-D466B535FAA7}"/>
    <cellStyle name="Valuta 2 7 12" xfId="10316" xr:uid="{2C415416-23AC-41C0-B1FF-DCD79DD94546}"/>
    <cellStyle name="Valuta 2 7 2" xfId="251" xr:uid="{8FA2BD9C-A34A-4397-8370-F0291128D7B4}"/>
    <cellStyle name="Valuta 2 7 2 10" xfId="21210" xr:uid="{1F748443-64CB-46AE-B23F-57EB01F9B6D6}"/>
    <cellStyle name="Valuta 2 7 2 11" xfId="10359" xr:uid="{47BD3726-CA42-4816-9281-3CD0EBF7A5AD}"/>
    <cellStyle name="Valuta 2 7 2 2" xfId="347" xr:uid="{CDB91AC5-8B95-4359-ADA0-264937D8AD38}"/>
    <cellStyle name="Valuta 2 7 2 2 2" xfId="744" xr:uid="{AFE16866-6138-4AB9-981C-7A5FF17221B3}"/>
    <cellStyle name="Valuta 2 7 2 2 2 2" xfId="2088" xr:uid="{A2888C92-B16E-41F9-9328-72ACF32B3EAB}"/>
    <cellStyle name="Valuta 2 7 2 2 2 2 2" xfId="4987" xr:uid="{9491D0B3-C634-4C83-88A0-4FACA18DD645}"/>
    <cellStyle name="Valuta 2 7 2 2 2 2 2 2" xfId="21103" xr:uid="{D48755F0-2851-4CC3-ADEA-6112A3E646B6}"/>
    <cellStyle name="Valuta 2 7 2 2 2 2 2 2 2" xfId="32641" xr:uid="{11152EF9-799A-4361-B4DD-543B8576ECA9}"/>
    <cellStyle name="Valuta 2 7 2 2 2 2 2 3" xfId="25735" xr:uid="{531A512D-4903-4726-BEE8-4790AF9A5B68}"/>
    <cellStyle name="Valuta 2 7 2 2 2 2 2 4" xfId="14409" xr:uid="{EBA51C97-5BFA-436F-8F4F-95EF5A384BC1}"/>
    <cellStyle name="Valuta 2 7 2 2 2 2 3" xfId="7499" xr:uid="{6BFBC464-E066-423C-96AA-252C6E3B17A2}"/>
    <cellStyle name="Valuta 2 7 2 2 2 2 3 2" xfId="31303" xr:uid="{A2272D5E-0DD6-4478-8E54-54AAABCC9EE0}"/>
    <cellStyle name="Valuta 2 7 2 2 2 2 3 3" xfId="19765" xr:uid="{2D645C89-E9B3-4E35-AFF8-B063921ABE48}"/>
    <cellStyle name="Valuta 2 7 2 2 2 2 4" xfId="22837" xr:uid="{EDB53B09-8B10-4044-B72E-3D95823F5070}"/>
    <cellStyle name="Valuta 2 7 2 2 2 2 5" xfId="11834" xr:uid="{712FC55F-7682-4DA2-84B2-41ACFC45345D}"/>
    <cellStyle name="Valuta 2 7 2 2 2 3" xfId="1747" xr:uid="{9B8ECCF7-31DE-43C5-9A29-3B4E4F1B949C}"/>
    <cellStyle name="Valuta 2 7 2 2 2 3 2" xfId="4650" xr:uid="{23BF755D-7B4A-4FD0-8862-64F79427EA97}"/>
    <cellStyle name="Valuta 2 7 2 2 2 3 2 2" xfId="20767" xr:uid="{406C52DB-E8B0-4F85-AF79-4A2C2D77BDB4}"/>
    <cellStyle name="Valuta 2 7 2 2 2 3 2 2 2" xfId="32305" xr:uid="{D85AAC37-D299-49FD-A0ED-093E74DB2082}"/>
    <cellStyle name="Valuta 2 7 2 2 2 3 2 3" xfId="25398" xr:uid="{24F490DC-1DED-4839-A215-90E4F0C0A301}"/>
    <cellStyle name="Valuta 2 7 2 2 2 3 2 4" xfId="14072" xr:uid="{19FC9AAA-D92F-4FA3-8932-22C258AB3589}"/>
    <cellStyle name="Valuta 2 7 2 2 2 3 3" xfId="7036" xr:uid="{4F6C3EE4-B1D2-4D7B-913C-607A3B1DAAAB}"/>
    <cellStyle name="Valuta 2 7 2 2 2 3 3 2" xfId="30967" xr:uid="{9CC4E71A-137B-4B83-8C75-7CCA58702ADC}"/>
    <cellStyle name="Valuta 2 7 2 2 2 3 3 3" xfId="19429" xr:uid="{91BB6FFA-25E4-4C46-8425-9C38FF9F2FC7}"/>
    <cellStyle name="Valuta 2 7 2 2 2 3 4" xfId="22500" xr:uid="{11CE3E30-F193-4043-91E4-5471DE5DB319}"/>
    <cellStyle name="Valuta 2 7 2 2 2 3 5" xfId="11497" xr:uid="{684C5FFB-9049-42F1-8F42-50886EA9E029}"/>
    <cellStyle name="Valuta 2 7 2 2 2 4" xfId="1314" xr:uid="{C3BA7CE5-7A35-4549-A41D-CAA4DBBB24C9}"/>
    <cellStyle name="Valuta 2 7 2 2 2 4 2" xfId="4217" xr:uid="{03D979B1-757F-405A-A0C2-3EB7D6814E8C}"/>
    <cellStyle name="Valuta 2 7 2 2 2 4 2 2" xfId="20433" xr:uid="{3DF14667-1972-421A-B52A-259F50391363}"/>
    <cellStyle name="Valuta 2 7 2 2 2 4 2 2 2" xfId="31971" xr:uid="{5742C5B5-D0F3-484B-BEBF-44FFAAC5F26E}"/>
    <cellStyle name="Valuta 2 7 2 2 2 4 2 3" xfId="24965" xr:uid="{6C745E3D-7815-4C81-B413-7DA34668D376}"/>
    <cellStyle name="Valuta 2 7 2 2 2 4 2 4" xfId="13639" xr:uid="{D8F47BB5-4C9D-4CA3-9B35-8B609C1C5A03}"/>
    <cellStyle name="Valuta 2 7 2 2 2 4 3" xfId="19095" xr:uid="{58B55533-3C82-44E3-95A4-2C44B1F9B77F}"/>
    <cellStyle name="Valuta 2 7 2 2 2 4 3 2" xfId="30633" xr:uid="{7B3DFA42-BBC4-4252-81CB-421FF65D75D5}"/>
    <cellStyle name="Valuta 2 7 2 2 2 4 4" xfId="22067" xr:uid="{70D12450-F78A-49DF-9DAA-9CAEFD4830FE}"/>
    <cellStyle name="Valuta 2 7 2 2 2 4 5" xfId="11110" xr:uid="{F8DC4626-2E65-4F0F-B3E0-E58C302F426B}"/>
    <cellStyle name="Valuta 2 7 2 2 2 5" xfId="3647" xr:uid="{5B9E3E36-C8B9-4430-9F82-AE30CFA44BED}"/>
    <cellStyle name="Valuta 2 7 2 2 2 5 2" xfId="20099" xr:uid="{D52BEA8F-C97D-4A89-ADC2-EBAE9F77402D}"/>
    <cellStyle name="Valuta 2 7 2 2 2 5 2 2" xfId="31637" xr:uid="{70F6287D-4920-40B2-803D-442109FD1868}"/>
    <cellStyle name="Valuta 2 7 2 2 2 5 3" xfId="24395" xr:uid="{46E95A03-EADE-4246-8F71-51DCA56461AA}"/>
    <cellStyle name="Valuta 2 7 2 2 2 5 4" xfId="13115" xr:uid="{7E35FD00-11B8-4190-897B-C20E386A1230}"/>
    <cellStyle name="Valuta 2 7 2 2 2 6" xfId="6578" xr:uid="{D8DDF7BA-A47A-4A85-AC51-D246F00A8ED0}"/>
    <cellStyle name="Valuta 2 7 2 2 2 6 2" xfId="30299" xr:uid="{F7DED2C0-6072-4C19-9565-307941D063C8}"/>
    <cellStyle name="Valuta 2 7 2 2 2 6 3" xfId="18761" xr:uid="{5010619A-57ED-48AE-A6DF-C73C0E55CF05}"/>
    <cellStyle name="Valuta 2 7 2 2 2 7" xfId="21497" xr:uid="{BFCDC99A-7040-4901-A7EB-E183C8F5784F}"/>
    <cellStyle name="Valuta 2 7 2 2 2 8" xfId="10619" xr:uid="{266BD840-C52E-4575-994C-180A53B79D7C}"/>
    <cellStyle name="Valuta 2 7 2 2 3" xfId="1921" xr:uid="{EDC67277-6569-4972-B03C-22FB546EEEC6}"/>
    <cellStyle name="Valuta 2 7 2 2 3 2" xfId="4820" xr:uid="{26012569-C17F-465F-924F-FAE80FC470E5}"/>
    <cellStyle name="Valuta 2 7 2 2 3 2 2" xfId="20936" xr:uid="{985AC414-FBDB-4C68-8A9C-5D5374E6959C}"/>
    <cellStyle name="Valuta 2 7 2 2 3 2 2 2" xfId="32474" xr:uid="{4B66AFE4-587C-4882-A66E-6344C2B67833}"/>
    <cellStyle name="Valuta 2 7 2 2 3 2 3" xfId="25568" xr:uid="{5FEC8238-B78F-4A41-92DD-54CE0CE93F13}"/>
    <cellStyle name="Valuta 2 7 2 2 3 2 4" xfId="14242" xr:uid="{1E08D7B1-154A-4501-A878-0358730ECFF4}"/>
    <cellStyle name="Valuta 2 7 2 2 3 3" xfId="7692" xr:uid="{B9211272-54F1-4463-89DD-959783462E0C}"/>
    <cellStyle name="Valuta 2 7 2 2 3 3 2" xfId="31136" xr:uid="{62CB40A5-9B53-4BF7-966D-EB572BFF5E88}"/>
    <cellStyle name="Valuta 2 7 2 2 3 3 3" xfId="19598" xr:uid="{7BC41B9F-FC1E-4965-80F3-7718F4016B32}"/>
    <cellStyle name="Valuta 2 7 2 2 3 4" xfId="22670" xr:uid="{6988960B-3076-4BA2-9A41-D984FE42A39B}"/>
    <cellStyle name="Valuta 2 7 2 2 3 5" xfId="11667" xr:uid="{22445B32-F8E4-47E2-A27B-CAADAD0E13B4}"/>
    <cellStyle name="Valuta 2 7 2 2 4" xfId="1534" xr:uid="{F09D0C66-AE76-44F7-9DB1-A950D67DC598}"/>
    <cellStyle name="Valuta 2 7 2 2 4 2" xfId="4437" xr:uid="{E343AD9A-91A2-44B1-B853-6C72FF8D609E}"/>
    <cellStyle name="Valuta 2 7 2 2 4 2 2" xfId="20600" xr:uid="{17F2BE67-2E56-4B9C-AFB6-AE397B87BF03}"/>
    <cellStyle name="Valuta 2 7 2 2 4 2 2 2" xfId="32138" xr:uid="{3BFCE49C-ECA6-430C-AE17-19916EB95866}"/>
    <cellStyle name="Valuta 2 7 2 2 4 2 3" xfId="25185" xr:uid="{3AE8C7EA-F426-4989-AAC6-E3DAE83CF51F}"/>
    <cellStyle name="Valuta 2 7 2 2 4 2 4" xfId="13859" xr:uid="{73E74ED4-8695-47A8-BE37-4B4ACBA17DB0}"/>
    <cellStyle name="Valuta 2 7 2 2 4 3" xfId="7274" xr:uid="{A8D89F76-328F-4370-A1A8-BC2ACA00C4B6}"/>
    <cellStyle name="Valuta 2 7 2 2 4 3 2" xfId="30800" xr:uid="{E3CFA00E-AA99-41C6-927A-452CA549F15B}"/>
    <cellStyle name="Valuta 2 7 2 2 4 3 3" xfId="19262" xr:uid="{DC3F78A1-2DB3-4380-8F6C-65CD806C3D2B}"/>
    <cellStyle name="Valuta 2 7 2 2 4 4" xfId="22287" xr:uid="{86376285-0250-4204-B286-5A05D86E3643}"/>
    <cellStyle name="Valuta 2 7 2 2 4 5" xfId="11308" xr:uid="{095EE7EF-A9CD-4595-BFDD-9CD64BB408FA}"/>
    <cellStyle name="Valuta 2 7 2 2 5" xfId="1023" xr:uid="{541B3C49-D67C-46E2-AD90-F1D08C4BFED3}"/>
    <cellStyle name="Valuta 2 7 2 2 5 2" xfId="3926" xr:uid="{6C678578-7889-4007-835B-45321458FFFA}"/>
    <cellStyle name="Valuta 2 7 2 2 5 2 2" xfId="20266" xr:uid="{FEE7E20B-CECC-4627-993E-26E2D1D9DC3A}"/>
    <cellStyle name="Valuta 2 7 2 2 5 2 2 2" xfId="31804" xr:uid="{6A832F6E-209F-4493-9206-F9FC5B7DC035}"/>
    <cellStyle name="Valuta 2 7 2 2 5 2 3" xfId="24674" xr:uid="{862D85F2-82A3-4D86-9496-54F9777D7253}"/>
    <cellStyle name="Valuta 2 7 2 2 5 2 4" xfId="13364" xr:uid="{E384D9B7-4231-4E86-8C30-410174F25437}"/>
    <cellStyle name="Valuta 2 7 2 2 5 3" xfId="6798" xr:uid="{8E64D968-E76C-4C39-BE98-868962616D95}"/>
    <cellStyle name="Valuta 2 7 2 2 5 3 2" xfId="30466" xr:uid="{06B93AC2-2939-4F2F-839B-17079D648174}"/>
    <cellStyle name="Valuta 2 7 2 2 5 3 3" xfId="18928" xr:uid="{41A100E6-7A10-45F1-AEFB-48798E74A6D4}"/>
    <cellStyle name="Valuta 2 7 2 2 5 4" xfId="21776" xr:uid="{7CC9E134-8E62-43C6-A1D4-DEB150B3D08C}"/>
    <cellStyle name="Valuta 2 7 2 2 5 5" xfId="10859" xr:uid="{B00B6AD5-D8B0-4155-99E4-A0A0992BD068}"/>
    <cellStyle name="Valuta 2 7 2 2 6" xfId="3455" xr:uid="{6A035C08-421E-4E83-93F2-F1DCB906E280}"/>
    <cellStyle name="Valuta 2 7 2 2 6 2" xfId="19932" xr:uid="{87F4ECBF-A833-4078-8519-6C198D472429}"/>
    <cellStyle name="Valuta 2 7 2 2 6 2 2" xfId="31470" xr:uid="{DEE25E55-CF5F-48F5-8BB8-6E40C10B86D5}"/>
    <cellStyle name="Valuta 2 7 2 2 6 3" xfId="24203" xr:uid="{A89FCD58-BDAD-41AD-9535-BC7A1C8B1796}"/>
    <cellStyle name="Valuta 2 7 2 2 6 4" xfId="12923" xr:uid="{2ABCD953-D46C-4DFF-BBEA-04954C136088}"/>
    <cellStyle name="Valuta 2 7 2 2 7" xfId="6370" xr:uid="{2E573C7F-DB1B-4C39-9236-F2DEB31F3C83}"/>
    <cellStyle name="Valuta 2 7 2 2 7 2" xfId="30132" xr:uid="{76CD1E70-EA35-4178-A4FA-87E22C949CA2}"/>
    <cellStyle name="Valuta 2 7 2 2 7 3" xfId="18594" xr:uid="{AC25FB27-9829-4AA3-ADE0-FB3FBB290383}"/>
    <cellStyle name="Valuta 2 7 2 2 8" xfId="21305" xr:uid="{D102D563-E57C-4020-9BFC-93230FB57E56}"/>
    <cellStyle name="Valuta 2 7 2 2 9" xfId="10439" xr:uid="{63F01DC3-901A-4B74-A9AF-341D599F7894}"/>
    <cellStyle name="Valuta 2 7 2 3" xfId="508" xr:uid="{6E53779C-55C6-467C-8441-1D96929E5033}"/>
    <cellStyle name="Valuta 2 7 2 4" xfId="649" xr:uid="{F2E329FB-B683-4AD6-9C39-428A19E4FA51}"/>
    <cellStyle name="Valuta 2 7 2 4 2" xfId="2008" xr:uid="{C3AAD534-D2CF-4139-BAB0-43A15BB3089C}"/>
    <cellStyle name="Valuta 2 7 2 4 2 2" xfId="4907" xr:uid="{547A9B87-4BD0-419E-9F11-6D2EDAD6D20F}"/>
    <cellStyle name="Valuta 2 7 2 4 2 2 2" xfId="21023" xr:uid="{A3D9BD87-154F-4DB7-9BB2-87D577DC0460}"/>
    <cellStyle name="Valuta 2 7 2 4 2 2 2 2" xfId="32561" xr:uid="{FFAEBE61-5357-4B91-96F8-247DDEEBAFB8}"/>
    <cellStyle name="Valuta 2 7 2 4 2 2 3" xfId="25655" xr:uid="{34A61C56-664D-49CB-B995-5CA827386B9A}"/>
    <cellStyle name="Valuta 2 7 2 4 2 2 4" xfId="14329" xr:uid="{7A4C8D33-61A3-4857-91B5-8BAC98F0F706}"/>
    <cellStyle name="Valuta 2 7 2 4 2 3" xfId="7404" xr:uid="{ECABE36A-B618-4B85-886D-F8110B9946E5}"/>
    <cellStyle name="Valuta 2 7 2 4 2 3 2" xfId="31223" xr:uid="{9C660891-5C13-4924-AD2F-9C8323574D38}"/>
    <cellStyle name="Valuta 2 7 2 4 2 3 3" xfId="19685" xr:uid="{7A819AA8-72CE-4C57-AB2D-A38938C46091}"/>
    <cellStyle name="Valuta 2 7 2 4 2 4" xfId="22757" xr:uid="{5EC7E435-87F9-4B5E-8030-FBF522055618}"/>
    <cellStyle name="Valuta 2 7 2 4 2 5" xfId="11754" xr:uid="{96BA9012-AFE3-43E7-8CF6-A354D65C0552}"/>
    <cellStyle name="Valuta 2 7 2 4 3" xfId="1652" xr:uid="{F86E968A-6C9F-43DE-AB3C-FB6A9DAFB4FA}"/>
    <cellStyle name="Valuta 2 7 2 4 3 2" xfId="4555" xr:uid="{E56C266A-AE6F-4835-9944-75B6EE606B3C}"/>
    <cellStyle name="Valuta 2 7 2 4 3 2 2" xfId="20687" xr:uid="{42ABBBEB-75AA-4949-8FE2-A6692EC7BE57}"/>
    <cellStyle name="Valuta 2 7 2 4 3 2 2 2" xfId="32225" xr:uid="{78966F1F-2CBC-4830-BCFA-F5A52F42F0B9}"/>
    <cellStyle name="Valuta 2 7 2 4 3 2 3" xfId="25303" xr:uid="{AB7856E7-6AC8-457F-8C00-A2D2B43E215C}"/>
    <cellStyle name="Valuta 2 7 2 4 3 2 4" xfId="13977" xr:uid="{AD4935CE-FD2E-4263-826C-57907B18BEA8}"/>
    <cellStyle name="Valuta 2 7 2 4 3 3" xfId="6941" xr:uid="{4EE0EB1E-4DD8-4B15-AA32-3BB932CB6A1F}"/>
    <cellStyle name="Valuta 2 7 2 4 3 3 2" xfId="30887" xr:uid="{DBD62ED9-BACD-4F50-A75A-3CC8E30391F4}"/>
    <cellStyle name="Valuta 2 7 2 4 3 3 3" xfId="19349" xr:uid="{B0B64F60-927E-48EF-BC7E-F786A70006ED}"/>
    <cellStyle name="Valuta 2 7 2 4 3 4" xfId="22405" xr:uid="{176A3434-A6C3-4F67-A632-583774C234FC}"/>
    <cellStyle name="Valuta 2 7 2 4 3 5" xfId="11408" xr:uid="{5D086094-E2CD-4837-86E7-3739CB6CC96F}"/>
    <cellStyle name="Valuta 2 7 2 4 4" xfId="1219" xr:uid="{785710BD-EF1D-4CB5-9416-C920D0430E26}"/>
    <cellStyle name="Valuta 2 7 2 4 4 2" xfId="4122" xr:uid="{DCDEBE49-2A7F-44E4-AD02-6A50ED5903A4}"/>
    <cellStyle name="Valuta 2 7 2 4 4 2 2" xfId="20353" xr:uid="{1A04FD45-A50E-4417-9F5C-2BCE1712D9E0}"/>
    <cellStyle name="Valuta 2 7 2 4 4 2 2 2" xfId="31891" xr:uid="{7AC0EEA2-82C3-471D-AC55-3AF1CCF321CB}"/>
    <cellStyle name="Valuta 2 7 2 4 4 2 3" xfId="24870" xr:uid="{E60EF626-D74B-4064-B5E0-DE2F17672301}"/>
    <cellStyle name="Valuta 2 7 2 4 4 2 4" xfId="13544" xr:uid="{FB08AB81-C3E5-4B40-95D1-ACD7801C261E}"/>
    <cellStyle name="Valuta 2 7 2 4 4 3" xfId="19015" xr:uid="{09853646-9D28-4EBE-ADA8-2A0658253765}"/>
    <cellStyle name="Valuta 2 7 2 4 4 3 2" xfId="30553" xr:uid="{1362A6C8-961E-43E0-8828-06DC5167495A}"/>
    <cellStyle name="Valuta 2 7 2 4 4 4" xfId="21972" xr:uid="{CBAB14B6-27EB-4D49-8B70-AB2B54AC11E5}"/>
    <cellStyle name="Valuta 2 7 2 4 4 5" xfId="11021" xr:uid="{4270C732-A666-4DD8-AE5A-5369029F19BE}"/>
    <cellStyle name="Valuta 2 7 2 4 5" xfId="3552" xr:uid="{AA639C8F-44B4-4FD6-8A6D-D37F9EA54DC0}"/>
    <cellStyle name="Valuta 2 7 2 4 5 2" xfId="20019" xr:uid="{E6C5374E-E530-492B-AA44-45C8F6EF5374}"/>
    <cellStyle name="Valuta 2 7 2 4 5 2 2" xfId="31557" xr:uid="{3CF249F1-94B1-40FE-9332-D86042D54447}"/>
    <cellStyle name="Valuta 2 7 2 4 5 3" xfId="24300" xr:uid="{0A714228-5EB7-4A97-B85B-4CA97441681C}"/>
    <cellStyle name="Valuta 2 7 2 4 5 4" xfId="13020" xr:uid="{52B1BB29-F117-4220-A88D-A7F41AFA4C8F}"/>
    <cellStyle name="Valuta 2 7 2 4 6" xfId="6483" xr:uid="{95C08352-4FDA-4813-9E76-45EDB8FDAC8E}"/>
    <cellStyle name="Valuta 2 7 2 4 6 2" xfId="30219" xr:uid="{168E4E0A-7F84-4F93-82DC-969C2893AA88}"/>
    <cellStyle name="Valuta 2 7 2 4 6 3" xfId="18681" xr:uid="{2C926E8D-ACAD-4B07-ACDE-B877AE07EE9D}"/>
    <cellStyle name="Valuta 2 7 2 4 7" xfId="21402" xr:uid="{875FE327-FE2D-4E43-BA2D-1FE18ABACA7E}"/>
    <cellStyle name="Valuta 2 7 2 4 8" xfId="10530" xr:uid="{6C2F6E83-E87E-4ED7-97D7-854BA88FFEB7}"/>
    <cellStyle name="Valuta 2 7 2 5" xfId="1841" xr:uid="{6FB50E70-982E-46EE-A9D0-8739F0586FEC}"/>
    <cellStyle name="Valuta 2 7 2 5 2" xfId="4740" xr:uid="{E26F1212-D805-4ACB-BB24-7507E8EAE979}"/>
    <cellStyle name="Valuta 2 7 2 5 2 2" xfId="20856" xr:uid="{03D15E3E-76BF-418B-AB73-EEC4A4FDC100}"/>
    <cellStyle name="Valuta 2 7 2 5 2 2 2" xfId="32394" xr:uid="{DEA7E70A-B487-4C69-8024-1DC1A7745C90}"/>
    <cellStyle name="Valuta 2 7 2 5 2 3" xfId="25488" xr:uid="{F395C051-01AB-4101-BC42-6BE20424D76F}"/>
    <cellStyle name="Valuta 2 7 2 5 2 4" xfId="14162" xr:uid="{862CA6A6-E955-4B21-B7D5-7E9E34FD2EE3}"/>
    <cellStyle name="Valuta 2 7 2 5 3" xfId="7606" xr:uid="{4614DCD6-1915-44E7-A6FA-8CE9953C71D9}"/>
    <cellStyle name="Valuta 2 7 2 5 3 2" xfId="31056" xr:uid="{E36388C0-5B14-4B19-9BB7-F3A5C00A9F00}"/>
    <cellStyle name="Valuta 2 7 2 5 3 3" xfId="19518" xr:uid="{3906F76F-AE65-44BD-9ACB-ACDD7B34FBFF}"/>
    <cellStyle name="Valuta 2 7 2 5 4" xfId="22590" xr:uid="{4211C1B3-4186-40A2-8502-A15B37153008}"/>
    <cellStyle name="Valuta 2 7 2 5 5" xfId="11587" xr:uid="{1412DC9D-B30E-49A0-83C2-8A3F3D6BD52E}"/>
    <cellStyle name="Valuta 2 7 2 6" xfId="1439" xr:uid="{74E6D66E-4410-4A30-93BE-175B24306B94}"/>
    <cellStyle name="Valuta 2 7 2 6 2" xfId="4342" xr:uid="{585642C7-CED9-4537-8A7E-365D61C7EF3D}"/>
    <cellStyle name="Valuta 2 7 2 6 2 2" xfId="20520" xr:uid="{C1A5BBAC-4A2E-48CB-AA63-49FE9BEC2FBB}"/>
    <cellStyle name="Valuta 2 7 2 6 2 2 2" xfId="32058" xr:uid="{791FAD48-B827-4E87-A953-B23E1EE9592A}"/>
    <cellStyle name="Valuta 2 7 2 6 2 3" xfId="25090" xr:uid="{B430DF18-F075-4F7A-AB14-3D35FBCD4838}"/>
    <cellStyle name="Valuta 2 7 2 6 2 4" xfId="13764" xr:uid="{8C1CFBFE-B6AA-46F4-B9D8-759F7B958D50}"/>
    <cellStyle name="Valuta 2 7 2 6 3" xfId="7179" xr:uid="{41BA5623-2D49-4089-84E5-C29838B60AED}"/>
    <cellStyle name="Valuta 2 7 2 6 3 2" xfId="30720" xr:uid="{60D8ACD7-F323-4844-BD42-3C3B4FCAFA4B}"/>
    <cellStyle name="Valuta 2 7 2 6 3 3" xfId="19182" xr:uid="{BE89EC27-28C4-4D6C-9262-FCC52C301294}"/>
    <cellStyle name="Valuta 2 7 2 6 4" xfId="22192" xr:uid="{CE62F840-6428-4D67-B91D-6A934024D653}"/>
    <cellStyle name="Valuta 2 7 2 6 5" xfId="11219" xr:uid="{156E438B-35D0-4453-80A5-0228142C7480}"/>
    <cellStyle name="Valuta 2 7 2 7" xfId="927" xr:uid="{F1CCE1E1-B4ED-4A71-967A-298A2E3A42A3}"/>
    <cellStyle name="Valuta 2 7 2 7 2" xfId="3830" xr:uid="{7039E7E8-2C97-4BD0-A342-73CCBFED7D10}"/>
    <cellStyle name="Valuta 2 7 2 7 2 2" xfId="20186" xr:uid="{C9AC9481-0C91-4F06-A7EF-D83C76236BCE}"/>
    <cellStyle name="Valuta 2 7 2 7 2 2 2" xfId="31724" xr:uid="{7A0637B3-4296-4AE7-B16F-1924144D3F41}"/>
    <cellStyle name="Valuta 2 7 2 7 2 3" xfId="24578" xr:uid="{3A9CDBB4-1513-4B1C-B690-5222611B9346}"/>
    <cellStyle name="Valuta 2 7 2 7 2 4" xfId="13274" xr:uid="{B2E1CD88-BB52-4414-9885-37FE1DC07E4F}"/>
    <cellStyle name="Valuta 2 7 2 7 3" xfId="6703" xr:uid="{638D200F-645C-4F1C-9CCB-2BAAF69E7A66}"/>
    <cellStyle name="Valuta 2 7 2 7 3 2" xfId="30386" xr:uid="{EE83B483-B280-4584-B902-F790D7B923D5}"/>
    <cellStyle name="Valuta 2 7 2 7 3 3" xfId="18848" xr:uid="{797916C2-2600-47C4-B18B-8F9DBE317E71}"/>
    <cellStyle name="Valuta 2 7 2 7 4" xfId="21680" xr:uid="{D2B2283C-670D-416F-A509-7223F318EE19}"/>
    <cellStyle name="Valuta 2 7 2 7 5" xfId="10770" xr:uid="{A50CA271-A358-4CB4-A2BB-F706542B7D6B}"/>
    <cellStyle name="Valuta 2 7 2 8" xfId="3360" xr:uid="{670B908C-F7D5-4065-8EF2-26FE8D1BE9A1}"/>
    <cellStyle name="Valuta 2 7 2 8 2" xfId="19852" xr:uid="{9F1A5433-7C39-441E-B3E0-6DCF1B9B4B21}"/>
    <cellStyle name="Valuta 2 7 2 8 2 2" xfId="31390" xr:uid="{E3136E42-2F22-468A-92A5-562A0F57CDB2}"/>
    <cellStyle name="Valuta 2 7 2 8 3" xfId="24108" xr:uid="{36ED4478-155C-488B-A741-91AD0B2B6A16}"/>
    <cellStyle name="Valuta 2 7 2 8 4" xfId="12828" xr:uid="{E0AB37D8-8EEB-4074-B22E-544B925368ED}"/>
    <cellStyle name="Valuta 2 7 2 9" xfId="6275" xr:uid="{BFB591DF-24A0-4ABF-AA94-9B61EB4331A1}"/>
    <cellStyle name="Valuta 2 7 2 9 2" xfId="30052" xr:uid="{E4E47CD4-1C3A-47B6-99EC-4C19778E5B88}"/>
    <cellStyle name="Valuta 2 7 2 9 3" xfId="18514" xr:uid="{0CDB8672-41E4-4E8F-ACF9-647D7F2ED7EF}"/>
    <cellStyle name="Valuta 2 7 3" xfId="302" xr:uid="{54E2FECF-0F08-4900-8297-05B007382623}"/>
    <cellStyle name="Valuta 2 7 3 2" xfId="699" xr:uid="{AD888254-B1E9-4B4D-9218-D87D38A8612E}"/>
    <cellStyle name="Valuta 2 7 3 2 2" xfId="2048" xr:uid="{563B73A9-A047-48EE-B532-DDC0E7B7458A}"/>
    <cellStyle name="Valuta 2 7 3 2 2 2" xfId="4947" xr:uid="{9A97A48C-08A7-4673-B6E9-613DD07F74E7}"/>
    <cellStyle name="Valuta 2 7 3 2 2 2 2" xfId="21063" xr:uid="{BCE909BB-BE64-4E06-8FC1-6C9C550529D6}"/>
    <cellStyle name="Valuta 2 7 3 2 2 2 2 2" xfId="32601" xr:uid="{B7BED8F4-E200-4557-8E9D-C234995340BD}"/>
    <cellStyle name="Valuta 2 7 3 2 2 2 3" xfId="25695" xr:uid="{0084C5C9-7259-4614-870B-7B8334F222F2}"/>
    <cellStyle name="Valuta 2 7 3 2 2 2 4" xfId="14369" xr:uid="{5CC32245-CE09-445B-B4CE-12D1BD00BBC7}"/>
    <cellStyle name="Valuta 2 7 3 2 2 3" xfId="7454" xr:uid="{B9557036-89A6-4B56-B76E-B03C2ED231EF}"/>
    <cellStyle name="Valuta 2 7 3 2 2 3 2" xfId="31263" xr:uid="{A935C9DB-63EA-4D16-9471-E7AF0EF67C55}"/>
    <cellStyle name="Valuta 2 7 3 2 2 3 3" xfId="19725" xr:uid="{FBB76F53-21C1-4935-AFA9-89F5C85EC1DB}"/>
    <cellStyle name="Valuta 2 7 3 2 2 4" xfId="22797" xr:uid="{9BA8BC42-D965-4305-8368-F6E29D52A99E}"/>
    <cellStyle name="Valuta 2 7 3 2 2 5" xfId="11794" xr:uid="{E91238A4-BC58-4C93-A2BF-F7595F35FDCD}"/>
    <cellStyle name="Valuta 2 7 3 2 3" xfId="1702" xr:uid="{9C00F123-4A49-4151-9052-7905462D8580}"/>
    <cellStyle name="Valuta 2 7 3 2 3 2" xfId="4605" xr:uid="{F111AF46-1282-4188-9EF7-275D31721EE1}"/>
    <cellStyle name="Valuta 2 7 3 2 3 2 2" xfId="20727" xr:uid="{30395901-C905-4E51-9C7B-1761791800CE}"/>
    <cellStyle name="Valuta 2 7 3 2 3 2 2 2" xfId="32265" xr:uid="{8AC72061-3EDF-4F1A-8837-2A1CC3B277A7}"/>
    <cellStyle name="Valuta 2 7 3 2 3 2 3" xfId="25353" xr:uid="{31AB3A0B-AD11-4A66-B715-E33606BDA0F5}"/>
    <cellStyle name="Valuta 2 7 3 2 3 2 4" xfId="14027" xr:uid="{27A9B65E-7C87-4DBC-852F-7076AF6804D5}"/>
    <cellStyle name="Valuta 2 7 3 2 3 3" xfId="6991" xr:uid="{B29D204F-0781-4E5A-88BB-E31BCED80E1E}"/>
    <cellStyle name="Valuta 2 7 3 2 3 3 2" xfId="30927" xr:uid="{05E012A4-BC07-40F4-A48F-ADA920C554CB}"/>
    <cellStyle name="Valuta 2 7 3 2 3 3 3" xfId="19389" xr:uid="{693D65CF-8362-43D2-A6BF-D5E26687E603}"/>
    <cellStyle name="Valuta 2 7 3 2 3 4" xfId="22455" xr:uid="{BF2F5B94-689A-4C4C-A6B2-401E3BF3DD7E}"/>
    <cellStyle name="Valuta 2 7 3 2 3 5" xfId="11454" xr:uid="{36230971-68F9-437E-8DBA-BDB291A693FC}"/>
    <cellStyle name="Valuta 2 7 3 2 4" xfId="1269" xr:uid="{082C0566-BC3C-4837-9036-5ACCFEEE6AE2}"/>
    <cellStyle name="Valuta 2 7 3 2 4 2" xfId="4172" xr:uid="{726953CB-72B7-474B-B6C3-30DB9A2A8563}"/>
    <cellStyle name="Valuta 2 7 3 2 4 2 2" xfId="20393" xr:uid="{8AD26879-5F54-4415-9064-01E952C982B9}"/>
    <cellStyle name="Valuta 2 7 3 2 4 2 2 2" xfId="31931" xr:uid="{6F39F449-9D0E-4F51-8041-67BFAF0BA763}"/>
    <cellStyle name="Valuta 2 7 3 2 4 2 3" xfId="24920" xr:uid="{A0C7B838-FA4D-4E0E-8B8F-D836E7FB8B0A}"/>
    <cellStyle name="Valuta 2 7 3 2 4 2 4" xfId="13594" xr:uid="{83A54515-CAD4-41C8-9756-6578D4187AFC}"/>
    <cellStyle name="Valuta 2 7 3 2 4 3" xfId="19055" xr:uid="{8B13F416-6C15-4AA6-9C65-C50C8754A68A}"/>
    <cellStyle name="Valuta 2 7 3 2 4 3 2" xfId="30593" xr:uid="{B1413FEE-4EAC-4DB7-89BC-F17A29BD14DA}"/>
    <cellStyle name="Valuta 2 7 3 2 4 4" xfId="22022" xr:uid="{53EDCB1D-D065-45DB-AB77-59A7776E374D}"/>
    <cellStyle name="Valuta 2 7 3 2 4 5" xfId="11067" xr:uid="{C6B9485A-18BB-4149-987A-825AE366C7B4}"/>
    <cellStyle name="Valuta 2 7 3 2 5" xfId="3602" xr:uid="{326EC95E-0C0C-4937-AD77-C1910F35EDA3}"/>
    <cellStyle name="Valuta 2 7 3 2 5 2" xfId="20059" xr:uid="{6E86FDC4-9DEB-44F0-97B9-39F777A7BC76}"/>
    <cellStyle name="Valuta 2 7 3 2 5 2 2" xfId="31597" xr:uid="{870EC6FA-5429-466C-B60F-A5C4C62B5342}"/>
    <cellStyle name="Valuta 2 7 3 2 5 3" xfId="24350" xr:uid="{1AAAC88D-7FF1-4CA1-87AB-6798B3E9A1FA}"/>
    <cellStyle name="Valuta 2 7 3 2 5 4" xfId="13070" xr:uid="{1A9A04F1-47B2-4FB4-8966-4BA5FBD7AC03}"/>
    <cellStyle name="Valuta 2 7 3 2 6" xfId="6533" xr:uid="{2B1534A5-279C-4277-A357-EB1E5918BB6E}"/>
    <cellStyle name="Valuta 2 7 3 2 6 2" xfId="30259" xr:uid="{A071D826-3A0B-475C-AA1C-671FB7B784EB}"/>
    <cellStyle name="Valuta 2 7 3 2 6 3" xfId="18721" xr:uid="{3C5F4184-8D2E-4431-B151-0106AB2F3436}"/>
    <cellStyle name="Valuta 2 7 3 2 7" xfId="21452" xr:uid="{814C5E9D-D9CE-4F34-B3F4-BAF51A32D42B}"/>
    <cellStyle name="Valuta 2 7 3 2 8" xfId="10576" xr:uid="{C8A0F893-5436-4098-8FB5-09C0FC050D21}"/>
    <cellStyle name="Valuta 2 7 3 3" xfId="1881" xr:uid="{8D0DB229-B472-4D29-B5A3-E3AC9AC59FB8}"/>
    <cellStyle name="Valuta 2 7 3 3 2" xfId="4780" xr:uid="{14F2D485-B356-4D78-B9E7-3871897D65DD}"/>
    <cellStyle name="Valuta 2 7 3 3 2 2" xfId="20896" xr:uid="{F96B3342-3560-45A7-8E6E-6E7C8B5D4C3D}"/>
    <cellStyle name="Valuta 2 7 3 3 2 2 2" xfId="32434" xr:uid="{48EE9293-1943-4A24-B366-012C1FB45915}"/>
    <cellStyle name="Valuta 2 7 3 3 2 3" xfId="25528" xr:uid="{D7F397AF-7D02-4DBA-AF23-336C60FDCAA0}"/>
    <cellStyle name="Valuta 2 7 3 3 2 4" xfId="14202" xr:uid="{C58098F8-6CAF-4DAA-8694-3C2B4BED1345}"/>
    <cellStyle name="Valuta 2 7 3 3 3" xfId="7650" xr:uid="{735B3648-FD39-4604-B1F9-EE6EAA30FE17}"/>
    <cellStyle name="Valuta 2 7 3 3 3 2" xfId="31096" xr:uid="{8C5E2259-EAE6-4C98-94EB-D916EF917EE9}"/>
    <cellStyle name="Valuta 2 7 3 3 3 3" xfId="19558" xr:uid="{08A7B97A-88A3-4CD8-915A-633EF741CE6C}"/>
    <cellStyle name="Valuta 2 7 3 3 4" xfId="22630" xr:uid="{42EFE3E8-80BD-4962-AAAA-B699B570079F}"/>
    <cellStyle name="Valuta 2 7 3 3 5" xfId="11627" xr:uid="{FA40965E-904F-4372-A9FD-DBEA3A3382FF}"/>
    <cellStyle name="Valuta 2 7 3 4" xfId="1489" xr:uid="{15FED231-A158-4588-AC8D-FAE081139CA5}"/>
    <cellStyle name="Valuta 2 7 3 4 2" xfId="4392" xr:uid="{652C8705-DD32-4B2A-B91A-007027DE466D}"/>
    <cellStyle name="Valuta 2 7 3 4 2 2" xfId="20560" xr:uid="{9FE7A864-54E6-40E5-BD83-A15B4C99D70D}"/>
    <cellStyle name="Valuta 2 7 3 4 2 2 2" xfId="32098" xr:uid="{2CCAFFAD-7D0F-4EC1-941D-F454DFB48F78}"/>
    <cellStyle name="Valuta 2 7 3 4 2 3" xfId="25140" xr:uid="{0555E2ED-9DF1-468B-80FC-E0E1A2EDC517}"/>
    <cellStyle name="Valuta 2 7 3 4 2 4" xfId="13814" xr:uid="{8F61200D-8486-46D1-A9BE-114538EA2859}"/>
    <cellStyle name="Valuta 2 7 3 4 3" xfId="7229" xr:uid="{EA59E6B4-82DD-45C9-9E4C-98B45206B145}"/>
    <cellStyle name="Valuta 2 7 3 4 3 2" xfId="30760" xr:uid="{CC73B678-FAFC-4A8D-8020-506B8FBB3BD2}"/>
    <cellStyle name="Valuta 2 7 3 4 3 3" xfId="19222" xr:uid="{C747FCE9-5BF9-491B-9600-5A5830ADC82B}"/>
    <cellStyle name="Valuta 2 7 3 4 4" xfId="22242" xr:uid="{B4CAEDAA-CF2A-459F-ACC9-B38D028CAA48}"/>
    <cellStyle name="Valuta 2 7 3 4 5" xfId="11265" xr:uid="{E1D4413D-0179-4C48-8A55-F86728CCA256}"/>
    <cellStyle name="Valuta 2 7 3 5" xfId="978" xr:uid="{D2296C74-4C95-4093-8C89-32EA93EF06DF}"/>
    <cellStyle name="Valuta 2 7 3 5 2" xfId="3881" xr:uid="{24BB671A-5D2E-46A5-BBA0-3861D726F856}"/>
    <cellStyle name="Valuta 2 7 3 5 2 2" xfId="20226" xr:uid="{78C698E9-E106-40EA-9FD9-F59595C349DA}"/>
    <cellStyle name="Valuta 2 7 3 5 2 2 2" xfId="31764" xr:uid="{0D328642-E3C9-4BD8-81FD-139BDDE212E3}"/>
    <cellStyle name="Valuta 2 7 3 5 2 3" xfId="24629" xr:uid="{AA3120B9-E7C4-4685-A60A-7B3CFE4C572D}"/>
    <cellStyle name="Valuta 2 7 3 5 2 4" xfId="13321" xr:uid="{E3260961-4CDC-4630-B6DC-623208E51A3C}"/>
    <cellStyle name="Valuta 2 7 3 5 3" xfId="6753" xr:uid="{3BFEC4AD-B49C-4FC7-BCCA-A438EC822BAE}"/>
    <cellStyle name="Valuta 2 7 3 5 3 2" xfId="30426" xr:uid="{6246800A-2781-4973-999E-ED9E03DE96AD}"/>
    <cellStyle name="Valuta 2 7 3 5 3 3" xfId="18888" xr:uid="{02273986-D610-4FDE-9075-876BB654AC4E}"/>
    <cellStyle name="Valuta 2 7 3 5 4" xfId="21731" xr:uid="{3283E6EF-FE21-4462-9FEF-C308DD7FEDFD}"/>
    <cellStyle name="Valuta 2 7 3 5 5" xfId="10816" xr:uid="{BD800E6E-2867-42CC-AF4D-2FE3CDC515F8}"/>
    <cellStyle name="Valuta 2 7 3 6" xfId="3410" xr:uid="{D2AFCF01-B805-45B0-9380-94295A566521}"/>
    <cellStyle name="Valuta 2 7 3 6 2" xfId="19892" xr:uid="{C79896F6-15B0-494B-9104-7B0FF9A767D2}"/>
    <cellStyle name="Valuta 2 7 3 6 2 2" xfId="31430" xr:uid="{84B50BD5-69E4-4190-9A9B-D6EC9BA25362}"/>
    <cellStyle name="Valuta 2 7 3 6 3" xfId="24158" xr:uid="{5449D60B-8E95-4E87-B067-87B577B2D334}"/>
    <cellStyle name="Valuta 2 7 3 6 4" xfId="12878" xr:uid="{9EAC79B6-3372-46F6-BCBE-82CB4F1889E6}"/>
    <cellStyle name="Valuta 2 7 3 7" xfId="6325" xr:uid="{BB9FE2E3-D315-42EB-8825-87AB9EE3135E}"/>
    <cellStyle name="Valuta 2 7 3 7 2" xfId="30092" xr:uid="{2E0B3C3B-35E5-4CC1-B561-6460FCF8509B}"/>
    <cellStyle name="Valuta 2 7 3 7 3" xfId="18554" xr:uid="{FD4A878A-AE4A-4DD7-8CAA-954208F389DD}"/>
    <cellStyle name="Valuta 2 7 3 8" xfId="21260" xr:uid="{8D0530D0-3239-49A4-BCEE-1FACBBF1AF5D}"/>
    <cellStyle name="Valuta 2 7 3 9" xfId="10399" xr:uid="{329A1C57-96BD-42F4-AFDF-322E18F09881}"/>
    <cellStyle name="Valuta 2 7 4" xfId="507" xr:uid="{CB88BBCD-FFDB-499F-B496-D803EB74CD56}"/>
    <cellStyle name="Valuta 2 7 5" xfId="607" xr:uid="{ED482A60-F1C0-435D-B6A8-29444DF67B8C}"/>
    <cellStyle name="Valuta 2 7 5 2" xfId="1968" xr:uid="{BB2776D9-B160-4AAB-B127-D665FBDADD31}"/>
    <cellStyle name="Valuta 2 7 5 2 2" xfId="4867" xr:uid="{8C31F9F9-ED77-412B-B75A-976948878737}"/>
    <cellStyle name="Valuta 2 7 5 2 2 2" xfId="20983" xr:uid="{0E5CFC48-0138-4CA1-A127-B8EDD690C169}"/>
    <cellStyle name="Valuta 2 7 5 2 2 2 2" xfId="32521" xr:uid="{4846FCC0-4AD4-455E-816D-C4E26C8D0450}"/>
    <cellStyle name="Valuta 2 7 5 2 2 3" xfId="25615" xr:uid="{921F60F4-D679-41AA-B2B1-3D46C70BDB31}"/>
    <cellStyle name="Valuta 2 7 5 2 2 4" xfId="14289" xr:uid="{DFA617FA-9F46-467C-AC4B-6183733CBB6E}"/>
    <cellStyle name="Valuta 2 7 5 2 3" xfId="7362" xr:uid="{DD675588-912A-4312-B055-0AC483B10C13}"/>
    <cellStyle name="Valuta 2 7 5 2 3 2" xfId="31183" xr:uid="{1A7F76B3-A9B5-496D-AF33-FC74E863E9B8}"/>
    <cellStyle name="Valuta 2 7 5 2 3 3" xfId="19645" xr:uid="{FB989F05-4E43-44FA-B834-CB0AA53F35EA}"/>
    <cellStyle name="Valuta 2 7 5 2 4" xfId="22717" xr:uid="{54BFC380-A1A6-469A-9616-6B8055F95C28}"/>
    <cellStyle name="Valuta 2 7 5 2 5" xfId="11714" xr:uid="{2F59AC1A-9D24-447F-842E-D55CF98461BB}"/>
    <cellStyle name="Valuta 2 7 5 3" xfId="1610" xr:uid="{0BBBC36B-3882-4E14-BEC1-03C217D2CA4C}"/>
    <cellStyle name="Valuta 2 7 5 3 2" xfId="4513" xr:uid="{FDCEFB1C-F38D-4A28-872E-CB86F51B744B}"/>
    <cellStyle name="Valuta 2 7 5 3 2 2" xfId="20647" xr:uid="{EA5EFB2A-80B6-4272-B440-77550BFD11B8}"/>
    <cellStyle name="Valuta 2 7 5 3 2 2 2" xfId="32185" xr:uid="{CDEDDC63-A61F-4679-A383-D0FF83533557}"/>
    <cellStyle name="Valuta 2 7 5 3 2 3" xfId="25261" xr:uid="{170C76BB-CD7B-4BE3-ACCA-BAA6134BA9AA}"/>
    <cellStyle name="Valuta 2 7 5 3 2 4" xfId="13935" xr:uid="{A2B7752C-CA58-47B3-8700-ECF1C2BD2C03}"/>
    <cellStyle name="Valuta 2 7 5 3 3" xfId="6899" xr:uid="{E5A97FA5-8546-4454-98C0-78911BEB8097}"/>
    <cellStyle name="Valuta 2 7 5 3 3 2" xfId="30847" xr:uid="{D796E9E1-DD05-402C-AA9A-9C467EF5BF26}"/>
    <cellStyle name="Valuta 2 7 5 3 3 3" xfId="19309" xr:uid="{FCC18547-C3A1-4AAE-BDCF-02D24484BDE4}"/>
    <cellStyle name="Valuta 2 7 5 3 4" xfId="22363" xr:uid="{57586B2E-C63F-4C3B-A413-6C9DB8431EE4}"/>
    <cellStyle name="Valuta 2 7 5 3 5" xfId="11368" xr:uid="{86F7E2EA-3528-4BCD-B530-60E29A9790EC}"/>
    <cellStyle name="Valuta 2 7 5 4" xfId="1177" xr:uid="{A78E14BD-E764-4B6D-B3B5-37B286702ECC}"/>
    <cellStyle name="Valuta 2 7 5 4 2" xfId="4080" xr:uid="{9F70501E-CF5A-44FD-9935-D4EAAE6F6586}"/>
    <cellStyle name="Valuta 2 7 5 4 2 2" xfId="20313" xr:uid="{F2241CEC-38A5-4C87-8847-DE1D7ED494E4}"/>
    <cellStyle name="Valuta 2 7 5 4 2 2 2" xfId="31851" xr:uid="{BB122E32-0653-4BB1-A13A-75EFE60768FF}"/>
    <cellStyle name="Valuta 2 7 5 4 2 3" xfId="24828" xr:uid="{D52BDF35-3A3F-4430-938C-88591B606811}"/>
    <cellStyle name="Valuta 2 7 5 4 2 4" xfId="13502" xr:uid="{6AA187CF-1AA8-4198-AAAA-F7F057546F50}"/>
    <cellStyle name="Valuta 2 7 5 4 3" xfId="18975" xr:uid="{FE6E39F7-7588-48A1-BE48-A0BA1C749968}"/>
    <cellStyle name="Valuta 2 7 5 4 3 2" xfId="30513" xr:uid="{C00F05FF-2F32-4840-B178-F32E4D0F2BFD}"/>
    <cellStyle name="Valuta 2 7 5 4 4" xfId="21930" xr:uid="{B0A73BD6-1432-4CCE-922D-A505D4F3A7C3}"/>
    <cellStyle name="Valuta 2 7 5 4 5" xfId="10981" xr:uid="{FD58C236-07DC-4C21-BE3B-D31F70E48E76}"/>
    <cellStyle name="Valuta 2 7 5 5" xfId="3510" xr:uid="{4B24A3C5-38D6-403F-A643-ABA6CD2B6540}"/>
    <cellStyle name="Valuta 2 7 5 5 2" xfId="19979" xr:uid="{6B001BCF-2907-4196-80CC-51744805BAF4}"/>
    <cellStyle name="Valuta 2 7 5 5 2 2" xfId="31517" xr:uid="{A39B998A-1BDD-4464-92BE-BC8094551AFD}"/>
    <cellStyle name="Valuta 2 7 5 5 3" xfId="24258" xr:uid="{48F2F0DA-C8D7-4E82-B5E9-5F025CFED40D}"/>
    <cellStyle name="Valuta 2 7 5 5 4" xfId="12978" xr:uid="{67AFFEA0-2854-4DF4-813B-A84B961A50D7}"/>
    <cellStyle name="Valuta 2 7 5 6" xfId="6441" xr:uid="{019C96F9-F3D6-461A-92F8-7EE2444677B8}"/>
    <cellStyle name="Valuta 2 7 5 6 2" xfId="30179" xr:uid="{22000A97-A8C1-4097-BEBF-CCF9588B686C}"/>
    <cellStyle name="Valuta 2 7 5 6 3" xfId="18641" xr:uid="{4A36BD5C-D0CE-4C5A-9A14-EFAFFCCB7EEC}"/>
    <cellStyle name="Valuta 2 7 5 7" xfId="21360" xr:uid="{077E345F-FB62-4BAB-98C8-13BBFC1AAC76}"/>
    <cellStyle name="Valuta 2 7 5 8" xfId="10490" xr:uid="{3A61ECDF-D92F-4AF5-A565-3AEFC1CCFEAF}"/>
    <cellStyle name="Valuta 2 7 6" xfId="1801" xr:uid="{2A566232-A0EC-4FF3-A92F-B4AF72BCC57D}"/>
    <cellStyle name="Valuta 2 7 6 2" xfId="4700" xr:uid="{54835432-12C0-4F88-87DF-C8A225D822D4}"/>
    <cellStyle name="Valuta 2 7 6 2 2" xfId="20816" xr:uid="{2E851608-15D9-42F0-953D-60ED12673232}"/>
    <cellStyle name="Valuta 2 7 6 2 2 2" xfId="32354" xr:uid="{C5848CB0-1304-44F8-B757-D8F843C56DA4}"/>
    <cellStyle name="Valuta 2 7 6 2 3" xfId="25448" xr:uid="{44008BB1-518D-4A2E-BD68-028E15C16DF0}"/>
    <cellStyle name="Valuta 2 7 6 2 4" xfId="14122" xr:uid="{4C607059-FB8F-4A27-A62A-1B4DEF1EFFEB}"/>
    <cellStyle name="Valuta 2 7 6 3" xfId="7565" xr:uid="{DD5B44FF-5B81-4B7D-B845-9657AA341BF2}"/>
    <cellStyle name="Valuta 2 7 6 3 2" xfId="31016" xr:uid="{B2413B1B-67FA-4674-91F7-8C741F4DEC49}"/>
    <cellStyle name="Valuta 2 7 6 3 3" xfId="19478" xr:uid="{D90CB32F-DA44-4BF0-BE34-BA8E9C7080ED}"/>
    <cellStyle name="Valuta 2 7 6 4" xfId="22550" xr:uid="{F9E44FE5-9581-47CA-B243-B4B933560334}"/>
    <cellStyle name="Valuta 2 7 6 5" xfId="11547" xr:uid="{598A9568-F1F2-4046-89FA-25FFAFB3D340}"/>
    <cellStyle name="Valuta 2 7 7" xfId="1396" xr:uid="{80192E60-7F74-42EE-9007-E381B0CDFC6E}"/>
    <cellStyle name="Valuta 2 7 7 2" xfId="4299" xr:uid="{BE960AE5-E1A6-4801-A863-D02A1A72AE41}"/>
    <cellStyle name="Valuta 2 7 7 2 2" xfId="20480" xr:uid="{10A4360B-CCB0-4696-BAD3-A0969E913F97}"/>
    <cellStyle name="Valuta 2 7 7 2 2 2" xfId="32018" xr:uid="{A00D45DA-31B0-47B3-9797-B9070926A9C9}"/>
    <cellStyle name="Valuta 2 7 7 2 3" xfId="25047" xr:uid="{6472FD29-0E4D-4147-9FD7-F041A7B13D88}"/>
    <cellStyle name="Valuta 2 7 7 2 4" xfId="13721" xr:uid="{20CF6E22-A563-4CAA-99BF-600E0DA20DE6}"/>
    <cellStyle name="Valuta 2 7 7 3" xfId="7136" xr:uid="{AFECC3F7-7CD0-4A1A-9913-419C90818FD0}"/>
    <cellStyle name="Valuta 2 7 7 3 2" xfId="30680" xr:uid="{FD576E50-7CC8-4112-8938-8517AE586708}"/>
    <cellStyle name="Valuta 2 7 7 3 3" xfId="19142" xr:uid="{BC4C4E97-ABF9-4D06-B867-C30C83DB49CE}"/>
    <cellStyle name="Valuta 2 7 7 4" xfId="22149" xr:uid="{16A1DCBA-76D0-4F63-94F0-2EA6A5C0B67E}"/>
    <cellStyle name="Valuta 2 7 7 5" xfId="11178" xr:uid="{D04458FC-E730-40FD-B4EC-30340CC4E0DB}"/>
    <cellStyle name="Valuta 2 7 8" xfId="883" xr:uid="{0A12EE08-D12D-45F9-8B9E-914C5B5273ED}"/>
    <cellStyle name="Valuta 2 7 8 2" xfId="3786" xr:uid="{B614FF6F-4789-4EC2-82BD-951B3464E3D3}"/>
    <cellStyle name="Valuta 2 7 8 2 2" xfId="20146" xr:uid="{1BE0787C-8B81-419D-89E7-2AE4AC3B1B80}"/>
    <cellStyle name="Valuta 2 7 8 2 2 2" xfId="31684" xr:uid="{4CE34FF4-FC59-4457-82DA-19B514B4E562}"/>
    <cellStyle name="Valuta 2 7 8 2 3" xfId="24534" xr:uid="{EA32A5AE-DB73-4CCD-830C-05FC9EF38025}"/>
    <cellStyle name="Valuta 2 7 8 2 4" xfId="13232" xr:uid="{7B6E53EA-B0DD-485D-9BC0-C1C8CA2E950F}"/>
    <cellStyle name="Valuta 2 7 8 3" xfId="6662" xr:uid="{AB9DFF39-52B9-435D-B923-5D508BF7570C}"/>
    <cellStyle name="Valuta 2 7 8 3 2" xfId="30346" xr:uid="{E9B9DCA3-9853-421C-9401-6005A2F0CDC5}"/>
    <cellStyle name="Valuta 2 7 8 3 3" xfId="18808" xr:uid="{D404068B-5553-4FF5-9B29-7C0D3EB63B62}"/>
    <cellStyle name="Valuta 2 7 8 4" xfId="21636" xr:uid="{381EE1F0-59A6-40DB-B061-D92719279645}"/>
    <cellStyle name="Valuta 2 7 8 5" xfId="10728" xr:uid="{4BB29C45-3F98-48A9-9DC4-2561E8C73254}"/>
    <cellStyle name="Valuta 2 7 9" xfId="3317" xr:uid="{75BB0664-9925-47F8-B1D9-63BCAC8EBC44}"/>
    <cellStyle name="Valuta 2 7 9 2" xfId="19812" xr:uid="{8F80C892-F4FE-4F0C-984F-A92E88B9CB76}"/>
    <cellStyle name="Valuta 2 7 9 2 2" xfId="31350" xr:uid="{B8E3604A-2228-476A-8908-B9A8ED84360C}"/>
    <cellStyle name="Valuta 2 7 9 3" xfId="24065" xr:uid="{FF4C9921-992C-4885-B84E-33ECFBFD08EC}"/>
    <cellStyle name="Valuta 2 7 9 4" xfId="12785" xr:uid="{AB07BA5C-79C1-4C0F-BD51-9360FACA7F6C}"/>
    <cellStyle name="Valuta 2 8" xfId="198" xr:uid="{A40817FB-8DFB-462E-BDCF-97E7E2123B6A}"/>
    <cellStyle name="Valuta 2 8 10" xfId="6225" xr:uid="{8A108DDF-B95F-4A67-9768-96A9EFDB3153}"/>
    <cellStyle name="Valuta 2 8 10 2" xfId="30006" xr:uid="{29BDECE6-098C-46EF-B211-A75D51ED6AEE}"/>
    <cellStyle name="Valuta 2 8 10 3" xfId="18468" xr:uid="{795D13AE-60BA-4793-B515-CEF4A1A5148F}"/>
    <cellStyle name="Valuta 2 8 11" xfId="21161" xr:uid="{C71F8B8B-2C99-44C4-BE35-A8ECA27145BE}"/>
    <cellStyle name="Valuta 2 8 12" xfId="10310" xr:uid="{0164B128-A457-4BA3-80B2-F9C42DC01BD8}"/>
    <cellStyle name="Valuta 2 8 2" xfId="245" xr:uid="{8EA07481-269D-43BA-AC71-D76BCDEC2A81}"/>
    <cellStyle name="Valuta 2 8 2 10" xfId="21204" xr:uid="{07A69AB6-4A5E-45B0-8FDA-60D55A8A08FC}"/>
    <cellStyle name="Valuta 2 8 2 11" xfId="10353" xr:uid="{94821A54-0FBA-492D-9BD7-307D49A12BAF}"/>
    <cellStyle name="Valuta 2 8 2 2" xfId="341" xr:uid="{5FC78C29-CC3D-4659-BE2B-69D9A84B09AF}"/>
    <cellStyle name="Valuta 2 8 2 2 2" xfId="738" xr:uid="{6A7C1E7D-48E3-41A0-A923-A7EEA3C4861F}"/>
    <cellStyle name="Valuta 2 8 2 2 2 2" xfId="2082" xr:uid="{A9BD4E9C-3E14-41F8-AD25-E542264269E0}"/>
    <cellStyle name="Valuta 2 8 2 2 2 2 2" xfId="4981" xr:uid="{E66EA923-4C10-4331-859E-91F65C00F6BF}"/>
    <cellStyle name="Valuta 2 8 2 2 2 2 2 2" xfId="21097" xr:uid="{75FCF7A3-2EE7-43BA-BAD5-2CB2DF48080A}"/>
    <cellStyle name="Valuta 2 8 2 2 2 2 2 2 2" xfId="32635" xr:uid="{20D576D9-09F9-4BF8-8EDA-ECF3E7DFC621}"/>
    <cellStyle name="Valuta 2 8 2 2 2 2 2 3" xfId="25729" xr:uid="{C49B7F02-2EB1-43E8-B769-D19BAD3852A3}"/>
    <cellStyle name="Valuta 2 8 2 2 2 2 2 4" xfId="14403" xr:uid="{82185CE0-7FA6-47A0-8002-1CFA556BD346}"/>
    <cellStyle name="Valuta 2 8 2 2 2 2 3" xfId="7493" xr:uid="{B3D1F09B-1C87-4942-A298-7F9EC03A98E1}"/>
    <cellStyle name="Valuta 2 8 2 2 2 2 3 2" xfId="31297" xr:uid="{3A5268B2-91C6-43F7-9895-679E7E6C57AC}"/>
    <cellStyle name="Valuta 2 8 2 2 2 2 3 3" xfId="19759" xr:uid="{8635CF33-5E4E-437A-BDB0-942EEF726E05}"/>
    <cellStyle name="Valuta 2 8 2 2 2 2 4" xfId="22831" xr:uid="{181B6977-0E2D-4636-84F5-E52C853ED13B}"/>
    <cellStyle name="Valuta 2 8 2 2 2 2 5" xfId="11828" xr:uid="{9E1734E1-704B-4618-A635-8881CBE27E6E}"/>
    <cellStyle name="Valuta 2 8 2 2 2 3" xfId="1741" xr:uid="{4B5EDA59-F408-4E52-B085-AD7B71DA5067}"/>
    <cellStyle name="Valuta 2 8 2 2 2 3 2" xfId="4644" xr:uid="{B4F1C428-DA85-4F9B-9989-3BF109C61FF0}"/>
    <cellStyle name="Valuta 2 8 2 2 2 3 2 2" xfId="20761" xr:uid="{95A15F28-6A13-453B-AECE-B2D5F4F3503F}"/>
    <cellStyle name="Valuta 2 8 2 2 2 3 2 2 2" xfId="32299" xr:uid="{ED88C712-65A5-4436-81FB-1F5D3C269932}"/>
    <cellStyle name="Valuta 2 8 2 2 2 3 2 3" xfId="25392" xr:uid="{05A70093-7F2E-4C0E-B239-8DC4541BDDC1}"/>
    <cellStyle name="Valuta 2 8 2 2 2 3 2 4" xfId="14066" xr:uid="{49ABD85D-07E5-4BA1-8959-F3C07760F6DB}"/>
    <cellStyle name="Valuta 2 8 2 2 2 3 3" xfId="7030" xr:uid="{C948D050-6142-4D05-8717-2389ACDDDBED}"/>
    <cellStyle name="Valuta 2 8 2 2 2 3 3 2" xfId="30961" xr:uid="{BBE0C6C8-C6EF-41B7-9467-ACF7D71EF07B}"/>
    <cellStyle name="Valuta 2 8 2 2 2 3 3 3" xfId="19423" xr:uid="{953CEF34-3A08-44AD-A39A-4A786E98B680}"/>
    <cellStyle name="Valuta 2 8 2 2 2 3 4" xfId="22494" xr:uid="{71094F4F-09BD-484D-89F5-82752C23FD7A}"/>
    <cellStyle name="Valuta 2 8 2 2 2 3 5" xfId="11491" xr:uid="{D378565D-8CC4-42BF-AF70-D6DD1C8AD751}"/>
    <cellStyle name="Valuta 2 8 2 2 2 4" xfId="1308" xr:uid="{1BB8DDC0-2E01-49E6-BB80-750A1AEA8555}"/>
    <cellStyle name="Valuta 2 8 2 2 2 4 2" xfId="4211" xr:uid="{C69EBFE4-FCC0-4EA2-9DBB-248312873944}"/>
    <cellStyle name="Valuta 2 8 2 2 2 4 2 2" xfId="20427" xr:uid="{12657989-8E2D-4F6E-AB23-D9FA820F995F}"/>
    <cellStyle name="Valuta 2 8 2 2 2 4 2 2 2" xfId="31965" xr:uid="{C70DCCE1-9BB8-4B2A-93C4-583032D9F784}"/>
    <cellStyle name="Valuta 2 8 2 2 2 4 2 3" xfId="24959" xr:uid="{DAE4629C-984D-4A24-A129-BCD4746260C2}"/>
    <cellStyle name="Valuta 2 8 2 2 2 4 2 4" xfId="13633" xr:uid="{AB5EF2D5-4A2B-4915-8337-560D7C31303E}"/>
    <cellStyle name="Valuta 2 8 2 2 2 4 3" xfId="19089" xr:uid="{13FD582A-EC18-4984-A3C5-D6AACB6C2982}"/>
    <cellStyle name="Valuta 2 8 2 2 2 4 3 2" xfId="30627" xr:uid="{C89C9708-C412-49F1-A104-2BD10D7CA334}"/>
    <cellStyle name="Valuta 2 8 2 2 2 4 4" xfId="22061" xr:uid="{BFC062F0-84C3-4839-ADE6-840B991125DA}"/>
    <cellStyle name="Valuta 2 8 2 2 2 4 5" xfId="11104" xr:uid="{C8D0836F-FE27-466F-BEA8-214581AF591B}"/>
    <cellStyle name="Valuta 2 8 2 2 2 5" xfId="3641" xr:uid="{E96F0C61-5822-409C-A163-08D106470B1A}"/>
    <cellStyle name="Valuta 2 8 2 2 2 5 2" xfId="20093" xr:uid="{F79788E0-2C71-4786-A251-C6543E886585}"/>
    <cellStyle name="Valuta 2 8 2 2 2 5 2 2" xfId="31631" xr:uid="{DBD6D4EE-8A38-4823-9969-71A19831ADF2}"/>
    <cellStyle name="Valuta 2 8 2 2 2 5 3" xfId="24389" xr:uid="{7895AA58-D79C-415C-AE1C-30D551DF0B17}"/>
    <cellStyle name="Valuta 2 8 2 2 2 5 4" xfId="13109" xr:uid="{73037D3F-2D31-4B86-B319-689DE936990E}"/>
    <cellStyle name="Valuta 2 8 2 2 2 6" xfId="6572" xr:uid="{8A430D75-37CD-4105-801D-0C55E3025740}"/>
    <cellStyle name="Valuta 2 8 2 2 2 6 2" xfId="30293" xr:uid="{97592FE4-B5AC-469F-998D-4C2CF1BAD783}"/>
    <cellStyle name="Valuta 2 8 2 2 2 6 3" xfId="18755" xr:uid="{48AD460F-5126-488E-9E88-0B37F9F89DBA}"/>
    <cellStyle name="Valuta 2 8 2 2 2 7" xfId="21491" xr:uid="{2B115791-9DC0-4AF6-9237-7A4B9B1400A0}"/>
    <cellStyle name="Valuta 2 8 2 2 2 8" xfId="10613" xr:uid="{88E05C63-ECBF-45C1-8049-764CAE136464}"/>
    <cellStyle name="Valuta 2 8 2 2 3" xfId="1915" xr:uid="{36E6709F-A5A7-4CA9-A338-434DC2B62292}"/>
    <cellStyle name="Valuta 2 8 2 2 3 2" xfId="4814" xr:uid="{F08DBF51-EA75-4257-9446-3C9C170D33C0}"/>
    <cellStyle name="Valuta 2 8 2 2 3 2 2" xfId="20930" xr:uid="{932E9422-06FD-4BC1-99CF-A4F210D9D10B}"/>
    <cellStyle name="Valuta 2 8 2 2 3 2 2 2" xfId="32468" xr:uid="{B985B4AE-9F29-4577-9C88-1BA859722272}"/>
    <cellStyle name="Valuta 2 8 2 2 3 2 3" xfId="25562" xr:uid="{8FFDE7DF-42DA-4375-B026-F8035EE08048}"/>
    <cellStyle name="Valuta 2 8 2 2 3 2 4" xfId="14236" xr:uid="{029A8D57-FCC4-4F9F-BE97-2B2850E28C8E}"/>
    <cellStyle name="Valuta 2 8 2 2 3 3" xfId="7686" xr:uid="{DEDC0ACC-A597-4BC0-822A-5115EEE84E1C}"/>
    <cellStyle name="Valuta 2 8 2 2 3 3 2" xfId="31130" xr:uid="{0BD8E813-8A54-43F3-901A-D649C8E20D13}"/>
    <cellStyle name="Valuta 2 8 2 2 3 3 3" xfId="19592" xr:uid="{5F85A1D5-BA85-48C7-ACFC-EAC5557FDBE0}"/>
    <cellStyle name="Valuta 2 8 2 2 3 4" xfId="22664" xr:uid="{D69962B6-15FF-49EA-B449-86BB8D8B9304}"/>
    <cellStyle name="Valuta 2 8 2 2 3 5" xfId="11661" xr:uid="{46067FDA-B67E-482D-A5F3-D1415FB4A21B}"/>
    <cellStyle name="Valuta 2 8 2 2 4" xfId="1528" xr:uid="{AADE5D0A-159D-483D-A9E8-7FC3CAA0DE2A}"/>
    <cellStyle name="Valuta 2 8 2 2 4 2" xfId="4431" xr:uid="{66DD30CB-E76B-4376-89DF-A1555925F26E}"/>
    <cellStyle name="Valuta 2 8 2 2 4 2 2" xfId="20594" xr:uid="{E74FA1CC-DFDF-48AF-B92A-B28D46B2578A}"/>
    <cellStyle name="Valuta 2 8 2 2 4 2 2 2" xfId="32132" xr:uid="{3C0321CD-CA10-4EAD-9B4C-E1E805D13678}"/>
    <cellStyle name="Valuta 2 8 2 2 4 2 3" xfId="25179" xr:uid="{0BAC926F-D390-4D6D-B08D-D44B40F25A91}"/>
    <cellStyle name="Valuta 2 8 2 2 4 2 4" xfId="13853" xr:uid="{92251816-2693-4C53-A56A-A0DFE6FD89EA}"/>
    <cellStyle name="Valuta 2 8 2 2 4 3" xfId="7268" xr:uid="{C74F8293-7E34-4CE4-90F3-1DB8A470CA1D}"/>
    <cellStyle name="Valuta 2 8 2 2 4 3 2" xfId="30794" xr:uid="{A2E8D468-8DB5-416A-9D51-2749FF86172C}"/>
    <cellStyle name="Valuta 2 8 2 2 4 3 3" xfId="19256" xr:uid="{C221FAD1-42EF-456A-80EE-EF617EFE82EA}"/>
    <cellStyle name="Valuta 2 8 2 2 4 4" xfId="22281" xr:uid="{D5B48E05-8E5E-40DB-99D4-67D5445D0322}"/>
    <cellStyle name="Valuta 2 8 2 2 4 5" xfId="11302" xr:uid="{23032914-29F3-4A13-BB4A-86B0FECCF670}"/>
    <cellStyle name="Valuta 2 8 2 2 5" xfId="1017" xr:uid="{A23F8D8B-3632-46C4-BA58-3D59023F9741}"/>
    <cellStyle name="Valuta 2 8 2 2 5 2" xfId="3920" xr:uid="{31226AEB-C7A3-44DB-A8CF-3844CB3B3624}"/>
    <cellStyle name="Valuta 2 8 2 2 5 2 2" xfId="20260" xr:uid="{4A2BA792-CBE5-4079-8164-02D8B2CD6152}"/>
    <cellStyle name="Valuta 2 8 2 2 5 2 2 2" xfId="31798" xr:uid="{448C7BAE-4273-4DB2-AF08-C446141882D6}"/>
    <cellStyle name="Valuta 2 8 2 2 5 2 3" xfId="24668" xr:uid="{FE673312-C3DB-46B3-B77C-C60B3FBF189E}"/>
    <cellStyle name="Valuta 2 8 2 2 5 2 4" xfId="13358" xr:uid="{713179F8-31CB-44D2-92E6-DB204C49108F}"/>
    <cellStyle name="Valuta 2 8 2 2 5 3" xfId="6792" xr:uid="{B32DCC42-5643-4F97-B417-13947392FE8D}"/>
    <cellStyle name="Valuta 2 8 2 2 5 3 2" xfId="30460" xr:uid="{82E31946-3145-4F5B-AB73-8ADE67214F83}"/>
    <cellStyle name="Valuta 2 8 2 2 5 3 3" xfId="18922" xr:uid="{9CDE7BD4-66AE-4C70-8B1E-28B0EAE71F03}"/>
    <cellStyle name="Valuta 2 8 2 2 5 4" xfId="21770" xr:uid="{AE623080-8514-4015-87B6-C5C97CFA93A1}"/>
    <cellStyle name="Valuta 2 8 2 2 5 5" xfId="10853" xr:uid="{D1863991-AB65-4C62-B9FE-7015DE8F5DC2}"/>
    <cellStyle name="Valuta 2 8 2 2 6" xfId="3449" xr:uid="{081B1E0E-8AC2-4A7F-9BBB-54E63AD0C72E}"/>
    <cellStyle name="Valuta 2 8 2 2 6 2" xfId="19926" xr:uid="{C79FB070-14B0-4219-8C63-33F375D95A8B}"/>
    <cellStyle name="Valuta 2 8 2 2 6 2 2" xfId="31464" xr:uid="{B2DBBD8C-5C31-488F-B998-C21D536C1F59}"/>
    <cellStyle name="Valuta 2 8 2 2 6 3" xfId="24197" xr:uid="{77D9DC51-0278-401D-AB03-467BD8DD8A32}"/>
    <cellStyle name="Valuta 2 8 2 2 6 4" xfId="12917" xr:uid="{80CF6805-F00D-4491-A0B8-DCC8B289758D}"/>
    <cellStyle name="Valuta 2 8 2 2 7" xfId="6364" xr:uid="{DC32CEB0-6ACC-4B93-89B5-D80BDAE36530}"/>
    <cellStyle name="Valuta 2 8 2 2 7 2" xfId="30126" xr:uid="{80BCC5B5-4AD9-4688-B26D-98B74537935F}"/>
    <cellStyle name="Valuta 2 8 2 2 7 3" xfId="18588" xr:uid="{9336A5AD-1CA6-4E71-B819-35079BD33CA6}"/>
    <cellStyle name="Valuta 2 8 2 2 8" xfId="21299" xr:uid="{CCF254D6-27FD-4035-81B7-C1EE75E488B0}"/>
    <cellStyle name="Valuta 2 8 2 2 9" xfId="10433" xr:uid="{2C12FF56-563B-4837-A310-37CDA60BDE12}"/>
    <cellStyle name="Valuta 2 8 2 3" xfId="510" xr:uid="{ADBEE894-FE21-496F-B7F6-B9636602D66C}"/>
    <cellStyle name="Valuta 2 8 2 4" xfId="643" xr:uid="{B6FA45D1-1D30-4E47-ADA0-167ECC1C8CC1}"/>
    <cellStyle name="Valuta 2 8 2 4 2" xfId="2002" xr:uid="{EE76C685-13D9-4671-A103-F1DD5186AE94}"/>
    <cellStyle name="Valuta 2 8 2 4 2 2" xfId="4901" xr:uid="{484DA519-486F-48CA-932A-88A036DC2510}"/>
    <cellStyle name="Valuta 2 8 2 4 2 2 2" xfId="21017" xr:uid="{2ACA99B4-2E26-4F20-81C7-EC2F45195CC5}"/>
    <cellStyle name="Valuta 2 8 2 4 2 2 2 2" xfId="32555" xr:uid="{B58A9C64-6662-47CA-BC3E-93FE2ACA42DD}"/>
    <cellStyle name="Valuta 2 8 2 4 2 2 3" xfId="25649" xr:uid="{6A8E973D-F179-4786-BAB2-FD146ACDECFB}"/>
    <cellStyle name="Valuta 2 8 2 4 2 2 4" xfId="14323" xr:uid="{8A0CFBFE-3197-4AF6-9D25-50A092577BC2}"/>
    <cellStyle name="Valuta 2 8 2 4 2 3" xfId="7398" xr:uid="{120301F8-94FE-41CA-9189-B655107EC13C}"/>
    <cellStyle name="Valuta 2 8 2 4 2 3 2" xfId="31217" xr:uid="{434A2A38-8415-4750-97B6-6BC076B03E07}"/>
    <cellStyle name="Valuta 2 8 2 4 2 3 3" xfId="19679" xr:uid="{DD8FC415-F423-4427-A574-D96BE4CC4B20}"/>
    <cellStyle name="Valuta 2 8 2 4 2 4" xfId="22751" xr:uid="{18D20171-ED41-4A12-96CC-0C483B7B8DD1}"/>
    <cellStyle name="Valuta 2 8 2 4 2 5" xfId="11748" xr:uid="{7EFFFE7F-6DF0-490A-958D-07C5832353DF}"/>
    <cellStyle name="Valuta 2 8 2 4 3" xfId="1646" xr:uid="{0A76CA0A-8E83-4395-B048-EDF0840D754C}"/>
    <cellStyle name="Valuta 2 8 2 4 3 2" xfId="4549" xr:uid="{6C659872-021E-4CDF-877A-2E656C2DE0C6}"/>
    <cellStyle name="Valuta 2 8 2 4 3 2 2" xfId="20681" xr:uid="{360662C2-FFBA-44AB-9D3E-28F3B5EC22D3}"/>
    <cellStyle name="Valuta 2 8 2 4 3 2 2 2" xfId="32219" xr:uid="{F2887CAF-3D19-478D-909D-F0C72D546F79}"/>
    <cellStyle name="Valuta 2 8 2 4 3 2 3" xfId="25297" xr:uid="{5DF7E7AD-4936-4754-9079-C3698CAED0D3}"/>
    <cellStyle name="Valuta 2 8 2 4 3 2 4" xfId="13971" xr:uid="{C27882E6-91A4-4539-8ED9-C1AA4318502F}"/>
    <cellStyle name="Valuta 2 8 2 4 3 3" xfId="6935" xr:uid="{BC70C302-296A-430F-9006-667F342252BD}"/>
    <cellStyle name="Valuta 2 8 2 4 3 3 2" xfId="30881" xr:uid="{12D96380-11DD-4AD5-A902-E178F9B10BE8}"/>
    <cellStyle name="Valuta 2 8 2 4 3 3 3" xfId="19343" xr:uid="{4B845D10-2471-45CA-8DB3-F3D8189A7646}"/>
    <cellStyle name="Valuta 2 8 2 4 3 4" xfId="22399" xr:uid="{4C127094-469F-45B1-960D-32F238EB1B5A}"/>
    <cellStyle name="Valuta 2 8 2 4 3 5" xfId="11402" xr:uid="{33A1CBA5-D5D4-41F9-BD47-51E88374909F}"/>
    <cellStyle name="Valuta 2 8 2 4 4" xfId="1213" xr:uid="{59000175-29D9-4DEF-8089-FA9DEF96496D}"/>
    <cellStyle name="Valuta 2 8 2 4 4 2" xfId="4116" xr:uid="{6F3409E8-FD08-41BD-9B79-8147C7C5DFF1}"/>
    <cellStyle name="Valuta 2 8 2 4 4 2 2" xfId="20347" xr:uid="{BBFBFBA9-470F-4FD9-9ED3-ECC4A9C9B302}"/>
    <cellStyle name="Valuta 2 8 2 4 4 2 2 2" xfId="31885" xr:uid="{80D83612-370B-48A2-BC5A-A48FACDEEA8A}"/>
    <cellStyle name="Valuta 2 8 2 4 4 2 3" xfId="24864" xr:uid="{69C7AA64-4BD6-4429-9F8C-7E9B8CF10B25}"/>
    <cellStyle name="Valuta 2 8 2 4 4 2 4" xfId="13538" xr:uid="{04541E52-7003-4EBF-BF02-39AC185AEB0B}"/>
    <cellStyle name="Valuta 2 8 2 4 4 3" xfId="19009" xr:uid="{45E0CAFF-A2E9-46FE-BE48-5D7C28F8161E}"/>
    <cellStyle name="Valuta 2 8 2 4 4 3 2" xfId="30547" xr:uid="{0F9B9A28-CB58-47B6-B3F3-AF1D67353F02}"/>
    <cellStyle name="Valuta 2 8 2 4 4 4" xfId="21966" xr:uid="{0E98EBDA-4A0D-4F7C-859F-638A48A7D314}"/>
    <cellStyle name="Valuta 2 8 2 4 4 5" xfId="11015" xr:uid="{246FD225-D939-474A-8AE4-2094DEDA8856}"/>
    <cellStyle name="Valuta 2 8 2 4 5" xfId="3546" xr:uid="{53A63F92-3B51-42BE-9021-650AAC5F1449}"/>
    <cellStyle name="Valuta 2 8 2 4 5 2" xfId="20013" xr:uid="{628ED966-B291-4284-B936-BCEF9C8C8BCA}"/>
    <cellStyle name="Valuta 2 8 2 4 5 2 2" xfId="31551" xr:uid="{82692626-C874-436C-ACD7-03F3E45C28C4}"/>
    <cellStyle name="Valuta 2 8 2 4 5 3" xfId="24294" xr:uid="{BA996992-2155-4B28-92F7-A58D8F92D86E}"/>
    <cellStyle name="Valuta 2 8 2 4 5 4" xfId="13014" xr:uid="{9555A86D-E995-496B-8161-F0CE73072462}"/>
    <cellStyle name="Valuta 2 8 2 4 6" xfId="6477" xr:uid="{EBB4B513-1464-4C56-BA2A-B50FD923E792}"/>
    <cellStyle name="Valuta 2 8 2 4 6 2" xfId="30213" xr:uid="{2D9FC982-8763-40CA-A532-E1A4EFDD2643}"/>
    <cellStyle name="Valuta 2 8 2 4 6 3" xfId="18675" xr:uid="{14E3773B-10EE-4E8F-A1A1-5A047C60FBAF}"/>
    <cellStyle name="Valuta 2 8 2 4 7" xfId="21396" xr:uid="{BDA7BAE9-E2A8-4D7E-A1BF-77D6EAB76255}"/>
    <cellStyle name="Valuta 2 8 2 4 8" xfId="10524" xr:uid="{32376F00-2CF5-41F7-B649-AA9CA868DBA6}"/>
    <cellStyle name="Valuta 2 8 2 5" xfId="1835" xr:uid="{9F07CD19-48A6-4106-A635-8B16F8603B40}"/>
    <cellStyle name="Valuta 2 8 2 5 2" xfId="4734" xr:uid="{7DC56315-A7D8-477B-A905-33B16E7962D5}"/>
    <cellStyle name="Valuta 2 8 2 5 2 2" xfId="20850" xr:uid="{824454DE-31B8-42FA-B110-00B5B856831F}"/>
    <cellStyle name="Valuta 2 8 2 5 2 2 2" xfId="32388" xr:uid="{BC97976A-A9F7-48FE-845D-5D9BA2EF22F4}"/>
    <cellStyle name="Valuta 2 8 2 5 2 3" xfId="25482" xr:uid="{AA3FE395-EC2E-4B93-BFE9-494634075D24}"/>
    <cellStyle name="Valuta 2 8 2 5 2 4" xfId="14156" xr:uid="{2E7602CF-C473-49E2-932F-AF753350E28D}"/>
    <cellStyle name="Valuta 2 8 2 5 3" xfId="7600" xr:uid="{4B184247-3B50-41B1-8293-9B81363DCEB6}"/>
    <cellStyle name="Valuta 2 8 2 5 3 2" xfId="31050" xr:uid="{FDC1E126-0413-4781-9855-1D0817024A79}"/>
    <cellStyle name="Valuta 2 8 2 5 3 3" xfId="19512" xr:uid="{4AA770D5-0FAB-4A29-93E0-A6EC5B6A92E4}"/>
    <cellStyle name="Valuta 2 8 2 5 4" xfId="22584" xr:uid="{9F6D97FB-FD43-494E-A80A-37CD7EFEB407}"/>
    <cellStyle name="Valuta 2 8 2 5 5" xfId="11581" xr:uid="{68FC91AD-679B-4EC0-A3C7-D334CCCCAE3C}"/>
    <cellStyle name="Valuta 2 8 2 6" xfId="1433" xr:uid="{D8F0AE33-695D-40B0-91C6-F949BD873E73}"/>
    <cellStyle name="Valuta 2 8 2 6 2" xfId="4336" xr:uid="{775637AC-FD26-49A2-980F-FFA303E4A340}"/>
    <cellStyle name="Valuta 2 8 2 6 2 2" xfId="20514" xr:uid="{5CD01921-875E-4367-BBF3-FD2E28A7828A}"/>
    <cellStyle name="Valuta 2 8 2 6 2 2 2" xfId="32052" xr:uid="{020EF316-BFAA-4316-ACC1-2A850A0EEBCC}"/>
    <cellStyle name="Valuta 2 8 2 6 2 3" xfId="25084" xr:uid="{2EBD14A8-FC16-4FFF-B77A-D28F0BD66582}"/>
    <cellStyle name="Valuta 2 8 2 6 2 4" xfId="13758" xr:uid="{40B6387C-0BBD-4534-955F-D3E407B0B5BF}"/>
    <cellStyle name="Valuta 2 8 2 6 3" xfId="7173" xr:uid="{425B1CB0-B6EF-4FCF-B0A9-2E465486F823}"/>
    <cellStyle name="Valuta 2 8 2 6 3 2" xfId="30714" xr:uid="{C35F781E-010B-4C69-A2B2-C897322E8CB3}"/>
    <cellStyle name="Valuta 2 8 2 6 3 3" xfId="19176" xr:uid="{6131B497-BFAE-4412-8B5C-48F50FCA30D8}"/>
    <cellStyle name="Valuta 2 8 2 6 4" xfId="22186" xr:uid="{CE1803C8-8106-4657-B72B-6974F1A01413}"/>
    <cellStyle name="Valuta 2 8 2 6 5" xfId="11213" xr:uid="{CE067B02-B6F3-4537-8D9D-447967C151A2}"/>
    <cellStyle name="Valuta 2 8 2 7" xfId="921" xr:uid="{3897695F-8F28-48A2-BDE7-F1572715B64E}"/>
    <cellStyle name="Valuta 2 8 2 7 2" xfId="3824" xr:uid="{CC5C249A-202C-4BBB-8B24-A7BAAAB223A8}"/>
    <cellStyle name="Valuta 2 8 2 7 2 2" xfId="20180" xr:uid="{E624C748-DF95-4390-A671-5D98AE0569BE}"/>
    <cellStyle name="Valuta 2 8 2 7 2 2 2" xfId="31718" xr:uid="{6B442A6B-9D5F-4A6A-BA77-EB801AD22766}"/>
    <cellStyle name="Valuta 2 8 2 7 2 3" xfId="24572" xr:uid="{AB052498-6BCC-4D36-B4BC-251B31BFB1CD}"/>
    <cellStyle name="Valuta 2 8 2 7 2 4" xfId="13268" xr:uid="{606A9287-910E-40E3-8F97-78667AFBD2CF}"/>
    <cellStyle name="Valuta 2 8 2 7 3" xfId="6697" xr:uid="{33478875-7C9C-4D27-B3D6-025602479F75}"/>
    <cellStyle name="Valuta 2 8 2 7 3 2" xfId="30380" xr:uid="{E04C0DEA-3F67-487E-95EE-743C9F3DD78B}"/>
    <cellStyle name="Valuta 2 8 2 7 3 3" xfId="18842" xr:uid="{CF5BF005-FA2F-415E-A3A4-C557748762E0}"/>
    <cellStyle name="Valuta 2 8 2 7 4" xfId="21674" xr:uid="{19F75254-559A-458A-B554-8BD3AB6F66A5}"/>
    <cellStyle name="Valuta 2 8 2 7 5" xfId="10764" xr:uid="{29D67C47-9F7F-4378-AB83-0655053F4BE4}"/>
    <cellStyle name="Valuta 2 8 2 8" xfId="3354" xr:uid="{44A3E42F-8DAB-4509-A54B-BC10C2DFF148}"/>
    <cellStyle name="Valuta 2 8 2 8 2" xfId="19846" xr:uid="{311F4D1E-847E-45FF-9585-50A67AE30630}"/>
    <cellStyle name="Valuta 2 8 2 8 2 2" xfId="31384" xr:uid="{55A31BDA-29FE-481B-A7D5-43E8A97761FE}"/>
    <cellStyle name="Valuta 2 8 2 8 3" xfId="24102" xr:uid="{0707679D-F291-40A0-8722-144616757591}"/>
    <cellStyle name="Valuta 2 8 2 8 4" xfId="12822" xr:uid="{BC45A4A7-049F-45EA-861D-FDBF49E3A189}"/>
    <cellStyle name="Valuta 2 8 2 9" xfId="6269" xr:uid="{05CDE758-CBF4-4818-B62C-F5AF9C1E911A}"/>
    <cellStyle name="Valuta 2 8 2 9 2" xfId="30046" xr:uid="{1D3EF7F9-A5BB-4DC3-995B-314119388EDF}"/>
    <cellStyle name="Valuta 2 8 2 9 3" xfId="18508" xr:uid="{26A38ECF-2764-4317-AC88-F7F91560A5C0}"/>
    <cellStyle name="Valuta 2 8 3" xfId="296" xr:uid="{80CCCB02-5A3D-4C0D-998E-D6EBC2794610}"/>
    <cellStyle name="Valuta 2 8 3 2" xfId="693" xr:uid="{08EA7787-1B6E-41ED-8B5F-68ABA29D7EEE}"/>
    <cellStyle name="Valuta 2 8 3 2 2" xfId="2042" xr:uid="{C7A795DD-7B4A-4DC4-9313-929B3AC1705D}"/>
    <cellStyle name="Valuta 2 8 3 2 2 2" xfId="4941" xr:uid="{F15843C2-0604-400C-93C7-4E300CB51F7C}"/>
    <cellStyle name="Valuta 2 8 3 2 2 2 2" xfId="21057" xr:uid="{861143A1-4C37-423B-B099-2F6031E0AD63}"/>
    <cellStyle name="Valuta 2 8 3 2 2 2 2 2" xfId="32595" xr:uid="{1A9E30D2-8A89-496A-840B-C82AB86EB926}"/>
    <cellStyle name="Valuta 2 8 3 2 2 2 3" xfId="25689" xr:uid="{630CD3B7-0775-4041-A6CE-E60B3B90F795}"/>
    <cellStyle name="Valuta 2 8 3 2 2 2 4" xfId="14363" xr:uid="{602445B0-50C6-4423-A34F-3B142FC9AF6F}"/>
    <cellStyle name="Valuta 2 8 3 2 2 3" xfId="7448" xr:uid="{CA84ED58-0B73-4056-A784-0F17E7CAFCC9}"/>
    <cellStyle name="Valuta 2 8 3 2 2 3 2" xfId="31257" xr:uid="{92E87111-6E3B-4DDE-8706-05D284D860A8}"/>
    <cellStyle name="Valuta 2 8 3 2 2 3 3" xfId="19719" xr:uid="{06FE9AF7-CBA1-4C9D-B66F-66D3B35F083C}"/>
    <cellStyle name="Valuta 2 8 3 2 2 4" xfId="22791" xr:uid="{6AC66485-EC41-4C58-B826-CDFF99561E8A}"/>
    <cellStyle name="Valuta 2 8 3 2 2 5" xfId="11788" xr:uid="{AE7A178F-3009-46F5-9C26-8662879B01DF}"/>
    <cellStyle name="Valuta 2 8 3 2 3" xfId="1696" xr:uid="{50EC9AE6-62F0-4261-AE70-053F189DB0A5}"/>
    <cellStyle name="Valuta 2 8 3 2 3 2" xfId="4599" xr:uid="{7A6BAD46-0DF4-4BE6-8FDF-9DF39C124252}"/>
    <cellStyle name="Valuta 2 8 3 2 3 2 2" xfId="20721" xr:uid="{7C29B4E4-B6A1-4B44-BC02-84FF84734ADB}"/>
    <cellStyle name="Valuta 2 8 3 2 3 2 2 2" xfId="32259" xr:uid="{FF97C994-55AB-4CFB-8BBC-A233E17ACD04}"/>
    <cellStyle name="Valuta 2 8 3 2 3 2 3" xfId="25347" xr:uid="{2BCF0DC5-4F15-4289-8287-23B16A3A8854}"/>
    <cellStyle name="Valuta 2 8 3 2 3 2 4" xfId="14021" xr:uid="{6BBDA1D0-A890-4D08-9224-33690006C0E7}"/>
    <cellStyle name="Valuta 2 8 3 2 3 3" xfId="6985" xr:uid="{82505829-EF87-44C8-9115-382CEF0096D7}"/>
    <cellStyle name="Valuta 2 8 3 2 3 3 2" xfId="30921" xr:uid="{D958A4EC-CC5C-4D36-B654-CA064770FF0E}"/>
    <cellStyle name="Valuta 2 8 3 2 3 3 3" xfId="19383" xr:uid="{7E19C498-548B-4914-A054-1B9BB882CE0A}"/>
    <cellStyle name="Valuta 2 8 3 2 3 4" xfId="22449" xr:uid="{9F289C89-6058-4B77-A82D-9554BD6B6BAC}"/>
    <cellStyle name="Valuta 2 8 3 2 3 5" xfId="11448" xr:uid="{2AA72313-02EA-4420-B4CF-14C5C4D3A578}"/>
    <cellStyle name="Valuta 2 8 3 2 4" xfId="1263" xr:uid="{A137937E-3FE4-47DD-9FE3-1D237DD2B5AF}"/>
    <cellStyle name="Valuta 2 8 3 2 4 2" xfId="4166" xr:uid="{341AA01B-6C08-4C74-A3E5-B31722E3AD7F}"/>
    <cellStyle name="Valuta 2 8 3 2 4 2 2" xfId="20387" xr:uid="{36247866-F63D-45CB-84F3-FB4D37751227}"/>
    <cellStyle name="Valuta 2 8 3 2 4 2 2 2" xfId="31925" xr:uid="{3930E6D6-AD02-4295-97C2-F3A236F63229}"/>
    <cellStyle name="Valuta 2 8 3 2 4 2 3" xfId="24914" xr:uid="{62D5CE5D-5911-4E78-8096-762FB6129C07}"/>
    <cellStyle name="Valuta 2 8 3 2 4 2 4" xfId="13588" xr:uid="{AD4D6432-CBF0-456B-BB4B-83E8CB564018}"/>
    <cellStyle name="Valuta 2 8 3 2 4 3" xfId="19049" xr:uid="{F23C5A1D-A63A-46D9-80FE-9E40B57B6158}"/>
    <cellStyle name="Valuta 2 8 3 2 4 3 2" xfId="30587" xr:uid="{79D11B0C-9260-48C4-B720-50B62BC509E0}"/>
    <cellStyle name="Valuta 2 8 3 2 4 4" xfId="22016" xr:uid="{89DE65C3-AB4C-404A-80B9-29EC1CE6F6D1}"/>
    <cellStyle name="Valuta 2 8 3 2 4 5" xfId="11061" xr:uid="{46B7616D-74B5-4DB9-B5B5-74DF9AB48EBC}"/>
    <cellStyle name="Valuta 2 8 3 2 5" xfId="3596" xr:uid="{2D932E5A-46BD-4308-9916-03D6D52AD52A}"/>
    <cellStyle name="Valuta 2 8 3 2 5 2" xfId="20053" xr:uid="{677B27BA-BE51-4B46-98F5-FE826CD1E8B6}"/>
    <cellStyle name="Valuta 2 8 3 2 5 2 2" xfId="31591" xr:uid="{734542FB-4AAF-4AC0-B147-B001F3EEE7CB}"/>
    <cellStyle name="Valuta 2 8 3 2 5 3" xfId="24344" xr:uid="{3324E705-E1A9-42EE-80D5-7927755502FC}"/>
    <cellStyle name="Valuta 2 8 3 2 5 4" xfId="13064" xr:uid="{5E270F3B-DE16-4933-B699-45035A34659F}"/>
    <cellStyle name="Valuta 2 8 3 2 6" xfId="6527" xr:uid="{97707D61-D467-4870-9330-30AF3FC9C55D}"/>
    <cellStyle name="Valuta 2 8 3 2 6 2" xfId="30253" xr:uid="{BA4B15DF-1B23-478D-9B9B-AEA138A332C1}"/>
    <cellStyle name="Valuta 2 8 3 2 6 3" xfId="18715" xr:uid="{238FAB81-B37E-4EAC-BE4B-AC21C6C17EF2}"/>
    <cellStyle name="Valuta 2 8 3 2 7" xfId="21446" xr:uid="{5D87AD68-9C69-40F4-B260-D9878FFC913D}"/>
    <cellStyle name="Valuta 2 8 3 2 8" xfId="10570" xr:uid="{41DF840F-5C44-4F05-A636-F321D6419901}"/>
    <cellStyle name="Valuta 2 8 3 3" xfId="1875" xr:uid="{FC6D28EF-5B9F-4B36-BE7C-7E8D01F10099}"/>
    <cellStyle name="Valuta 2 8 3 3 2" xfId="4774" xr:uid="{2A697A63-69D9-4BF6-B0DC-AE277591DFDB}"/>
    <cellStyle name="Valuta 2 8 3 3 2 2" xfId="20890" xr:uid="{A46E42A5-9C34-4EA2-A32C-764C89B001D9}"/>
    <cellStyle name="Valuta 2 8 3 3 2 2 2" xfId="32428" xr:uid="{561CDC5A-D764-44E5-BCB6-CC68B4092B53}"/>
    <cellStyle name="Valuta 2 8 3 3 2 3" xfId="25522" xr:uid="{BDB1520E-C1B9-49D0-BD10-1883A55579C8}"/>
    <cellStyle name="Valuta 2 8 3 3 2 4" xfId="14196" xr:uid="{7E809EA9-0657-4158-BEC4-C1724AF9B382}"/>
    <cellStyle name="Valuta 2 8 3 3 3" xfId="7644" xr:uid="{5DD7C57B-AABC-4704-8413-5C8593F32574}"/>
    <cellStyle name="Valuta 2 8 3 3 3 2" xfId="31090" xr:uid="{ECADE462-6738-4FB1-A60C-EEEA9F44ACBF}"/>
    <cellStyle name="Valuta 2 8 3 3 3 3" xfId="19552" xr:uid="{6A31A448-381F-47A0-8C01-B5716E35B41F}"/>
    <cellStyle name="Valuta 2 8 3 3 4" xfId="22624" xr:uid="{F278D302-0F54-4850-9519-A051FD178E37}"/>
    <cellStyle name="Valuta 2 8 3 3 5" xfId="11621" xr:uid="{43900870-0CE4-4592-84B7-FCB9807F8FBD}"/>
    <cellStyle name="Valuta 2 8 3 4" xfId="1483" xr:uid="{B453E538-F3A0-4BC1-BCC0-65505EABD2E0}"/>
    <cellStyle name="Valuta 2 8 3 4 2" xfId="4386" xr:uid="{E733FE25-A473-407E-8BAD-BA58F6248E52}"/>
    <cellStyle name="Valuta 2 8 3 4 2 2" xfId="20554" xr:uid="{2E07A69D-E690-475A-8AB3-CF272A4EE400}"/>
    <cellStyle name="Valuta 2 8 3 4 2 2 2" xfId="32092" xr:uid="{46FECF1E-BF28-460D-88F8-CCABC7ECA2C0}"/>
    <cellStyle name="Valuta 2 8 3 4 2 3" xfId="25134" xr:uid="{DBF87190-46B4-4FC8-ACD5-B2196E3CC4F9}"/>
    <cellStyle name="Valuta 2 8 3 4 2 4" xfId="13808" xr:uid="{D749AB76-51B2-4CA7-BC1B-E146B0503B0D}"/>
    <cellStyle name="Valuta 2 8 3 4 3" xfId="7223" xr:uid="{2A2197AD-9016-4DA8-9AE1-4D23734EA989}"/>
    <cellStyle name="Valuta 2 8 3 4 3 2" xfId="30754" xr:uid="{D9FC3A2B-1D70-46E9-8928-DD23B488E624}"/>
    <cellStyle name="Valuta 2 8 3 4 3 3" xfId="19216" xr:uid="{A7AA9834-49CF-4718-BB88-9C4E3E4EDC9D}"/>
    <cellStyle name="Valuta 2 8 3 4 4" xfId="22236" xr:uid="{B883564E-07E0-4205-BA0F-9AD7182688D0}"/>
    <cellStyle name="Valuta 2 8 3 4 5" xfId="11259" xr:uid="{2428C6E9-E63A-4531-BF72-8D34700D6AD5}"/>
    <cellStyle name="Valuta 2 8 3 5" xfId="972" xr:uid="{1151740B-0703-46CE-B8F5-83B5E928EEC0}"/>
    <cellStyle name="Valuta 2 8 3 5 2" xfId="3875" xr:uid="{E4FEEE4A-1F32-4B69-8104-875F3D9643E7}"/>
    <cellStyle name="Valuta 2 8 3 5 2 2" xfId="20220" xr:uid="{8393C4BB-28D6-455F-BF8E-4D1B9324FEE2}"/>
    <cellStyle name="Valuta 2 8 3 5 2 2 2" xfId="31758" xr:uid="{673CCCD8-6FF4-4F7B-80A8-A76199F322FE}"/>
    <cellStyle name="Valuta 2 8 3 5 2 3" xfId="24623" xr:uid="{50F325B6-1DF8-4FC5-9F9F-C7E720EBDB9B}"/>
    <cellStyle name="Valuta 2 8 3 5 2 4" xfId="13315" xr:uid="{CB945DD5-6733-4A21-A311-460881CAFAC8}"/>
    <cellStyle name="Valuta 2 8 3 5 3" xfId="6747" xr:uid="{06AED45C-69F1-422C-9A4A-F3056AD7201C}"/>
    <cellStyle name="Valuta 2 8 3 5 3 2" xfId="30420" xr:uid="{D342C675-370B-4533-9BAF-2D38C2C319EF}"/>
    <cellStyle name="Valuta 2 8 3 5 3 3" xfId="18882" xr:uid="{ED9E8B26-48BC-4B79-AB0B-B5510EBB982E}"/>
    <cellStyle name="Valuta 2 8 3 5 4" xfId="21725" xr:uid="{B71DFFCB-A0D1-4EFF-BD82-2E91397DBBDA}"/>
    <cellStyle name="Valuta 2 8 3 5 5" xfId="10810" xr:uid="{A044DBCB-5B01-4EB4-AA4A-3EE8A99C2D72}"/>
    <cellStyle name="Valuta 2 8 3 6" xfId="3404" xr:uid="{C300B93F-99F7-4402-9B44-CDFE1A536228}"/>
    <cellStyle name="Valuta 2 8 3 6 2" xfId="19886" xr:uid="{0920FF07-293D-4C45-B639-6743656B3D6E}"/>
    <cellStyle name="Valuta 2 8 3 6 2 2" xfId="31424" xr:uid="{0BC8A824-6192-405A-967B-0CDD4A51E806}"/>
    <cellStyle name="Valuta 2 8 3 6 3" xfId="24152" xr:uid="{72DB462D-5249-4F3C-9126-3501C70ED985}"/>
    <cellStyle name="Valuta 2 8 3 6 4" xfId="12872" xr:uid="{C65D31F1-AB3E-483D-A710-DB982D142B1E}"/>
    <cellStyle name="Valuta 2 8 3 7" xfId="6319" xr:uid="{F7CB22C8-5EDD-4AB4-B0B5-24CB990921F2}"/>
    <cellStyle name="Valuta 2 8 3 7 2" xfId="30086" xr:uid="{AD34E5B4-D8DD-408C-982F-D401E699A3E5}"/>
    <cellStyle name="Valuta 2 8 3 7 3" xfId="18548" xr:uid="{9963C7AC-6B39-4B5A-BDF7-96592AFC3FCB}"/>
    <cellStyle name="Valuta 2 8 3 8" xfId="21254" xr:uid="{990656F0-0614-44EF-BE42-5AF0F2EE203B}"/>
    <cellStyle name="Valuta 2 8 3 9" xfId="10393" xr:uid="{339AEBC1-E7FA-4228-AF86-000E75AE7665}"/>
    <cellStyle name="Valuta 2 8 4" xfId="509" xr:uid="{1E02FB44-B775-42C7-A273-36038D115B5E}"/>
    <cellStyle name="Valuta 2 8 5" xfId="601" xr:uid="{83CA7D88-98FB-46AB-87C0-0C34D79A31D3}"/>
    <cellStyle name="Valuta 2 8 5 2" xfId="1962" xr:uid="{B5B5B0C0-B3BF-4190-BE47-CD98867651B1}"/>
    <cellStyle name="Valuta 2 8 5 2 2" xfId="4861" xr:uid="{CE45484C-B254-4D73-9263-8B9CB785EAE9}"/>
    <cellStyle name="Valuta 2 8 5 2 2 2" xfId="20977" xr:uid="{7901DB69-7725-4870-9275-C127FFEF2890}"/>
    <cellStyle name="Valuta 2 8 5 2 2 2 2" xfId="32515" xr:uid="{9546D492-9B85-4CD5-916F-B73CDDF01CBF}"/>
    <cellStyle name="Valuta 2 8 5 2 2 3" xfId="25609" xr:uid="{D7CDD946-21B1-4F1A-88AD-0881C91749E0}"/>
    <cellStyle name="Valuta 2 8 5 2 2 4" xfId="14283" xr:uid="{AF71173F-F9D2-45ED-82EA-6260B83066AB}"/>
    <cellStyle name="Valuta 2 8 5 2 3" xfId="7356" xr:uid="{1D5A8DD2-2B2B-48DC-A15E-635264FCBAF2}"/>
    <cellStyle name="Valuta 2 8 5 2 3 2" xfId="31177" xr:uid="{66A5225D-C8D7-4972-B473-4A25F214F6E0}"/>
    <cellStyle name="Valuta 2 8 5 2 3 3" xfId="19639" xr:uid="{20CED49A-FA4B-4172-8FC6-E1448F4A154C}"/>
    <cellStyle name="Valuta 2 8 5 2 4" xfId="22711" xr:uid="{90E0F4C7-F6D6-4E61-BBCC-333C74EFF48C}"/>
    <cellStyle name="Valuta 2 8 5 2 5" xfId="11708" xr:uid="{DCD766F5-55EE-4429-B24E-4C98B2361A97}"/>
    <cellStyle name="Valuta 2 8 5 3" xfId="1604" xr:uid="{D493644A-5F59-4E7E-8579-C6CB06139451}"/>
    <cellStyle name="Valuta 2 8 5 3 2" xfId="4507" xr:uid="{A4C11F1B-18A6-4884-90B7-8282F1079323}"/>
    <cellStyle name="Valuta 2 8 5 3 2 2" xfId="20641" xr:uid="{F7899222-7EB3-43E4-A424-90DBF021B727}"/>
    <cellStyle name="Valuta 2 8 5 3 2 2 2" xfId="32179" xr:uid="{37241C1C-6B8D-484F-A9C1-5914F4E2FD75}"/>
    <cellStyle name="Valuta 2 8 5 3 2 3" xfId="25255" xr:uid="{10C9F2EF-067D-4F96-8375-206C08B022C9}"/>
    <cellStyle name="Valuta 2 8 5 3 2 4" xfId="13929" xr:uid="{511D1BB3-367D-42AA-84E2-DFA5BC408764}"/>
    <cellStyle name="Valuta 2 8 5 3 3" xfId="6893" xr:uid="{145168FC-230B-4A82-9A2F-7CD1DFFDCD38}"/>
    <cellStyle name="Valuta 2 8 5 3 3 2" xfId="30841" xr:uid="{A4D0A23C-120B-4696-AB34-9F68F71B89AC}"/>
    <cellStyle name="Valuta 2 8 5 3 3 3" xfId="19303" xr:uid="{2DFBD4C5-D63D-4B70-9F69-F4F574349F4E}"/>
    <cellStyle name="Valuta 2 8 5 3 4" xfId="22357" xr:uid="{0685C1E8-E852-4713-BAE3-44FADBCC232D}"/>
    <cellStyle name="Valuta 2 8 5 3 5" xfId="11362" xr:uid="{EB5F58E6-C403-4EF1-91AA-D9F145C350D6}"/>
    <cellStyle name="Valuta 2 8 5 4" xfId="1171" xr:uid="{A2D303F0-654C-4956-87F7-B9ED342EABBC}"/>
    <cellStyle name="Valuta 2 8 5 4 2" xfId="4074" xr:uid="{A4F9DEBF-D7B7-45F1-A624-3BEE5490AAA0}"/>
    <cellStyle name="Valuta 2 8 5 4 2 2" xfId="20307" xr:uid="{F88D0F71-B0DB-4634-9289-81FF0F92A38C}"/>
    <cellStyle name="Valuta 2 8 5 4 2 2 2" xfId="31845" xr:uid="{1111A4EE-ABDB-420E-B166-7EF8D55249A0}"/>
    <cellStyle name="Valuta 2 8 5 4 2 3" xfId="24822" xr:uid="{78F8F294-76B0-4ED4-B0F3-36C81DCB2437}"/>
    <cellStyle name="Valuta 2 8 5 4 2 4" xfId="13496" xr:uid="{4EC9D511-002D-4089-B36D-FA1F8CDF953C}"/>
    <cellStyle name="Valuta 2 8 5 4 3" xfId="18969" xr:uid="{5C293680-57AA-46B0-AC05-EA548178434E}"/>
    <cellStyle name="Valuta 2 8 5 4 3 2" xfId="30507" xr:uid="{357E4AB4-4DA1-4D6E-A9AB-0DB46211C33D}"/>
    <cellStyle name="Valuta 2 8 5 4 4" xfId="21924" xr:uid="{D9C4DF0E-9B89-4020-A367-BD3C77734980}"/>
    <cellStyle name="Valuta 2 8 5 4 5" xfId="10975" xr:uid="{CB3AE5F7-8951-43F0-80D1-C0131046C057}"/>
    <cellStyle name="Valuta 2 8 5 5" xfId="3504" xr:uid="{D1837B67-8AA9-4966-9B41-6CD9717F1CB3}"/>
    <cellStyle name="Valuta 2 8 5 5 2" xfId="19973" xr:uid="{6F454759-5DFF-48F9-869A-4704F1F96A5D}"/>
    <cellStyle name="Valuta 2 8 5 5 2 2" xfId="31511" xr:uid="{0CFEE243-E1AB-4C11-8D1A-24AF3229DD3B}"/>
    <cellStyle name="Valuta 2 8 5 5 3" xfId="24252" xr:uid="{58547444-ACED-4EEE-BE69-A31D4CF689F4}"/>
    <cellStyle name="Valuta 2 8 5 5 4" xfId="12972" xr:uid="{DB553DB5-9134-4025-A7E0-0B348AB5EC96}"/>
    <cellStyle name="Valuta 2 8 5 6" xfId="6435" xr:uid="{DD9BCF35-AE84-4670-A92B-581CED2B05BD}"/>
    <cellStyle name="Valuta 2 8 5 6 2" xfId="30173" xr:uid="{D03C826E-C931-42AB-BC27-1C2ED256C009}"/>
    <cellStyle name="Valuta 2 8 5 6 3" xfId="18635" xr:uid="{9011A38E-0822-4057-B866-671BE96C2480}"/>
    <cellStyle name="Valuta 2 8 5 7" xfId="21354" xr:uid="{A7FCC2FD-08F4-42DD-A29D-6EEB5CBFFE24}"/>
    <cellStyle name="Valuta 2 8 5 8" xfId="10484" xr:uid="{504E570D-30D5-4F07-B666-0F57223FA401}"/>
    <cellStyle name="Valuta 2 8 6" xfId="1795" xr:uid="{79B03D99-38BD-416E-B27D-0ED032313BC1}"/>
    <cellStyle name="Valuta 2 8 6 2" xfId="4694" xr:uid="{9B95F4D7-0065-47B9-8CBF-D3E6FA28725F}"/>
    <cellStyle name="Valuta 2 8 6 2 2" xfId="20810" xr:uid="{9BD7F195-4119-4E11-A986-25D46AB378B1}"/>
    <cellStyle name="Valuta 2 8 6 2 2 2" xfId="32348" xr:uid="{8B55E2A4-E7AD-42B5-82E6-A3DED10CC019}"/>
    <cellStyle name="Valuta 2 8 6 2 3" xfId="25442" xr:uid="{D0F36DD6-B7E5-4A08-AE2E-894073637FA3}"/>
    <cellStyle name="Valuta 2 8 6 2 4" xfId="14116" xr:uid="{DED8725A-FDC0-4C20-8C19-859096BD3AB5}"/>
    <cellStyle name="Valuta 2 8 6 3" xfId="7559" xr:uid="{05041C4A-C856-41B3-8FB4-CC50D67630FA}"/>
    <cellStyle name="Valuta 2 8 6 3 2" xfId="31010" xr:uid="{3FB98FFD-70C1-441F-BA2E-391950CA1D27}"/>
    <cellStyle name="Valuta 2 8 6 3 3" xfId="19472" xr:uid="{6FDA4DD9-150D-4162-9458-87963C8257E7}"/>
    <cellStyle name="Valuta 2 8 6 4" xfId="22544" xr:uid="{68714127-5FA2-4E0E-8C07-6619446CBB9B}"/>
    <cellStyle name="Valuta 2 8 6 5" xfId="11541" xr:uid="{03ACD738-5C0B-4497-AE57-ADA144A70D9C}"/>
    <cellStyle name="Valuta 2 8 7" xfId="1389" xr:uid="{CCA37D7A-9E83-483F-BACE-4B9CC4414071}"/>
    <cellStyle name="Valuta 2 8 7 2" xfId="4292" xr:uid="{8CE5FB11-400D-49E3-80FB-65681DE595B4}"/>
    <cellStyle name="Valuta 2 8 7 2 2" xfId="20474" xr:uid="{69A6C62A-7683-450F-AFBC-9105CBDB1431}"/>
    <cellStyle name="Valuta 2 8 7 2 2 2" xfId="32012" xr:uid="{34867B2E-B6BF-496B-AC3B-2CA3022246E4}"/>
    <cellStyle name="Valuta 2 8 7 2 3" xfId="25040" xr:uid="{37BA5869-E8D6-4AD6-8F3A-D963C666CF51}"/>
    <cellStyle name="Valuta 2 8 7 2 4" xfId="13714" xr:uid="{09CFC526-485E-456C-AF49-596BD188FBDD}"/>
    <cellStyle name="Valuta 2 8 7 3" xfId="7128" xr:uid="{B8F98B2B-C43C-43E6-B494-876568918700}"/>
    <cellStyle name="Valuta 2 8 7 3 2" xfId="30674" xr:uid="{7CD01C0F-DDDF-408F-93AB-72620E4E1C24}"/>
    <cellStyle name="Valuta 2 8 7 3 3" xfId="19136" xr:uid="{8B84BFE5-C285-46E2-8947-CC0D43A7049C}"/>
    <cellStyle name="Valuta 2 8 7 4" xfId="22142" xr:uid="{AE8B287C-8EC8-4F08-BA21-A10C7BF5E06B}"/>
    <cellStyle name="Valuta 2 8 7 5" xfId="11171" xr:uid="{CE616E5F-E28D-4BAC-AE38-92036E8B91DA}"/>
    <cellStyle name="Valuta 2 8 8" xfId="875" xr:uid="{75FFD309-8276-451B-85FA-938FD6645875}"/>
    <cellStyle name="Valuta 2 8 8 2" xfId="3778" xr:uid="{878C4E7F-21E3-4662-86A2-751769C961DB}"/>
    <cellStyle name="Valuta 2 8 8 2 2" xfId="20140" xr:uid="{FE930B51-C0F5-48E1-B21A-192DA5FEB76A}"/>
    <cellStyle name="Valuta 2 8 8 2 2 2" xfId="31678" xr:uid="{B7FA1010-7A7D-4774-B153-F914367F71B3}"/>
    <cellStyle name="Valuta 2 8 8 2 3" xfId="24526" xr:uid="{F99D74FB-1CFA-424A-8FBA-45AC88D9A2B6}"/>
    <cellStyle name="Valuta 2 8 8 2 4" xfId="13225" xr:uid="{9BE8DB91-A305-4156-9509-3C6D7774B9D7}"/>
    <cellStyle name="Valuta 2 8 8 3" xfId="6654" xr:uid="{D228651F-5B01-40BB-9396-D08604B3A73C}"/>
    <cellStyle name="Valuta 2 8 8 3 2" xfId="30340" xr:uid="{C2850FEA-4BB2-4DAA-814B-99450C6D67C1}"/>
    <cellStyle name="Valuta 2 8 8 3 3" xfId="18802" xr:uid="{7560356D-BCA1-4A0B-818D-68B05C11776F}"/>
    <cellStyle name="Valuta 2 8 8 4" xfId="21628" xr:uid="{96E44C46-3EE9-4FC8-9DCD-F1BDC2BA63FA}"/>
    <cellStyle name="Valuta 2 8 8 5" xfId="10721" xr:uid="{51F91356-786B-40D0-80FA-B57FEC22A8FA}"/>
    <cellStyle name="Valuta 2 8 9" xfId="3311" xr:uid="{BB3F4BA4-D303-4612-8DDB-6F21DFFD46F7}"/>
    <cellStyle name="Valuta 2 8 9 2" xfId="19806" xr:uid="{F5245A0D-0A21-47A0-8211-8B27EE6544C6}"/>
    <cellStyle name="Valuta 2 8 9 2 2" xfId="31344" xr:uid="{A9D8C79E-737C-4D46-8705-D29643F0857C}"/>
    <cellStyle name="Valuta 2 8 9 3" xfId="24059" xr:uid="{C9B45825-786C-457D-8564-8107E616E016}"/>
    <cellStyle name="Valuta 2 8 9 4" xfId="12779" xr:uid="{5B342C55-6942-4C91-8029-324B6A245122}"/>
    <cellStyle name="Valuta 2 9" xfId="229" xr:uid="{ED7BE21B-986D-4C26-ABE4-3985D18B2365}"/>
    <cellStyle name="Valuta 2 9 10" xfId="21188" xr:uid="{4302D9DD-41A6-4C64-B7A2-36F7104D2D44}"/>
    <cellStyle name="Valuta 2 9 11" xfId="10337" xr:uid="{DD94A889-4436-4BFB-A3EC-1D97852169F9}"/>
    <cellStyle name="Valuta 2 9 2" xfId="325" xr:uid="{DEF6C0B4-19C6-442E-8CDF-BBEDEE5BC95D}"/>
    <cellStyle name="Valuta 2 9 2 2" xfId="722" xr:uid="{2C2E2999-6A4F-4380-81DD-0A68997C79C7}"/>
    <cellStyle name="Valuta 2 9 2 2 2" xfId="2066" xr:uid="{15B26DB2-BC6F-4A80-BC72-9A89538BABEB}"/>
    <cellStyle name="Valuta 2 9 2 2 2 2" xfId="4965" xr:uid="{10E33791-2612-46FE-B0B7-309463ADE4E2}"/>
    <cellStyle name="Valuta 2 9 2 2 2 2 2" xfId="21081" xr:uid="{45515007-2179-4AC1-9A82-8BA7429AE7B8}"/>
    <cellStyle name="Valuta 2 9 2 2 2 2 2 2" xfId="32619" xr:uid="{11DF89D3-7029-4646-A4BA-DB0A734DADB3}"/>
    <cellStyle name="Valuta 2 9 2 2 2 2 3" xfId="25713" xr:uid="{22F0E46F-ECC6-4800-8327-FF2523CB0160}"/>
    <cellStyle name="Valuta 2 9 2 2 2 2 4" xfId="14387" xr:uid="{D714B440-70A9-434F-AC1C-F8A807144EB8}"/>
    <cellStyle name="Valuta 2 9 2 2 2 3" xfId="7477" xr:uid="{1EC10A37-2DFF-4ED6-AA82-B765C22F1DD5}"/>
    <cellStyle name="Valuta 2 9 2 2 2 3 2" xfId="31281" xr:uid="{97945383-1426-42FF-BF4E-C1DC2AE424F8}"/>
    <cellStyle name="Valuta 2 9 2 2 2 3 3" xfId="19743" xr:uid="{8DA71FD2-3C4F-49A2-B287-13978D326A9E}"/>
    <cellStyle name="Valuta 2 9 2 2 2 4" xfId="22815" xr:uid="{B821CD0E-461E-4244-B198-17547E703485}"/>
    <cellStyle name="Valuta 2 9 2 2 2 5" xfId="11812" xr:uid="{887750B9-99C4-43CA-B174-721CF957BCC9}"/>
    <cellStyle name="Valuta 2 9 2 2 3" xfId="1725" xr:uid="{9FC8D153-F80E-44BE-8CE3-CC60DDF965E3}"/>
    <cellStyle name="Valuta 2 9 2 2 3 2" xfId="4628" xr:uid="{7BAD0C8B-F7D4-4602-A06B-948628D957A1}"/>
    <cellStyle name="Valuta 2 9 2 2 3 2 2" xfId="20745" xr:uid="{0CC2DA7D-D7ED-4719-8B13-D782030AF6B7}"/>
    <cellStyle name="Valuta 2 9 2 2 3 2 2 2" xfId="32283" xr:uid="{EAC91AEC-096E-4D5C-A67B-B334DBD2AB94}"/>
    <cellStyle name="Valuta 2 9 2 2 3 2 3" xfId="25376" xr:uid="{75B74C87-C510-4B67-B400-75C6A4F973FD}"/>
    <cellStyle name="Valuta 2 9 2 2 3 2 4" xfId="14050" xr:uid="{54CA1AD9-D52C-4C9D-BC9D-245C343B53D5}"/>
    <cellStyle name="Valuta 2 9 2 2 3 3" xfId="7014" xr:uid="{90CB44DC-C6A4-427F-9E70-BB7F306F996F}"/>
    <cellStyle name="Valuta 2 9 2 2 3 3 2" xfId="30945" xr:uid="{C4274450-5DCD-45D1-AB63-AF6D0579BFD5}"/>
    <cellStyle name="Valuta 2 9 2 2 3 3 3" xfId="19407" xr:uid="{A23C28F6-56F0-4D60-968F-4C9F6692808E}"/>
    <cellStyle name="Valuta 2 9 2 2 3 4" xfId="22478" xr:uid="{D68CC558-11DC-4586-A72F-D0004C0BAFE4}"/>
    <cellStyle name="Valuta 2 9 2 2 3 5" xfId="11475" xr:uid="{A9C0960A-4359-4307-8197-A0251258F0D4}"/>
    <cellStyle name="Valuta 2 9 2 2 4" xfId="1292" xr:uid="{DF140E15-85A0-4686-96BD-1D83C8847AB4}"/>
    <cellStyle name="Valuta 2 9 2 2 4 2" xfId="4195" xr:uid="{B6AC71DB-067D-4984-9D0C-B8D9F1EC621C}"/>
    <cellStyle name="Valuta 2 9 2 2 4 2 2" xfId="20411" xr:uid="{FFDB56A2-4A68-4095-8E45-430F28D9F7A3}"/>
    <cellStyle name="Valuta 2 9 2 2 4 2 2 2" xfId="31949" xr:uid="{F7DD7F13-0207-40A7-A2F1-E91A2F3FAA32}"/>
    <cellStyle name="Valuta 2 9 2 2 4 2 3" xfId="24943" xr:uid="{24A5EA5E-4DAC-4529-9FA4-233752875A17}"/>
    <cellStyle name="Valuta 2 9 2 2 4 2 4" xfId="13617" xr:uid="{8ABB9A61-4093-414B-A2FB-C8356366FFD2}"/>
    <cellStyle name="Valuta 2 9 2 2 4 3" xfId="19073" xr:uid="{FF124FB4-B0A7-4053-B90B-08EA542C1CD2}"/>
    <cellStyle name="Valuta 2 9 2 2 4 3 2" xfId="30611" xr:uid="{8FA54FEA-35FA-4C7F-9AA9-2458CD997751}"/>
    <cellStyle name="Valuta 2 9 2 2 4 4" xfId="22045" xr:uid="{DBC12A98-B043-4D22-A59B-A02FBE03D6DA}"/>
    <cellStyle name="Valuta 2 9 2 2 4 5" xfId="11088" xr:uid="{72FAEB36-1784-4DA9-AA85-536A09C111D4}"/>
    <cellStyle name="Valuta 2 9 2 2 5" xfId="3625" xr:uid="{4F1CB310-A14E-4905-A682-2CB1E6A01814}"/>
    <cellStyle name="Valuta 2 9 2 2 5 2" xfId="20077" xr:uid="{DEE8E98D-CB0D-430F-BB71-F399A1E2B09A}"/>
    <cellStyle name="Valuta 2 9 2 2 5 2 2" xfId="31615" xr:uid="{72959D6B-175E-4769-A90F-554BEC99F6F9}"/>
    <cellStyle name="Valuta 2 9 2 2 5 3" xfId="24373" xr:uid="{DED249F0-9A3A-460E-96ED-4D73868BC4AF}"/>
    <cellStyle name="Valuta 2 9 2 2 5 4" xfId="13093" xr:uid="{72CC786D-4F9E-4B31-9568-30E60987F82D}"/>
    <cellStyle name="Valuta 2 9 2 2 6" xfId="6556" xr:uid="{AF7E7311-7282-4D0C-A577-73D344A8DB63}"/>
    <cellStyle name="Valuta 2 9 2 2 6 2" xfId="30277" xr:uid="{1429A70E-BA50-49FF-91D3-EEE9D48CCC16}"/>
    <cellStyle name="Valuta 2 9 2 2 6 3" xfId="18739" xr:uid="{B733E6A5-F32C-437E-9C07-84E21E5EC3C7}"/>
    <cellStyle name="Valuta 2 9 2 2 7" xfId="21475" xr:uid="{C37E5F2D-B0B2-40A7-B20E-FBBFCBFD83AA}"/>
    <cellStyle name="Valuta 2 9 2 2 8" xfId="10597" xr:uid="{6FF2A7D7-471D-4BA8-9F37-7764F5091E1F}"/>
    <cellStyle name="Valuta 2 9 2 3" xfId="1899" xr:uid="{5AC63E92-ADCB-46EC-88F9-FD0BD7D2C044}"/>
    <cellStyle name="Valuta 2 9 2 3 2" xfId="4798" xr:uid="{28D35E49-88C4-4192-AEC8-2FEA2326653B}"/>
    <cellStyle name="Valuta 2 9 2 3 2 2" xfId="20914" xr:uid="{C30F0835-1E3A-4164-93AD-279158A8FBD4}"/>
    <cellStyle name="Valuta 2 9 2 3 2 2 2" xfId="32452" xr:uid="{0C596396-A9C9-4CAD-BB5F-7C7EC89111AE}"/>
    <cellStyle name="Valuta 2 9 2 3 2 3" xfId="25546" xr:uid="{CB830523-A078-47A2-B295-F72A5121BA20}"/>
    <cellStyle name="Valuta 2 9 2 3 2 4" xfId="14220" xr:uid="{6A312B2A-972B-412A-AE2A-8997D75A0277}"/>
    <cellStyle name="Valuta 2 9 2 3 3" xfId="7670" xr:uid="{66CFEE40-5CFB-4755-AB2E-5A2EC6753CCA}"/>
    <cellStyle name="Valuta 2 9 2 3 3 2" xfId="31114" xr:uid="{8D030925-72F3-4F67-954E-86AF802B5F2C}"/>
    <cellStyle name="Valuta 2 9 2 3 3 3" xfId="19576" xr:uid="{C1ADC5F9-8271-4FA7-AAFE-95B15350EE9A}"/>
    <cellStyle name="Valuta 2 9 2 3 4" xfId="22648" xr:uid="{5A540D77-78D3-464B-B5A7-568E1EA4D86F}"/>
    <cellStyle name="Valuta 2 9 2 3 5" xfId="11645" xr:uid="{858EE26F-8AC6-4E6B-9A2F-57C6D02BC186}"/>
    <cellStyle name="Valuta 2 9 2 4" xfId="1512" xr:uid="{16590E53-3057-49CA-935D-543F38734783}"/>
    <cellStyle name="Valuta 2 9 2 4 2" xfId="4415" xr:uid="{767EB934-2E5A-4E89-AAB7-83C7DD563260}"/>
    <cellStyle name="Valuta 2 9 2 4 2 2" xfId="20578" xr:uid="{5477F052-E541-4F49-B86A-07154A9D8FD8}"/>
    <cellStyle name="Valuta 2 9 2 4 2 2 2" xfId="32116" xr:uid="{D191411E-797F-4B37-9C2C-937DAD156A78}"/>
    <cellStyle name="Valuta 2 9 2 4 2 3" xfId="25163" xr:uid="{440BFC62-98C5-4FE4-8D88-991F4492FFAE}"/>
    <cellStyle name="Valuta 2 9 2 4 2 4" xfId="13837" xr:uid="{9269A761-75CF-409B-AC65-1EE6DD986A61}"/>
    <cellStyle name="Valuta 2 9 2 4 3" xfId="7252" xr:uid="{4C1163C2-2AEC-483E-A5E9-F78E491298DC}"/>
    <cellStyle name="Valuta 2 9 2 4 3 2" xfId="30778" xr:uid="{73CD20B9-74C1-40A7-9B7F-23593E053E92}"/>
    <cellStyle name="Valuta 2 9 2 4 3 3" xfId="19240" xr:uid="{295A4DBC-C12E-4009-BDB5-3538DC593787}"/>
    <cellStyle name="Valuta 2 9 2 4 4" xfId="22265" xr:uid="{463C92A0-31B0-4F9F-9D9F-D96637F1B403}"/>
    <cellStyle name="Valuta 2 9 2 4 5" xfId="11286" xr:uid="{0AF17BBC-894C-4D8B-8C2D-DC54326FE0E8}"/>
    <cellStyle name="Valuta 2 9 2 5" xfId="1001" xr:uid="{0EDC4291-238D-406A-B7AB-955B10057487}"/>
    <cellStyle name="Valuta 2 9 2 5 2" xfId="3904" xr:uid="{31E78CEA-8849-4BC9-B38F-83FBFBF5AF74}"/>
    <cellStyle name="Valuta 2 9 2 5 2 2" xfId="20244" xr:uid="{310145AE-6279-4E7F-958B-3D06D2ADF5A8}"/>
    <cellStyle name="Valuta 2 9 2 5 2 2 2" xfId="31782" xr:uid="{2A5649F4-3E4C-4802-AEEF-7D1FE0039570}"/>
    <cellStyle name="Valuta 2 9 2 5 2 3" xfId="24652" xr:uid="{1146B765-D53F-417B-95EB-D9D03748F2E0}"/>
    <cellStyle name="Valuta 2 9 2 5 2 4" xfId="13342" xr:uid="{CE68EEF8-BE77-4F93-B99E-75991C8236DA}"/>
    <cellStyle name="Valuta 2 9 2 5 3" xfId="6776" xr:uid="{4657850D-B437-4254-9228-2F733E40535F}"/>
    <cellStyle name="Valuta 2 9 2 5 3 2" xfId="30444" xr:uid="{63A7E04F-29C6-41B4-9E29-0AB87DB32E18}"/>
    <cellStyle name="Valuta 2 9 2 5 3 3" xfId="18906" xr:uid="{9D6D58F8-28AE-4B1E-8B02-CA9753FF1C68}"/>
    <cellStyle name="Valuta 2 9 2 5 4" xfId="21754" xr:uid="{2B501DFF-8C3D-4516-833D-22A03F89C43D}"/>
    <cellStyle name="Valuta 2 9 2 5 5" xfId="10837" xr:uid="{DBCF0058-7F9C-49D1-B7EE-4890BDD3478A}"/>
    <cellStyle name="Valuta 2 9 2 6" xfId="3433" xr:uid="{3DA57ACA-5535-486C-9536-099BD99F0015}"/>
    <cellStyle name="Valuta 2 9 2 6 2" xfId="19910" xr:uid="{43D77711-4984-48FE-B912-8C5A0E9C92BB}"/>
    <cellStyle name="Valuta 2 9 2 6 2 2" xfId="31448" xr:uid="{9A65AB99-4EE8-43D6-A7E5-7C6E75C7438B}"/>
    <cellStyle name="Valuta 2 9 2 6 3" xfId="24181" xr:uid="{FDFE3141-1F97-469F-A472-F410A576C0A4}"/>
    <cellStyle name="Valuta 2 9 2 6 4" xfId="12901" xr:uid="{2A9222EE-1400-415F-8786-D6BA12E35E72}"/>
    <cellStyle name="Valuta 2 9 2 7" xfId="6348" xr:uid="{32BA9562-65B0-435D-B993-A4EB65E7C2AE}"/>
    <cellStyle name="Valuta 2 9 2 7 2" xfId="30110" xr:uid="{E798EE56-889C-4BBF-8353-9A01D242B8EE}"/>
    <cellStyle name="Valuta 2 9 2 7 3" xfId="18572" xr:uid="{5324F656-2661-4358-BEA4-9D8791247475}"/>
    <cellStyle name="Valuta 2 9 2 8" xfId="21283" xr:uid="{4C501791-990C-45DE-A579-CA298A7C444B}"/>
    <cellStyle name="Valuta 2 9 2 9" xfId="10417" xr:uid="{30ED502E-0B19-4497-8F88-5BB5032FEEF1}"/>
    <cellStyle name="Valuta 2 9 3" xfId="511" xr:uid="{5F0408E5-5A0C-4F3B-8693-D05C1CE24695}"/>
    <cellStyle name="Valuta 2 9 4" xfId="627" xr:uid="{D08B74EC-96D4-4963-9FDF-53DB23951864}"/>
    <cellStyle name="Valuta 2 9 4 2" xfId="1986" xr:uid="{C7674FCD-4452-4D26-A5B2-BBBFDA9CCADF}"/>
    <cellStyle name="Valuta 2 9 4 2 2" xfId="4885" xr:uid="{01039899-0640-4457-A0F7-BAE8888566F7}"/>
    <cellStyle name="Valuta 2 9 4 2 2 2" xfId="21001" xr:uid="{C38DB0B6-3CCF-469B-B7D3-9A20BA72D063}"/>
    <cellStyle name="Valuta 2 9 4 2 2 2 2" xfId="32539" xr:uid="{1A1BBA72-5AC4-43BA-BD00-5F8B2B7A1072}"/>
    <cellStyle name="Valuta 2 9 4 2 2 3" xfId="25633" xr:uid="{C07D3C12-D39A-422B-A910-8779EA123701}"/>
    <cellStyle name="Valuta 2 9 4 2 2 4" xfId="14307" xr:uid="{9B399CF3-DF7E-4452-9112-45313A96DD0B}"/>
    <cellStyle name="Valuta 2 9 4 2 3" xfId="7382" xr:uid="{CEAAF24E-FB68-43BA-880A-D8A6699D84DE}"/>
    <cellStyle name="Valuta 2 9 4 2 3 2" xfId="31201" xr:uid="{330F7D66-D353-42F6-9996-031F557A4D17}"/>
    <cellStyle name="Valuta 2 9 4 2 3 3" xfId="19663" xr:uid="{A97D920B-F029-4798-9ACD-804E06C7546D}"/>
    <cellStyle name="Valuta 2 9 4 2 4" xfId="22735" xr:uid="{F4AD6140-29E1-4484-BC62-F0C992A0D7A1}"/>
    <cellStyle name="Valuta 2 9 4 2 5" xfId="11732" xr:uid="{D7552472-1CA7-4999-B6E1-01C81800166B}"/>
    <cellStyle name="Valuta 2 9 4 3" xfId="1630" xr:uid="{5851BD70-8908-4A18-B515-830C2FBFB03E}"/>
    <cellStyle name="Valuta 2 9 4 3 2" xfId="4533" xr:uid="{47AAC7B1-8CD4-4A4E-BDAF-7D6DDF40A199}"/>
    <cellStyle name="Valuta 2 9 4 3 2 2" xfId="20665" xr:uid="{13C283C9-1628-40F1-853F-C7914A58C54D}"/>
    <cellStyle name="Valuta 2 9 4 3 2 2 2" xfId="32203" xr:uid="{5B69E2EE-3C10-4B01-A4F9-A2E7966A45B0}"/>
    <cellStyle name="Valuta 2 9 4 3 2 3" xfId="25281" xr:uid="{B92607EF-45AD-4C28-A385-57286815AB32}"/>
    <cellStyle name="Valuta 2 9 4 3 2 4" xfId="13955" xr:uid="{CE9D9954-3A4C-4127-A697-759E574D9351}"/>
    <cellStyle name="Valuta 2 9 4 3 3" xfId="6919" xr:uid="{9CE50856-DF91-4878-AC82-C3178B99B758}"/>
    <cellStyle name="Valuta 2 9 4 3 3 2" xfId="30865" xr:uid="{4273FE58-4FCF-407D-AD5A-F15C9FEF1436}"/>
    <cellStyle name="Valuta 2 9 4 3 3 3" xfId="19327" xr:uid="{55F6113A-E693-48C8-9F51-2C1BCEC6FAAF}"/>
    <cellStyle name="Valuta 2 9 4 3 4" xfId="22383" xr:uid="{81F82957-A88C-43FE-82AF-A1EFA59C5B89}"/>
    <cellStyle name="Valuta 2 9 4 3 5" xfId="11386" xr:uid="{4BF314AE-6DEC-4D6A-B2FE-586444DE2CA5}"/>
    <cellStyle name="Valuta 2 9 4 4" xfId="1197" xr:uid="{2760C64D-9416-4DA8-98F4-4A660F0C8853}"/>
    <cellStyle name="Valuta 2 9 4 4 2" xfId="4100" xr:uid="{2663C866-8070-4E59-BC89-52B55F031E81}"/>
    <cellStyle name="Valuta 2 9 4 4 2 2" xfId="20331" xr:uid="{EC3968B7-AFF6-4F11-BE84-9240F61DFF27}"/>
    <cellStyle name="Valuta 2 9 4 4 2 2 2" xfId="31869" xr:uid="{78B336D5-5530-43EB-B939-59DBB671AA6C}"/>
    <cellStyle name="Valuta 2 9 4 4 2 3" xfId="24848" xr:uid="{13DD5B15-453D-4A20-B34D-EF517EBD6DC8}"/>
    <cellStyle name="Valuta 2 9 4 4 2 4" xfId="13522" xr:uid="{84564716-1FDD-4657-83DD-CBE6114A6503}"/>
    <cellStyle name="Valuta 2 9 4 4 3" xfId="18993" xr:uid="{84B1559C-396F-4B70-93C2-0590117A53AF}"/>
    <cellStyle name="Valuta 2 9 4 4 3 2" xfId="30531" xr:uid="{62489130-ABB3-4BF5-9428-C5CCAF3D53E1}"/>
    <cellStyle name="Valuta 2 9 4 4 4" xfId="21950" xr:uid="{3ED50530-3F3D-4FA6-A69C-80225B24791D}"/>
    <cellStyle name="Valuta 2 9 4 4 5" xfId="10999" xr:uid="{48472395-8A93-4C7B-8EB1-724B18DB698F}"/>
    <cellStyle name="Valuta 2 9 4 5" xfId="3530" xr:uid="{CE514444-1CFB-484B-9BB0-1AA95D4E7D5F}"/>
    <cellStyle name="Valuta 2 9 4 5 2" xfId="19997" xr:uid="{C1B254DC-A396-4F6E-AE8B-C624A26F828D}"/>
    <cellStyle name="Valuta 2 9 4 5 2 2" xfId="31535" xr:uid="{1A7F374E-DBA5-4189-9C14-A00253211D2C}"/>
    <cellStyle name="Valuta 2 9 4 5 3" xfId="24278" xr:uid="{00112EB3-96F8-40AC-A69D-A2A76455C9D7}"/>
    <cellStyle name="Valuta 2 9 4 5 4" xfId="12998" xr:uid="{C580F588-36AB-489E-8DAB-687C64D7B049}"/>
    <cellStyle name="Valuta 2 9 4 6" xfId="6461" xr:uid="{B88F4898-D494-4338-BBDF-A3E978A5464B}"/>
    <cellStyle name="Valuta 2 9 4 6 2" xfId="30197" xr:uid="{9C8FF50C-F261-43B3-9A79-A23900AA6112}"/>
    <cellStyle name="Valuta 2 9 4 6 3" xfId="18659" xr:uid="{082E31C9-999A-4E14-AA0C-159968183C9A}"/>
    <cellStyle name="Valuta 2 9 4 7" xfId="21380" xr:uid="{208DD16C-021E-42A2-B9C8-C2887E4954E3}"/>
    <cellStyle name="Valuta 2 9 4 8" xfId="10508" xr:uid="{F8968FDD-4D1B-49B7-A5EE-9F73C20591B8}"/>
    <cellStyle name="Valuta 2 9 5" xfId="1819" xr:uid="{A340160D-2B31-45C6-A238-21538BDF3364}"/>
    <cellStyle name="Valuta 2 9 5 2" xfId="4718" xr:uid="{B045C5FA-F5AB-4D04-B164-DECDC7BE331D}"/>
    <cellStyle name="Valuta 2 9 5 2 2" xfId="20834" xr:uid="{585F92B0-5976-4068-81A4-C355226AA22A}"/>
    <cellStyle name="Valuta 2 9 5 2 2 2" xfId="32372" xr:uid="{1D070BD2-AB35-4570-8105-B79A463081E6}"/>
    <cellStyle name="Valuta 2 9 5 2 3" xfId="25466" xr:uid="{4717A78E-6185-46DF-9C88-3022B54052A8}"/>
    <cellStyle name="Valuta 2 9 5 2 4" xfId="14140" xr:uid="{F34F3214-F52E-4D81-9AAD-4C8CB628BAA6}"/>
    <cellStyle name="Valuta 2 9 5 3" xfId="7584" xr:uid="{4C9AE3E6-9175-48FE-AC85-9C7F1428A080}"/>
    <cellStyle name="Valuta 2 9 5 3 2" xfId="31034" xr:uid="{33DC881C-2A4D-4066-BE2A-D0E300C50603}"/>
    <cellStyle name="Valuta 2 9 5 3 3" xfId="19496" xr:uid="{BAF7156F-0873-4A04-901D-FA69A3A1C5BC}"/>
    <cellStyle name="Valuta 2 9 5 4" xfId="22568" xr:uid="{A66EBB34-B490-4209-A6B7-52F7ADC9BDBD}"/>
    <cellStyle name="Valuta 2 9 5 5" xfId="11565" xr:uid="{32E4C2F2-666B-49AF-934C-CBCC563F65EC}"/>
    <cellStyle name="Valuta 2 9 6" xfId="1417" xr:uid="{A1C54EC7-C3A8-4D8C-86C5-8A61C675CDF4}"/>
    <cellStyle name="Valuta 2 9 6 2" xfId="4320" xr:uid="{19A93224-ACB9-4060-94DD-58C50DA58C76}"/>
    <cellStyle name="Valuta 2 9 6 2 2" xfId="20498" xr:uid="{6E26126B-B78B-4353-8B3E-A5F9534E59EB}"/>
    <cellStyle name="Valuta 2 9 6 2 2 2" xfId="32036" xr:uid="{DF2EFE5D-DA43-4261-82F8-B75CDD159AD1}"/>
    <cellStyle name="Valuta 2 9 6 2 3" xfId="25068" xr:uid="{8CE9746F-C831-43B9-9F36-A528752CC60A}"/>
    <cellStyle name="Valuta 2 9 6 2 4" xfId="13742" xr:uid="{67FE81B8-1D71-4455-923F-72ADC5D39B2A}"/>
    <cellStyle name="Valuta 2 9 6 3" xfId="7157" xr:uid="{D142CF03-EFA8-418A-8146-17DBB4749A12}"/>
    <cellStyle name="Valuta 2 9 6 3 2" xfId="30698" xr:uid="{68B865A6-04A4-4E73-A564-AED82B9A8458}"/>
    <cellStyle name="Valuta 2 9 6 3 3" xfId="19160" xr:uid="{C8CE0BEE-5FA8-4CE6-B3F4-5DBC6B47E7B6}"/>
    <cellStyle name="Valuta 2 9 6 4" xfId="22170" xr:uid="{CA5A2E7B-38D1-4BDF-8BB8-A5DBC267C916}"/>
    <cellStyle name="Valuta 2 9 6 5" xfId="11197" xr:uid="{F2C9DCD9-DFCA-4A14-8505-F5FD9467BD16}"/>
    <cellStyle name="Valuta 2 9 7" xfId="905" xr:uid="{F7DECE90-54C3-4952-AE34-29514301638E}"/>
    <cellStyle name="Valuta 2 9 7 2" xfId="3808" xr:uid="{573F5C0B-5095-4228-829E-561DE50182AD}"/>
    <cellStyle name="Valuta 2 9 7 2 2" xfId="20164" xr:uid="{B6649E68-4F75-4B24-93D3-B6A8F451992B}"/>
    <cellStyle name="Valuta 2 9 7 2 2 2" xfId="31702" xr:uid="{87187582-EA10-4963-9E85-ECCB47CB1680}"/>
    <cellStyle name="Valuta 2 9 7 2 3" xfId="24556" xr:uid="{8F4FA87D-E8C2-48E8-AD66-CAF6864849DB}"/>
    <cellStyle name="Valuta 2 9 7 2 4" xfId="13252" xr:uid="{E147DE5B-C13B-48D2-87B0-F9FBD87E95A4}"/>
    <cellStyle name="Valuta 2 9 7 3" xfId="6681" xr:uid="{8982772D-7B7A-4A7A-B5DA-0D79B5175992}"/>
    <cellStyle name="Valuta 2 9 7 3 2" xfId="30364" xr:uid="{3CFFADE6-6088-44FA-927F-2C71986922D6}"/>
    <cellStyle name="Valuta 2 9 7 3 3" xfId="18826" xr:uid="{012710D1-908E-43FF-B0AC-408EE12A3312}"/>
    <cellStyle name="Valuta 2 9 7 4" xfId="21658" xr:uid="{2866083F-972C-4694-839A-F6B57E1376A1}"/>
    <cellStyle name="Valuta 2 9 7 5" xfId="10748" xr:uid="{4B742AAB-BCB2-415D-A4F0-86A16A149F1B}"/>
    <cellStyle name="Valuta 2 9 8" xfId="3338" xr:uid="{0957511A-E047-476B-AACB-701CEAF9D2D1}"/>
    <cellStyle name="Valuta 2 9 8 2" xfId="19830" xr:uid="{1C6A69E3-0B18-409C-B59E-792C770E8230}"/>
    <cellStyle name="Valuta 2 9 8 2 2" xfId="31368" xr:uid="{E17DF569-8254-405C-A3E7-F0EB7D50F9E5}"/>
    <cellStyle name="Valuta 2 9 8 3" xfId="24086" xr:uid="{EEB70334-CC45-4581-8B81-4251DAC7B14D}"/>
    <cellStyle name="Valuta 2 9 8 4" xfId="12806" xr:uid="{021837B5-BC8E-4D79-B8C4-7CFB25C604A8}"/>
    <cellStyle name="Valuta 2 9 9" xfId="6253" xr:uid="{8BFADC7B-CD42-4621-92E5-CC694C632EAE}"/>
    <cellStyle name="Valuta 2 9 9 2" xfId="30030" xr:uid="{F5B4C2D6-D5C3-424B-83CE-9AB1150DA4CE}"/>
    <cellStyle name="Valuta 2 9 9 3" xfId="18492" xr:uid="{58134601-A7F8-4FAE-AA38-9CDAD550BA16}"/>
    <cellStyle name="Valuta 3" xfId="78" xr:uid="{CAC2E9EF-AE17-4659-8CB1-5B0DB41C21A7}"/>
    <cellStyle name="Valuta 3 10" xfId="279" xr:uid="{AC931999-88C9-4410-8D28-96C61A64BA35}"/>
    <cellStyle name="Valuta 3 10 2" xfId="676" xr:uid="{34B3D8AB-5415-4154-B896-D5FDF638DA25}"/>
    <cellStyle name="Valuta 3 10 2 2" xfId="2025" xr:uid="{6E7DA0C1-1440-4889-B0F3-5A8B0BC7E724}"/>
    <cellStyle name="Valuta 3 10 2 2 2" xfId="4924" xr:uid="{153788E8-195F-4AA8-B1CF-3EB97DBE98E3}"/>
    <cellStyle name="Valuta 3 10 2 2 2 2" xfId="21040" xr:uid="{43DA7D80-7E37-4BB7-9ABA-5B2E9C154D2D}"/>
    <cellStyle name="Valuta 3 10 2 2 2 2 2" xfId="32578" xr:uid="{C087A3A1-F337-41E2-8D16-A575189B481A}"/>
    <cellStyle name="Valuta 3 10 2 2 2 3" xfId="25672" xr:uid="{BFB03D4E-32EA-4AB9-A5F7-4218596AC079}"/>
    <cellStyle name="Valuta 3 10 2 2 2 4" xfId="14346" xr:uid="{CE849CA5-3D7B-491D-99EE-27A8B44120DE}"/>
    <cellStyle name="Valuta 3 10 2 2 3" xfId="7431" xr:uid="{2643B483-0F8D-4EFF-9929-0BEFB271B06E}"/>
    <cellStyle name="Valuta 3 10 2 2 3 2" xfId="31240" xr:uid="{78662F67-A2B9-498E-986C-C1A4AE6C30CF}"/>
    <cellStyle name="Valuta 3 10 2 2 3 3" xfId="19702" xr:uid="{129923C8-0DCC-492E-9E5A-0054EC7FE4DC}"/>
    <cellStyle name="Valuta 3 10 2 2 4" xfId="22774" xr:uid="{EF0E8030-5CFA-45E2-A6FA-3245F532E956}"/>
    <cellStyle name="Valuta 3 10 2 2 5" xfId="11771" xr:uid="{FB0F3881-9520-4FF8-9AEB-9DEAFBB05F80}"/>
    <cellStyle name="Valuta 3 10 2 3" xfId="1679" xr:uid="{219475A8-A2C1-435E-B166-DE9631929FD3}"/>
    <cellStyle name="Valuta 3 10 2 3 2" xfId="4582" xr:uid="{1BE9D834-9A38-4866-A96A-D513B244BBFC}"/>
    <cellStyle name="Valuta 3 10 2 3 2 2" xfId="20704" xr:uid="{21E841EA-C01A-481C-B58C-ACB7A3EEB023}"/>
    <cellStyle name="Valuta 3 10 2 3 2 2 2" xfId="32242" xr:uid="{956263B4-68E7-4FB0-856D-0A3EE40916CC}"/>
    <cellStyle name="Valuta 3 10 2 3 2 3" xfId="25330" xr:uid="{65A51CA3-F426-43B8-9AA4-E5DE9F246426}"/>
    <cellStyle name="Valuta 3 10 2 3 2 4" xfId="14004" xr:uid="{16F47A34-95CB-4D4F-80D0-FB42056B2CFF}"/>
    <cellStyle name="Valuta 3 10 2 3 3" xfId="6968" xr:uid="{E8892432-8CFE-4653-BC15-01BF3B8565DB}"/>
    <cellStyle name="Valuta 3 10 2 3 3 2" xfId="30904" xr:uid="{859A6398-D141-4F89-850B-27E952E2D053}"/>
    <cellStyle name="Valuta 3 10 2 3 3 3" xfId="19366" xr:uid="{FF275FF6-0201-4BE5-948F-3D16ED02AE60}"/>
    <cellStyle name="Valuta 3 10 2 3 4" xfId="22432" xr:uid="{44D7FC03-A72B-4F15-A4A8-59730EBAF2C0}"/>
    <cellStyle name="Valuta 3 10 2 3 5" xfId="11431" xr:uid="{98AC719B-9DE2-4B3A-A43B-238CCEAA21A6}"/>
    <cellStyle name="Valuta 3 10 2 4" xfId="1246" xr:uid="{FAC4468B-5637-409D-B479-CFC9C4828721}"/>
    <cellStyle name="Valuta 3 10 2 4 2" xfId="4149" xr:uid="{EBCE7F83-6ACE-4321-993C-67D0B808C0B7}"/>
    <cellStyle name="Valuta 3 10 2 4 2 2" xfId="20370" xr:uid="{DF31A5F1-C458-4B15-BF57-13871C4BD1DC}"/>
    <cellStyle name="Valuta 3 10 2 4 2 2 2" xfId="31908" xr:uid="{10C7A9BC-18C8-4653-B2D3-ED6B202467A0}"/>
    <cellStyle name="Valuta 3 10 2 4 2 3" xfId="24897" xr:uid="{4EDF896A-91E5-4A58-8AA0-BD4A2E6DC424}"/>
    <cellStyle name="Valuta 3 10 2 4 2 4" xfId="13571" xr:uid="{615B8BBB-DB68-42E7-BC75-5D1BDED84F03}"/>
    <cellStyle name="Valuta 3 10 2 4 3" xfId="19032" xr:uid="{E7E6325C-D644-4625-9949-A79D97482591}"/>
    <cellStyle name="Valuta 3 10 2 4 3 2" xfId="30570" xr:uid="{B22DAF6A-41EE-46D6-8028-80EF4B254B0B}"/>
    <cellStyle name="Valuta 3 10 2 4 4" xfId="21999" xr:uid="{7BCBB828-5CF3-42A7-B8A0-B9A230DEBB1D}"/>
    <cellStyle name="Valuta 3 10 2 4 5" xfId="11044" xr:uid="{3F81B38E-4C84-4701-8CD4-7B00C1317D59}"/>
    <cellStyle name="Valuta 3 10 2 5" xfId="3579" xr:uid="{D7D05C02-D20E-41DE-B877-0DADF160929F}"/>
    <cellStyle name="Valuta 3 10 2 5 2" xfId="20036" xr:uid="{C23AA425-5295-4254-8822-8910B9651398}"/>
    <cellStyle name="Valuta 3 10 2 5 2 2" xfId="31574" xr:uid="{8EFA2A50-81D1-4C9B-B3F8-69C5CC2CF882}"/>
    <cellStyle name="Valuta 3 10 2 5 3" xfId="24327" xr:uid="{EA64815D-7479-4427-8C8A-C0D864AFEAAC}"/>
    <cellStyle name="Valuta 3 10 2 5 4" xfId="13047" xr:uid="{1120FE0A-A66F-44BC-BA2D-B470A8353332}"/>
    <cellStyle name="Valuta 3 10 2 6" xfId="6510" xr:uid="{5F97387E-F326-48D3-A28C-550D6E8A82DD}"/>
    <cellStyle name="Valuta 3 10 2 6 2" xfId="30236" xr:uid="{7D32D4F1-E37D-4ADA-ADDA-FFAEF9610E86}"/>
    <cellStyle name="Valuta 3 10 2 6 3" xfId="18698" xr:uid="{375860F7-9588-4D46-ADE1-56F630CA207C}"/>
    <cellStyle name="Valuta 3 10 2 7" xfId="21429" xr:uid="{37CDDFEF-9B01-4C58-8A73-420A1A840D19}"/>
    <cellStyle name="Valuta 3 10 2 8" xfId="10553" xr:uid="{E9446B06-2D2D-44C2-8293-23B7EFEBB513}"/>
    <cellStyle name="Valuta 3 10 3" xfId="1858" xr:uid="{76D30031-2953-4F73-8ECC-5984BB18B291}"/>
    <cellStyle name="Valuta 3 10 3 2" xfId="4757" xr:uid="{E6A904D8-6449-46B4-9CEE-A9645B7C1FBC}"/>
    <cellStyle name="Valuta 3 10 3 2 2" xfId="20873" xr:uid="{941EDA84-B676-4DF4-B882-87344F8D4760}"/>
    <cellStyle name="Valuta 3 10 3 2 2 2" xfId="32411" xr:uid="{A6EE7E1C-DA3D-4E5F-95A3-9638ED864D84}"/>
    <cellStyle name="Valuta 3 10 3 2 3" xfId="25505" xr:uid="{C49632A2-D7B6-4281-9D2F-7ED9AFA73E5B}"/>
    <cellStyle name="Valuta 3 10 3 2 4" xfId="14179" xr:uid="{27EBFD37-0834-44AC-9FB2-C81D8ED63F93}"/>
    <cellStyle name="Valuta 3 10 3 3" xfId="7627" xr:uid="{9FA86E25-77C6-43D4-8BB8-EEC9245F41D8}"/>
    <cellStyle name="Valuta 3 10 3 3 2" xfId="31073" xr:uid="{F47E45FF-9E03-4A9E-8B46-AE8834269BA6}"/>
    <cellStyle name="Valuta 3 10 3 3 3" xfId="19535" xr:uid="{5536FBAD-172C-4E18-8382-CE1CAFE246FC}"/>
    <cellStyle name="Valuta 3 10 3 4" xfId="22607" xr:uid="{1227AB4D-B320-4837-9F84-A225D7D81D81}"/>
    <cellStyle name="Valuta 3 10 3 5" xfId="11604" xr:uid="{728D5B6A-1E23-406B-9424-2E4F4589DDAE}"/>
    <cellStyle name="Valuta 3 10 4" xfId="1466" xr:uid="{65DB59C8-40B3-4CFC-AE5C-1B61BA4DAD0F}"/>
    <cellStyle name="Valuta 3 10 4 2" xfId="4369" xr:uid="{9F131332-9F7C-40DE-B96B-946A3D3DAB71}"/>
    <cellStyle name="Valuta 3 10 4 2 2" xfId="20537" xr:uid="{A66AE8B1-C1FF-4B6E-AFA4-E7CA769EABAF}"/>
    <cellStyle name="Valuta 3 10 4 2 2 2" xfId="32075" xr:uid="{3E7F3F1C-6467-4D38-8367-2FE5B21C9797}"/>
    <cellStyle name="Valuta 3 10 4 2 3" xfId="25117" xr:uid="{B644C049-FAE7-497C-AA98-F7AEDFE440E0}"/>
    <cellStyle name="Valuta 3 10 4 2 4" xfId="13791" xr:uid="{8CE94718-E9B1-4A68-ACCE-F62D3DCD2C97}"/>
    <cellStyle name="Valuta 3 10 4 3" xfId="7206" xr:uid="{EDBADB66-4D91-4E57-88B2-76859E68B7FF}"/>
    <cellStyle name="Valuta 3 10 4 3 2" xfId="30737" xr:uid="{011CBA2D-2BBE-4A33-925E-24B132E2DDC3}"/>
    <cellStyle name="Valuta 3 10 4 3 3" xfId="19199" xr:uid="{11294316-3445-415B-929C-C5716AADC71A}"/>
    <cellStyle name="Valuta 3 10 4 4" xfId="22219" xr:uid="{A42D88AA-9DED-4D55-B043-93E48F73CC46}"/>
    <cellStyle name="Valuta 3 10 4 5" xfId="11242" xr:uid="{C9751C8B-AF21-41C2-852E-448725DA7735}"/>
    <cellStyle name="Valuta 3 10 5" xfId="955" xr:uid="{0B1BD4BC-4E57-4ED0-9F2C-A18E75E258F7}"/>
    <cellStyle name="Valuta 3 10 5 2" xfId="3858" xr:uid="{F0B0CB38-243C-412C-ACD1-0FEE1E794D79}"/>
    <cellStyle name="Valuta 3 10 5 2 2" xfId="20203" xr:uid="{F513783F-5FCD-4C12-A332-D681AA5312FA}"/>
    <cellStyle name="Valuta 3 10 5 2 2 2" xfId="31741" xr:uid="{C0A8B695-D591-4238-A963-D5572529757D}"/>
    <cellStyle name="Valuta 3 10 5 2 3" xfId="24606" xr:uid="{A45F7CC6-C016-4CB7-943C-6FEDDEE42705}"/>
    <cellStyle name="Valuta 3 10 5 2 4" xfId="13298" xr:uid="{67AF88B0-B3D2-4EE7-A4AD-3F89EEC47E2A}"/>
    <cellStyle name="Valuta 3 10 5 3" xfId="6730" xr:uid="{A56EC89F-C939-47FA-A80C-C89501BE735D}"/>
    <cellStyle name="Valuta 3 10 5 3 2" xfId="30403" xr:uid="{E1820EB6-4EAD-412A-8CAF-E73C4101B040}"/>
    <cellStyle name="Valuta 3 10 5 3 3" xfId="18865" xr:uid="{B8C5C91C-F7F8-4722-842D-944B0B692663}"/>
    <cellStyle name="Valuta 3 10 5 4" xfId="21708" xr:uid="{F488BC1C-A65C-476D-ABB4-BE83FE4C7602}"/>
    <cellStyle name="Valuta 3 10 5 5" xfId="10793" xr:uid="{1AEA7DD3-BA3C-4DF0-8AA4-AF8E21C63113}"/>
    <cellStyle name="Valuta 3 10 6" xfId="3387" xr:uid="{9E19C522-3B02-4885-9AA5-269127F72AA2}"/>
    <cellStyle name="Valuta 3 10 6 2" xfId="19869" xr:uid="{8F68003F-426A-4BFF-B666-724136C53B21}"/>
    <cellStyle name="Valuta 3 10 6 2 2" xfId="31407" xr:uid="{9D9E6B59-B63F-45F4-A5DF-050CDFBE60ED}"/>
    <cellStyle name="Valuta 3 10 6 3" xfId="24135" xr:uid="{E90FEE9E-CFC1-4AF7-9715-DCD80C40858E}"/>
    <cellStyle name="Valuta 3 10 6 4" xfId="12855" xr:uid="{07E61571-1367-4F49-9870-D9805003C072}"/>
    <cellStyle name="Valuta 3 10 7" xfId="6302" xr:uid="{F7AD4B9E-1F1A-4BEF-B65F-291D2CECBE21}"/>
    <cellStyle name="Valuta 3 10 7 2" xfId="30069" xr:uid="{6860C71E-1568-4E9C-A3C2-1DF9FA8AE616}"/>
    <cellStyle name="Valuta 3 10 7 3" xfId="18531" xr:uid="{C429DBD2-5C55-4C88-8655-ADD5204C07FB}"/>
    <cellStyle name="Valuta 3 10 8" xfId="21237" xr:uid="{93FED00E-5079-4CD6-A7AF-E3DCD891E6A0}"/>
    <cellStyle name="Valuta 3 10 9" xfId="10376" xr:uid="{22FECBC5-17F3-401B-9192-2FA11039C3B7}"/>
    <cellStyle name="Valuta 3 11" xfId="512" xr:uid="{19C87EF6-9C01-4194-94FE-C4F4A9618531}"/>
    <cellStyle name="Valuta 3 12" xfId="171" xr:uid="{B039C46E-BEE4-41F2-AF8B-0FF2FFADF705}"/>
    <cellStyle name="Valuta 3 12 2" xfId="584" xr:uid="{1FDDC3F9-1CE3-4C93-85A4-5E8384F150F0}"/>
    <cellStyle name="Valuta 3 12 2 2" xfId="1945" xr:uid="{EBFA6959-20E3-4A60-9C52-87605AA329E8}"/>
    <cellStyle name="Valuta 3 12 2 2 2" xfId="4844" xr:uid="{1A7F1F87-E8A9-4034-9B5A-1CCB0B6F5DC3}"/>
    <cellStyle name="Valuta 3 12 2 2 2 2" xfId="20960" xr:uid="{5A91C223-8D96-4498-8ADF-4437604D29C9}"/>
    <cellStyle name="Valuta 3 12 2 2 2 2 2" xfId="32498" xr:uid="{CA58F3D1-A1FF-41D6-8C2E-F5A0810C5388}"/>
    <cellStyle name="Valuta 3 12 2 2 2 3" xfId="25592" xr:uid="{E1AE01C7-2784-4D30-882B-DA2456DAAD43}"/>
    <cellStyle name="Valuta 3 12 2 2 2 4" xfId="14266" xr:uid="{C514B741-1C53-46FD-A28B-7EF168B5A664}"/>
    <cellStyle name="Valuta 3 12 2 2 3" xfId="7339" xr:uid="{8C839BF6-E371-4380-8AE0-1F938F77AEEB}"/>
    <cellStyle name="Valuta 3 12 2 2 3 2" xfId="31160" xr:uid="{60A9A5D7-0AAB-46A4-8F6B-DAE7197EE9A7}"/>
    <cellStyle name="Valuta 3 12 2 2 3 3" xfId="19622" xr:uid="{4183375A-26A6-49DE-813D-93F054AB014B}"/>
    <cellStyle name="Valuta 3 12 2 2 4" xfId="22694" xr:uid="{E12A954B-4E4E-4619-BBB0-F1B0BF63504A}"/>
    <cellStyle name="Valuta 3 12 2 2 5" xfId="11691" xr:uid="{612F43E8-FBB3-430A-A168-9ABC988234F9}"/>
    <cellStyle name="Valuta 3 12 2 3" xfId="1587" xr:uid="{E4EA33BE-6A99-4AB4-B388-10BC995136A7}"/>
    <cellStyle name="Valuta 3 12 2 3 2" xfId="4490" xr:uid="{80101B44-B5D0-4069-9D16-DCC6EB9A5FA8}"/>
    <cellStyle name="Valuta 3 12 2 3 2 2" xfId="20624" xr:uid="{B59E0C8D-2ED9-4F72-83B5-BD9F508E716C}"/>
    <cellStyle name="Valuta 3 12 2 3 2 2 2" xfId="32162" xr:uid="{EC502F41-F554-49F2-A2C9-FC46D0A273E1}"/>
    <cellStyle name="Valuta 3 12 2 3 2 3" xfId="25238" xr:uid="{DBD5627A-FC1F-48EA-A06C-E9F23B69FF01}"/>
    <cellStyle name="Valuta 3 12 2 3 2 4" xfId="13912" xr:uid="{B5B0EB3C-B91C-402D-B6DC-9F280D87A4A0}"/>
    <cellStyle name="Valuta 3 12 2 3 3" xfId="6876" xr:uid="{F76CF421-8D0D-4C00-85B7-598E94FAF58B}"/>
    <cellStyle name="Valuta 3 12 2 3 3 2" xfId="30824" xr:uid="{12663C1D-C0AD-4E0D-8F7E-2A6CCCD94B3B}"/>
    <cellStyle name="Valuta 3 12 2 3 3 3" xfId="19286" xr:uid="{2EE051D0-0284-4A46-AE5F-D555040B4900}"/>
    <cellStyle name="Valuta 3 12 2 3 4" xfId="22340" xr:uid="{301D0D66-79F6-4ADC-82D7-72040E61B9D6}"/>
    <cellStyle name="Valuta 3 12 2 3 5" xfId="11345" xr:uid="{23C9A3C9-DD7F-4924-9080-5F8329525794}"/>
    <cellStyle name="Valuta 3 12 2 4" xfId="1154" xr:uid="{176AA7B5-8145-4C7F-A89F-2858E603430D}"/>
    <cellStyle name="Valuta 3 12 2 4 2" xfId="4057" xr:uid="{A30C1077-C8C4-47FB-A4E3-92884BB12508}"/>
    <cellStyle name="Valuta 3 12 2 4 2 2" xfId="20290" xr:uid="{C53FBD20-5172-42CD-A009-CF558A6F74AE}"/>
    <cellStyle name="Valuta 3 12 2 4 2 2 2" xfId="31828" xr:uid="{387EA878-A5A3-4111-896B-E4F9E3058684}"/>
    <cellStyle name="Valuta 3 12 2 4 2 3" xfId="24805" xr:uid="{CD1C458F-F6CF-4584-BD84-FF2584F03774}"/>
    <cellStyle name="Valuta 3 12 2 4 2 4" xfId="13479" xr:uid="{5A0BA06B-41C5-408E-BEC7-DD6C682750A7}"/>
    <cellStyle name="Valuta 3 12 2 4 3" xfId="18952" xr:uid="{9F0EA9DB-D5C1-4FDD-B4E3-C7EA40180C9D}"/>
    <cellStyle name="Valuta 3 12 2 4 3 2" xfId="30490" xr:uid="{C018421E-50FC-45F1-8B1D-5B35C13F312D}"/>
    <cellStyle name="Valuta 3 12 2 4 4" xfId="21907" xr:uid="{D8D97E64-111A-4584-8070-34B6D00FA62D}"/>
    <cellStyle name="Valuta 3 12 2 4 5" xfId="10958" xr:uid="{CE6B28F0-0909-4C82-AE1D-DFE3893F1DF9}"/>
    <cellStyle name="Valuta 3 12 2 5" xfId="3487" xr:uid="{A7CC3738-AD2F-4487-9223-6467BDFE3F5E}"/>
    <cellStyle name="Valuta 3 12 2 5 2" xfId="19956" xr:uid="{B2087B04-9A77-4CDA-8A1A-C8426E9954B0}"/>
    <cellStyle name="Valuta 3 12 2 5 2 2" xfId="31494" xr:uid="{16271815-ABAC-46F8-A5E6-A30227AF5BFC}"/>
    <cellStyle name="Valuta 3 12 2 5 3" xfId="24235" xr:uid="{BE7C891D-A4EE-4774-BF64-6F8E85BC909A}"/>
    <cellStyle name="Valuta 3 12 2 5 4" xfId="12955" xr:uid="{F7475B3F-9563-4731-9F34-B83FD50EE0F5}"/>
    <cellStyle name="Valuta 3 12 2 6" xfId="6418" xr:uid="{8A20BDAE-2A12-48C6-965B-01A2D40DEB4E}"/>
    <cellStyle name="Valuta 3 12 2 6 2" xfId="30156" xr:uid="{7A0BCC3F-808B-4470-ABA9-E7F370F445F8}"/>
    <cellStyle name="Valuta 3 12 2 6 3" xfId="18618" xr:uid="{55EA0BCC-6F78-47E6-957C-496D2B6525C0}"/>
    <cellStyle name="Valuta 3 12 2 7" xfId="21337" xr:uid="{70780638-A90B-4673-A6DA-75028C555086}"/>
    <cellStyle name="Valuta 3 12 2 8" xfId="10467" xr:uid="{7659122F-AD40-47FD-8A8E-138EEF924FDB}"/>
    <cellStyle name="Valuta 3 12 3" xfId="1778" xr:uid="{6849FD1A-BCA2-4969-BAC2-E225665536AD}"/>
    <cellStyle name="Valuta 3 12 3 2" xfId="4677" xr:uid="{E29BC80C-02BB-4610-8F8F-B4D9940ABE96}"/>
    <cellStyle name="Valuta 3 12 3 2 2" xfId="20793" xr:uid="{51CE4A6E-82D1-4052-809B-C6C78CA43FAC}"/>
    <cellStyle name="Valuta 3 12 3 2 2 2" xfId="32331" xr:uid="{57496108-D397-4D3C-8E1E-F51830BCEDC6}"/>
    <cellStyle name="Valuta 3 12 3 2 3" xfId="25425" xr:uid="{6A50357D-44A8-4EDE-9A28-7C911A334343}"/>
    <cellStyle name="Valuta 3 12 3 2 4" xfId="14099" xr:uid="{63CB9C5E-F56B-4BAB-9938-25E8FC749C9A}"/>
    <cellStyle name="Valuta 3 12 3 3" xfId="7541" xr:uid="{93E57940-F123-46E9-9EB2-A4A0846F921C}"/>
    <cellStyle name="Valuta 3 12 3 3 2" xfId="30993" xr:uid="{DFEAC268-65BC-48A1-904C-0F702268EC09}"/>
    <cellStyle name="Valuta 3 12 3 3 3" xfId="19455" xr:uid="{D94AF044-2374-46A4-A023-087E14BC68CC}"/>
    <cellStyle name="Valuta 3 12 3 4" xfId="22527" xr:uid="{EE380E91-AAA7-4793-B26C-C14076A2A9B5}"/>
    <cellStyle name="Valuta 3 12 3 5" xfId="11524" xr:uid="{8AE0C410-9E5C-47C7-A6FE-FA4E9BFAF993}"/>
    <cellStyle name="Valuta 3 12 4" xfId="1370" xr:uid="{5ACA9379-7959-4087-B0BA-E17674C28547}"/>
    <cellStyle name="Valuta 3 12 4 2" xfId="4273" xr:uid="{9CEA444F-43F1-41E8-9FD3-AF8E41A5271C}"/>
    <cellStyle name="Valuta 3 12 4 2 2" xfId="20457" xr:uid="{C5D057D0-B105-4CDC-8172-CF0D9B0B566A}"/>
    <cellStyle name="Valuta 3 12 4 2 2 2" xfId="31995" xr:uid="{2096BD8A-8BE3-44B2-8A8F-D08528175A6E}"/>
    <cellStyle name="Valuta 3 12 4 2 3" xfId="25021" xr:uid="{56B9D786-76B1-4515-850C-D7CA6D0B9AD7}"/>
    <cellStyle name="Valuta 3 12 4 2 4" xfId="13695" xr:uid="{1A62C90F-CE71-4C07-B710-9589F6F3C320}"/>
    <cellStyle name="Valuta 3 12 4 3" xfId="7108" xr:uid="{090D18CD-CF55-4787-A3E6-F13B667C71BB}"/>
    <cellStyle name="Valuta 3 12 4 3 2" xfId="30657" xr:uid="{DC1A0B90-529D-4C28-98E8-74D7DF76EAEE}"/>
    <cellStyle name="Valuta 3 12 4 3 3" xfId="19119" xr:uid="{6DAC8D25-7F28-4F97-A798-7B6A89844C02}"/>
    <cellStyle name="Valuta 3 12 4 4" xfId="22123" xr:uid="{9A4A9906-98C1-4445-802B-047CC43F6369}"/>
    <cellStyle name="Valuta 3 12 4 5" xfId="11153" xr:uid="{16464298-D22E-4978-8425-B46DFF21EC6D}"/>
    <cellStyle name="Valuta 3 12 5" xfId="853" xr:uid="{7622F7E2-35E1-4967-8D18-2A2A2A86E41D}"/>
    <cellStyle name="Valuta 3 12 5 2" xfId="3756" xr:uid="{EEBB9C1C-4557-42A5-BA13-A81350BC71A3}"/>
    <cellStyle name="Valuta 3 12 5 2 2" xfId="20123" xr:uid="{6CAE745D-E716-4D59-BEF9-7B16786589D3}"/>
    <cellStyle name="Valuta 3 12 5 2 2 2" xfId="31661" xr:uid="{FEDF1C06-6166-4F94-B69B-A028E7A711D7}"/>
    <cellStyle name="Valuta 3 12 5 2 3" xfId="24504" xr:uid="{A227C195-CF2E-4C6F-949B-A68236D6E1D3}"/>
    <cellStyle name="Valuta 3 12 5 2 4" xfId="13203" xr:uid="{CA33F205-2C36-457A-BF84-833FF79D8227}"/>
    <cellStyle name="Valuta 3 12 5 3" xfId="6634" xr:uid="{4DE9D650-9E43-4D4F-BD42-B9790F8D339C}"/>
    <cellStyle name="Valuta 3 12 5 3 2" xfId="30323" xr:uid="{7E047C84-3FFC-4BD4-A502-8984B0E2BFDE}"/>
    <cellStyle name="Valuta 3 12 5 3 3" xfId="18785" xr:uid="{746CBA84-C62C-44C3-A5ED-25E84CC2AF10}"/>
    <cellStyle name="Valuta 3 12 5 4" xfId="21606" xr:uid="{B54CFF75-9258-45A1-8FAC-29A66273E515}"/>
    <cellStyle name="Valuta 3 12 5 5" xfId="10699" xr:uid="{09C70734-1FCD-442A-9A33-AD4C9650B991}"/>
    <cellStyle name="Valuta 3 12 6" xfId="3294" xr:uid="{6A2D690D-F49E-4D8F-B97B-122B99987F2A}"/>
    <cellStyle name="Valuta 3 12 6 2" xfId="19789" xr:uid="{D7D728D2-F01F-4553-A923-D5847D88D476}"/>
    <cellStyle name="Valuta 3 12 6 2 2" xfId="31327" xr:uid="{E1F4991A-A634-4F9B-B9FF-3FD2D1296EF0}"/>
    <cellStyle name="Valuta 3 12 6 3" xfId="24042" xr:uid="{D9FF4ED6-E0A5-4EF4-A134-DF467AC58927}"/>
    <cellStyle name="Valuta 3 12 6 4" xfId="12762" xr:uid="{D357F37F-DF2B-49EA-A5BB-57EC96C726FC}"/>
    <cellStyle name="Valuta 3 12 7" xfId="6206" xr:uid="{1E9F3649-2145-4120-A2AB-B52778179C6C}"/>
    <cellStyle name="Valuta 3 12 7 2" xfId="29989" xr:uid="{C87F9487-694D-4476-81F8-AB10024BB6FB}"/>
    <cellStyle name="Valuta 3 12 7 3" xfId="18451" xr:uid="{39F45F09-FBD8-403C-940B-5F6C515A7BEB}"/>
    <cellStyle name="Valuta 3 12 8" xfId="21144" xr:uid="{BA84CDFC-8446-4CAF-9178-7373C86D1D5C}"/>
    <cellStyle name="Valuta 3 12 9" xfId="10293" xr:uid="{A617950F-2396-44A8-98AD-BAFC7567E273}"/>
    <cellStyle name="Valuta 3 13" xfId="575" xr:uid="{D893D872-A065-418D-9A34-A7EDD0E6E769}"/>
    <cellStyle name="Valuta 3 13 2" xfId="1941" xr:uid="{D923DF0B-C493-4869-B077-21F9F2075E78}"/>
    <cellStyle name="Valuta 3 13 2 2" xfId="4840" xr:uid="{DCA6A0C7-6DBA-4029-B752-DD22D1BD1711}"/>
    <cellStyle name="Valuta 3 13 2 2 2" xfId="20956" xr:uid="{75223E73-C214-4078-8492-405F615F11A6}"/>
    <cellStyle name="Valuta 3 13 2 2 2 2" xfId="32494" xr:uid="{E46386D0-AFAB-486D-AAF5-8BE11474409E}"/>
    <cellStyle name="Valuta 3 13 2 2 3" xfId="25588" xr:uid="{9AA15FA7-A215-4911-96E2-BB4FC12ADFED}"/>
    <cellStyle name="Valuta 3 13 2 2 4" xfId="14262" xr:uid="{FE1FE877-A750-4419-BA29-12C8F21A29D5}"/>
    <cellStyle name="Valuta 3 13 2 3" xfId="7330" xr:uid="{EB233FF3-B08B-4B77-81D6-5067C36199D3}"/>
    <cellStyle name="Valuta 3 13 2 3 2" xfId="31156" xr:uid="{64635E62-D877-4C96-862A-9E36211982A4}"/>
    <cellStyle name="Valuta 3 13 2 3 3" xfId="19618" xr:uid="{A2960712-426A-4A55-BCEB-1BABE572C951}"/>
    <cellStyle name="Valuta 3 13 2 4" xfId="22690" xr:uid="{B0518FFD-40C5-4968-97DB-3E73072BFA0F}"/>
    <cellStyle name="Valuta 3 13 2 5" xfId="11687" xr:uid="{9439BCA3-2369-41F8-8ACD-A5236A9113BA}"/>
    <cellStyle name="Valuta 3 13 3" xfId="1578" xr:uid="{EDC039B8-95A0-407D-B27A-62FA001D4950}"/>
    <cellStyle name="Valuta 3 13 3 2" xfId="4481" xr:uid="{C8163C2A-F65F-47C6-B5F3-104D64304DEA}"/>
    <cellStyle name="Valuta 3 13 3 2 2" xfId="20620" xr:uid="{FDE5B44D-B7AA-49A9-AA09-486B9BE564D1}"/>
    <cellStyle name="Valuta 3 13 3 2 2 2" xfId="32158" xr:uid="{F9896B6F-5402-470B-B6F1-0D1D85C0F43D}"/>
    <cellStyle name="Valuta 3 13 3 2 3" xfId="25229" xr:uid="{F6D1B504-3498-4A57-9912-0C65376A18E8}"/>
    <cellStyle name="Valuta 3 13 3 2 4" xfId="13903" xr:uid="{F07DD064-2D94-4150-A5F8-F82CFCE48CE3}"/>
    <cellStyle name="Valuta 3 13 3 3" xfId="6867" xr:uid="{C752A952-B1D6-4AF5-8DF9-90DE81787FE3}"/>
    <cellStyle name="Valuta 3 13 3 3 2" xfId="30820" xr:uid="{6E2A5832-DC04-4E6A-889B-42E5E7E3F0A4}"/>
    <cellStyle name="Valuta 3 13 3 3 3" xfId="19282" xr:uid="{4E5197F3-F16F-47EE-BDA8-8CBE88405F38}"/>
    <cellStyle name="Valuta 3 13 3 4" xfId="22331" xr:uid="{63DA79C7-9CBA-43FA-98E7-1A46C5B565AF}"/>
    <cellStyle name="Valuta 3 13 3 5" xfId="11338" xr:uid="{9AC746B7-A6FE-4E77-846A-B8F91C9EA8B1}"/>
    <cellStyle name="Valuta 3 13 4" xfId="1145" xr:uid="{5EFC2E03-7EEB-468D-89C0-4470DE3F1093}"/>
    <cellStyle name="Valuta 3 13 4 2" xfId="4048" xr:uid="{D0F6AA4E-0595-4BB5-9D0A-315AEA945E14}"/>
    <cellStyle name="Valuta 3 13 4 2 2" xfId="20286" xr:uid="{445F9610-1AC3-499F-A8CE-7552DFBE5153}"/>
    <cellStyle name="Valuta 3 13 4 2 2 2" xfId="31824" xr:uid="{4FECB3A4-5DCA-4675-9A16-7FD4FF8938DA}"/>
    <cellStyle name="Valuta 3 13 4 2 3" xfId="24796" xr:uid="{D1C7FF8B-7206-4BAE-88D6-D822D4265BA8}"/>
    <cellStyle name="Valuta 3 13 4 2 4" xfId="13470" xr:uid="{B0E9D430-0B83-45FE-BDD6-5FAF99E46CD9}"/>
    <cellStyle name="Valuta 3 13 4 3" xfId="18948" xr:uid="{E3A949CC-E95F-4091-A7B3-4D58F0726020}"/>
    <cellStyle name="Valuta 3 13 4 3 2" xfId="30486" xr:uid="{8701ABF1-E8DF-4D3B-9CE4-F775EEB067BA}"/>
    <cellStyle name="Valuta 3 13 4 4" xfId="21898" xr:uid="{AAB5BBCA-64CF-4947-A931-21CBD57A1FFE}"/>
    <cellStyle name="Valuta 3 13 4 5" xfId="10951" xr:uid="{A1ABFCCD-D711-427B-9F02-F1964B01B322}"/>
    <cellStyle name="Valuta 3 13 5" xfId="3478" xr:uid="{A4437F0D-E1F9-4D7B-B6B9-8BEB2762826D}"/>
    <cellStyle name="Valuta 3 13 5 2" xfId="19952" xr:uid="{02B76889-9C70-4C6F-A0F6-7ADE9C83B098}"/>
    <cellStyle name="Valuta 3 13 5 2 2" xfId="31490" xr:uid="{7A66A6AE-3295-44FB-9C54-778B6D592E21}"/>
    <cellStyle name="Valuta 3 13 5 3" xfId="24226" xr:uid="{D447E3E6-E467-4F9E-BC53-F79AD207903D}"/>
    <cellStyle name="Valuta 3 13 5 4" xfId="12946" xr:uid="{01A9EBE5-A507-4E6A-8A79-CF3E35DB6D15}"/>
    <cellStyle name="Valuta 3 13 6" xfId="6409" xr:uid="{DA566107-08AA-4523-AD4C-4E763224C467}"/>
    <cellStyle name="Valuta 3 13 6 2" xfId="30152" xr:uid="{E38CD4FA-F5A3-4FED-8A52-DA129B9917D2}"/>
    <cellStyle name="Valuta 3 13 6 3" xfId="18614" xr:uid="{9FA1702F-9EF0-4B6C-BB44-DF79E66B90AD}"/>
    <cellStyle name="Valuta 3 13 7" xfId="21328" xr:uid="{2FE0D3CC-22C5-4097-A47E-554CC0F8DAC4}"/>
    <cellStyle name="Valuta 3 13 8" xfId="10460" xr:uid="{CE18DE7B-FA6C-4497-A35F-597E3CBD73F1}"/>
    <cellStyle name="Valuta 3 14" xfId="1773" xr:uid="{06E8770A-AA0B-4C93-AD99-C7A2575134ED}"/>
    <cellStyle name="Valuta 3 14 2" xfId="4672" xr:uid="{DA9026D7-0250-41AE-B832-EDC43BE9F56A}"/>
    <cellStyle name="Valuta 3 14 2 2" xfId="20789" xr:uid="{B9EEF7BB-6931-4D23-9082-2554092355DE}"/>
    <cellStyle name="Valuta 3 14 2 2 2" xfId="32327" xr:uid="{F90B55F5-CCA1-4BC4-9BAF-83D75E39697C}"/>
    <cellStyle name="Valuta 3 14 2 3" xfId="25420" xr:uid="{0260F866-4122-4AA3-93A9-04B6F11A1E7B}"/>
    <cellStyle name="Valuta 3 14 2 4" xfId="14094" xr:uid="{D8B3B1B5-3E6B-44C3-8544-ECB1604436AE}"/>
    <cellStyle name="Valuta 3 14 3" xfId="7527" xr:uid="{372C1B88-1DBB-4C68-AF87-5B1A3A1BE686}"/>
    <cellStyle name="Valuta 3 14 3 2" xfId="30989" xr:uid="{5730EBA0-B148-48C0-B791-4D108A9FD78B}"/>
    <cellStyle name="Valuta 3 14 3 3" xfId="19451" xr:uid="{FE8F7C29-A77C-4017-B041-2422D8290458}"/>
    <cellStyle name="Valuta 3 14 4" xfId="22522" xr:uid="{D2D439F8-E78A-4D4A-9DCB-29B0E8815F36}"/>
    <cellStyle name="Valuta 3 14 5" xfId="11519" xr:uid="{82FFC72D-0254-40DE-A6A0-4B8FCF8C2287}"/>
    <cellStyle name="Valuta 3 15" xfId="1348" xr:uid="{8F4C249B-2A9E-4097-9419-A2003024F560}"/>
    <cellStyle name="Valuta 3 15 2" xfId="4251" xr:uid="{52D4C43D-1412-4473-AE79-F4561155B33C}"/>
    <cellStyle name="Valuta 3 15 2 2" xfId="20453" xr:uid="{9E5F4BB2-A658-4E96-8E47-B2B3E72872E8}"/>
    <cellStyle name="Valuta 3 15 2 2 2" xfId="31991" xr:uid="{899A2EBE-92D2-4963-8C8C-0631C5F2D5D7}"/>
    <cellStyle name="Valuta 3 15 2 3" xfId="24999" xr:uid="{27A209FF-A5C0-43B1-92D5-1ACB0376A934}"/>
    <cellStyle name="Valuta 3 15 2 4" xfId="13673" xr:uid="{3A752209-3518-494D-B6C9-E1E6BF32594E}"/>
    <cellStyle name="Valuta 3 15 3" xfId="7075" xr:uid="{2B5B5573-677D-4776-B934-0AE62AFEF1C0}"/>
    <cellStyle name="Valuta 3 15 3 2" xfId="30653" xr:uid="{8A9FB964-0791-4972-8DC0-06F151C5E635}"/>
    <cellStyle name="Valuta 3 15 3 3" xfId="19115" xr:uid="{18189E2C-FFC2-47E2-B3BD-A081088A9276}"/>
    <cellStyle name="Valuta 3 15 4" xfId="22101" xr:uid="{4A29023B-F8CE-4E40-B1F7-97B7D3F963ED}"/>
    <cellStyle name="Valuta 3 15 5" xfId="11137" xr:uid="{EF584863-8FEA-4743-9715-883CB14EA8AC}"/>
    <cellStyle name="Valuta 3 16" xfId="795" xr:uid="{3DF2576D-11CF-436B-897C-26D32FA8DB35}"/>
    <cellStyle name="Valuta 3 16 2" xfId="3698" xr:uid="{C9713B5A-7933-4CB6-BCA2-24A2F58DC910}"/>
    <cellStyle name="Valuta 3 16 2 2" xfId="20119" xr:uid="{E90C191A-7E14-4E7A-9D72-BFEE10F7C7CE}"/>
    <cellStyle name="Valuta 3 16 2 2 2" xfId="31657" xr:uid="{2EF0EEAE-149C-4411-AB36-7003FB433DD3}"/>
    <cellStyle name="Valuta 3 16 2 3" xfId="24446" xr:uid="{B5794CBE-377A-4D46-8ECF-5419A001BA22}"/>
    <cellStyle name="Valuta 3 16 2 4" xfId="13155" xr:uid="{E6A3E5E1-D3C6-4EB5-A6A7-7D1B4967C99E}"/>
    <cellStyle name="Valuta 3 16 3" xfId="6611" xr:uid="{597DCD04-667B-4CA7-BB1A-9679F88DEBF8}"/>
    <cellStyle name="Valuta 3 16 3 2" xfId="30319" xr:uid="{3505724C-6570-436A-B902-C7144F6F3503}"/>
    <cellStyle name="Valuta 3 16 3 3" xfId="18781" xr:uid="{CE9571A3-7C2C-4BD4-ABE2-5AF89F3E9CCB}"/>
    <cellStyle name="Valuta 3 16 4" xfId="21548" xr:uid="{3EBB6771-1628-4CCE-9499-296743E69D63}"/>
    <cellStyle name="Valuta 3 16 5" xfId="10655" xr:uid="{E7A3F115-2FC5-4EF2-BF15-CB865021BF5A}"/>
    <cellStyle name="Valuta 3 17" xfId="3281" xr:uid="{9FE814C7-F07C-44F8-AEFC-8E2B6A730ABB}"/>
    <cellStyle name="Valuta 3 17 2" xfId="19785" xr:uid="{6C0EED4D-3940-4623-8562-D6B285E2B689}"/>
    <cellStyle name="Valuta 3 17 2 2" xfId="31323" xr:uid="{825C0306-EDBA-4D71-ADED-859D2A973F41}"/>
    <cellStyle name="Valuta 3 17 3" xfId="24029" xr:uid="{A1D1EFCC-243B-433E-B244-A7C9D64CE8EA}"/>
    <cellStyle name="Valuta 3 17 4" xfId="12749" xr:uid="{31E75477-4D2A-4C01-A337-ECC6298E890F}"/>
    <cellStyle name="Valuta 3 18" xfId="6186" xr:uid="{509B3DC8-677A-43DB-B9D3-65A84EB15179}"/>
    <cellStyle name="Valuta 3 18 2" xfId="29985" xr:uid="{5EB860E9-D9CF-46A6-8FDB-FC07A3D69913}"/>
    <cellStyle name="Valuta 3 18 3" xfId="18447" xr:uid="{78681CB7-BA73-40B0-8AFA-265B401E4FB3}"/>
    <cellStyle name="Valuta 3 19" xfId="21131" xr:uid="{7F8B6423-2773-41F2-A18F-523C5FC84223}"/>
    <cellStyle name="Valuta 3 2" xfId="176" xr:uid="{3AF52A3E-9F40-4432-A3D2-D244361A30CE}"/>
    <cellStyle name="Valuta 3 2 10" xfId="1373" xr:uid="{62164514-D333-4A0E-9550-E8EF1CDC7BBC}"/>
    <cellStyle name="Valuta 3 2 10 2" xfId="4276" xr:uid="{EEAB1EE5-3DBF-4B03-9007-442B9AFD15F1}"/>
    <cellStyle name="Valuta 3 2 10 2 2" xfId="20459" xr:uid="{1FF0402A-F464-46A9-9A16-AD6D60E11D5D}"/>
    <cellStyle name="Valuta 3 2 10 2 2 2" xfId="31997" xr:uid="{EB26048D-4E38-44DD-B3AF-54692BD8A486}"/>
    <cellStyle name="Valuta 3 2 10 2 3" xfId="25024" xr:uid="{20DEB6D0-47A2-40E5-82A1-DEB9BE5A1EA8}"/>
    <cellStyle name="Valuta 3 2 10 2 4" xfId="13698" xr:uid="{7E1EC043-DB34-40B3-8340-E9F95B023BC5}"/>
    <cellStyle name="Valuta 3 2 10 3" xfId="7111" xr:uid="{C56247BB-10C5-41F9-B67D-225615A146DD}"/>
    <cellStyle name="Valuta 3 2 10 3 2" xfId="30659" xr:uid="{59D2B1AD-F8AA-41F7-9D21-F02D4548E138}"/>
    <cellStyle name="Valuta 3 2 10 3 3" xfId="19121" xr:uid="{991FE7D1-DABE-4E1E-918F-550D9FFF1D0A}"/>
    <cellStyle name="Valuta 3 2 10 4" xfId="22126" xr:uid="{3A169B40-BB7B-4340-8CE5-DB7433329771}"/>
    <cellStyle name="Valuta 3 2 10 5" xfId="11155" xr:uid="{52E2D037-772D-4C99-A73D-51BA66B3C2E9}"/>
    <cellStyle name="Valuta 3 2 11" xfId="858" xr:uid="{D365D839-781B-4DFE-97F3-83AA0A6850D4}"/>
    <cellStyle name="Valuta 3 2 11 2" xfId="3761" xr:uid="{C4456BD0-67B0-4CE4-9CD6-B2D4D6D18CAE}"/>
    <cellStyle name="Valuta 3 2 11 2 2" xfId="20125" xr:uid="{A9CDD856-69A9-476F-99CD-85419AAA04DE}"/>
    <cellStyle name="Valuta 3 2 11 2 2 2" xfId="31663" xr:uid="{3C05FA81-22D8-4A1E-9605-F3F5EA5A3687}"/>
    <cellStyle name="Valuta 3 2 11 2 3" xfId="24509" xr:uid="{B104EDD5-1CD1-4E0D-9023-EBE344E01CBC}"/>
    <cellStyle name="Valuta 3 2 11 2 4" xfId="13208" xr:uid="{0B592F1E-7F1D-4978-9365-0B2CF267E971}"/>
    <cellStyle name="Valuta 3 2 11 3" xfId="6637" xr:uid="{842703C2-818A-48F1-ADE4-C4F3AD089D73}"/>
    <cellStyle name="Valuta 3 2 11 3 2" xfId="30325" xr:uid="{09CBE7A7-E472-426E-B911-8550520AAE8D}"/>
    <cellStyle name="Valuta 3 2 11 3 3" xfId="18787" xr:uid="{E8680B27-EE80-48E8-891F-55CAC44D00E2}"/>
    <cellStyle name="Valuta 3 2 11 4" xfId="21611" xr:uid="{82CFD2C1-38C9-45DE-945A-ACF6503B710C}"/>
    <cellStyle name="Valuta 3 2 11 5" xfId="10704" xr:uid="{0CDC9D7B-7D65-4501-8540-6F60C89A4D2A}"/>
    <cellStyle name="Valuta 3 2 12" xfId="3296" xr:uid="{38A64A46-05B0-4BBE-A86B-6D9337921303}"/>
    <cellStyle name="Valuta 3 2 12 2" xfId="19791" xr:uid="{E467E33D-A434-45AC-B579-31E0DF66C2EF}"/>
    <cellStyle name="Valuta 3 2 12 2 2" xfId="31329" xr:uid="{52991AC3-219A-41FC-A454-0623811C5734}"/>
    <cellStyle name="Valuta 3 2 12 3" xfId="24044" xr:uid="{881D9DBB-1743-45FB-94E2-09271996EEB6}"/>
    <cellStyle name="Valuta 3 2 12 4" xfId="12764" xr:uid="{34F5C4E7-62C5-46D3-903A-B9A21299E617}"/>
    <cellStyle name="Valuta 3 2 13" xfId="6209" xr:uid="{7D279663-B067-42A4-8DE7-6AB70257D135}"/>
    <cellStyle name="Valuta 3 2 13 2" xfId="29991" xr:uid="{F6E498E2-3023-4943-8036-644B4FA49CBD}"/>
    <cellStyle name="Valuta 3 2 13 3" xfId="18453" xr:uid="{864F16B7-0AD1-4C88-90C8-0D7B9708FDD3}"/>
    <cellStyle name="Valuta 3 2 14" xfId="21146" xr:uid="{5CE8742F-C807-4EF5-90C3-3893B08CDA36}"/>
    <cellStyle name="Valuta 3 2 15" xfId="10295" xr:uid="{FFC8F8DF-D8C0-4122-BB61-8B5AC4DBF57B}"/>
    <cellStyle name="Valuta 3 2 2" xfId="194" xr:uid="{DC25A79B-3D61-49D5-92F3-261528BB8A63}"/>
    <cellStyle name="Valuta 3 2 2 10" xfId="3307" xr:uid="{8F824FF7-EE65-4DB8-814C-13DD1FFE771F}"/>
    <cellStyle name="Valuta 3 2 2 10 2" xfId="19802" xr:uid="{B5A6FCE0-12CB-495A-9F98-52BB5AD901D5}"/>
    <cellStyle name="Valuta 3 2 2 10 2 2" xfId="31340" xr:uid="{B6E9413F-7561-4AEA-B819-56A4BF409FE6}"/>
    <cellStyle name="Valuta 3 2 2 10 3" xfId="24055" xr:uid="{980F44B3-4571-4CE8-9ACD-2AB64A1945D9}"/>
    <cellStyle name="Valuta 3 2 2 10 4" xfId="12775" xr:uid="{ABE6C5BC-5A26-4BD8-83AD-F860E75E3AB5}"/>
    <cellStyle name="Valuta 3 2 2 11" xfId="6221" xr:uid="{F8DA1F31-18D0-419B-AF54-5FA197CDC796}"/>
    <cellStyle name="Valuta 3 2 2 11 2" xfId="30002" xr:uid="{1AF46BDF-7B73-4B03-B547-7B8E17542393}"/>
    <cellStyle name="Valuta 3 2 2 11 3" xfId="18464" xr:uid="{4987776F-9CDD-4226-8FC9-8B8BF887CFB2}"/>
    <cellStyle name="Valuta 3 2 2 12" xfId="21157" xr:uid="{B3C64BC8-7B8D-4F7F-9E52-E1A9E5EEA8F4}"/>
    <cellStyle name="Valuta 3 2 2 13" xfId="10306" xr:uid="{C819BD82-EDB7-4076-B3F8-73A1C03F0C9F}"/>
    <cellStyle name="Valuta 3 2 2 2" xfId="224" xr:uid="{1B1B7736-EAB3-4F87-A744-9587A1340CB4}"/>
    <cellStyle name="Valuta 3 2 2 2 10" xfId="6249" xr:uid="{4A816BA6-3DC2-460D-9348-AC11A2DF8586}"/>
    <cellStyle name="Valuta 3 2 2 2 10 2" xfId="30026" xr:uid="{568373DB-2406-4A8A-B468-64F5645966C9}"/>
    <cellStyle name="Valuta 3 2 2 2 10 3" xfId="18488" xr:uid="{4451A6C8-4510-4BE1-9C41-1F8D7B12325F}"/>
    <cellStyle name="Valuta 3 2 2 2 11" xfId="21184" xr:uid="{10B87E4A-6911-4841-9F55-F5E65D1B02CF}"/>
    <cellStyle name="Valuta 3 2 2 2 12" xfId="10333" xr:uid="{F24FC6B4-BE62-4506-B3BA-0E25C72DE4A6}"/>
    <cellStyle name="Valuta 3 2 2 2 2" xfId="265" xr:uid="{8ABB9FB4-B4B6-4421-B5D2-2BC27BB7C553}"/>
    <cellStyle name="Valuta 3 2 2 2 2 10" xfId="21224" xr:uid="{E4809E93-B800-4F75-9C3E-B9ACEF416479}"/>
    <cellStyle name="Valuta 3 2 2 2 2 11" xfId="10373" xr:uid="{F13505F8-955A-4F9C-930C-9118473B115D}"/>
    <cellStyle name="Valuta 3 2 2 2 2 2" xfId="361" xr:uid="{D1A066B3-5D5B-48A7-8CDE-06E2B3EA1D4E}"/>
    <cellStyle name="Valuta 3 2 2 2 2 2 2" xfId="758" xr:uid="{4A4D7180-AD5F-4F92-8036-608546861954}"/>
    <cellStyle name="Valuta 3 2 2 2 2 2 2 2" xfId="2102" xr:uid="{746459D4-051F-4658-B939-EC0EF3A59C90}"/>
    <cellStyle name="Valuta 3 2 2 2 2 2 2 2 2" xfId="5001" xr:uid="{72CAB0E4-95C9-4CD4-8715-8B39B4053849}"/>
    <cellStyle name="Valuta 3 2 2 2 2 2 2 2 2 2" xfId="21117" xr:uid="{66E87AE7-A2B9-4D1E-A613-A6640AB6132D}"/>
    <cellStyle name="Valuta 3 2 2 2 2 2 2 2 2 2 2" xfId="32655" xr:uid="{9A970E52-B512-4C12-849C-3D730952852A}"/>
    <cellStyle name="Valuta 3 2 2 2 2 2 2 2 2 3" xfId="25749" xr:uid="{EEA7E1A8-8CF5-480F-A6C5-13472117EA1E}"/>
    <cellStyle name="Valuta 3 2 2 2 2 2 2 2 2 4" xfId="14423" xr:uid="{BB7C5B1D-0B5E-4AE4-924D-757C0422D540}"/>
    <cellStyle name="Valuta 3 2 2 2 2 2 2 2 3" xfId="7513" xr:uid="{BACC0044-35CD-4A52-8A85-5DD863D572FC}"/>
    <cellStyle name="Valuta 3 2 2 2 2 2 2 2 3 2" xfId="31317" xr:uid="{BBE8F5D9-AD4C-41FE-9C42-D01A9423FC61}"/>
    <cellStyle name="Valuta 3 2 2 2 2 2 2 2 3 3" xfId="19779" xr:uid="{4E77CFCC-D5C4-45FD-BDBF-B3B4F899B8BE}"/>
    <cellStyle name="Valuta 3 2 2 2 2 2 2 2 4" xfId="22851" xr:uid="{2A239075-F2F6-47DB-9D84-B6A42C8202CC}"/>
    <cellStyle name="Valuta 3 2 2 2 2 2 2 2 5" xfId="11848" xr:uid="{1BD95023-B2AC-4E86-80B0-CBB175312FDF}"/>
    <cellStyle name="Valuta 3 2 2 2 2 2 2 3" xfId="1761" xr:uid="{13C0D6D1-C336-4D8B-974F-1555A2E297F0}"/>
    <cellStyle name="Valuta 3 2 2 2 2 2 2 3 2" xfId="4664" xr:uid="{92341574-C677-4E9E-B7B1-18E6C6280C62}"/>
    <cellStyle name="Valuta 3 2 2 2 2 2 2 3 2 2" xfId="20781" xr:uid="{D7E60F77-8CD6-4432-8AD3-FF143DA588B2}"/>
    <cellStyle name="Valuta 3 2 2 2 2 2 2 3 2 2 2" xfId="32319" xr:uid="{7C800705-D542-4F28-9333-44AA4066D8D5}"/>
    <cellStyle name="Valuta 3 2 2 2 2 2 2 3 2 3" xfId="25412" xr:uid="{ED973585-D6C3-43CF-86B9-BF4E25468FDC}"/>
    <cellStyle name="Valuta 3 2 2 2 2 2 2 3 2 4" xfId="14086" xr:uid="{7EC3FA7F-1CB4-4464-B4CB-1BC5ACD30D64}"/>
    <cellStyle name="Valuta 3 2 2 2 2 2 2 3 3" xfId="7050" xr:uid="{03142B74-6EDE-407D-81C1-2DCD140683BF}"/>
    <cellStyle name="Valuta 3 2 2 2 2 2 2 3 3 2" xfId="30981" xr:uid="{7EB774F4-A611-4858-9221-2B987E208869}"/>
    <cellStyle name="Valuta 3 2 2 2 2 2 2 3 3 3" xfId="19443" xr:uid="{34C53748-1BCE-4571-80BC-068E06F20C5F}"/>
    <cellStyle name="Valuta 3 2 2 2 2 2 2 3 4" xfId="22514" xr:uid="{180CADC9-F208-4275-A4C8-B4DAD9B0ABB3}"/>
    <cellStyle name="Valuta 3 2 2 2 2 2 2 3 5" xfId="11511" xr:uid="{0BE4A008-0705-42A4-B08C-B569DD744C29}"/>
    <cellStyle name="Valuta 3 2 2 2 2 2 2 4" xfId="1328" xr:uid="{272BDF78-7BE7-4090-9B7D-5C667D28A93B}"/>
    <cellStyle name="Valuta 3 2 2 2 2 2 2 4 2" xfId="4231" xr:uid="{F48CBBAD-E7E3-4BD3-8D95-2804A9A2D17B}"/>
    <cellStyle name="Valuta 3 2 2 2 2 2 2 4 2 2" xfId="20447" xr:uid="{D3EBDCE6-A51D-49A7-BABC-E0C338374548}"/>
    <cellStyle name="Valuta 3 2 2 2 2 2 2 4 2 2 2" xfId="31985" xr:uid="{AFAC669A-2CCD-401D-B534-939F2418B5F6}"/>
    <cellStyle name="Valuta 3 2 2 2 2 2 2 4 2 3" xfId="24979" xr:uid="{C41C36A9-0492-410A-B83B-181A53106016}"/>
    <cellStyle name="Valuta 3 2 2 2 2 2 2 4 2 4" xfId="13653" xr:uid="{9103D05E-6F07-4C82-BBBE-57CD490CFD0A}"/>
    <cellStyle name="Valuta 3 2 2 2 2 2 2 4 3" xfId="19109" xr:uid="{8C6A5B72-E626-4792-9B6D-932D5336C81C}"/>
    <cellStyle name="Valuta 3 2 2 2 2 2 2 4 3 2" xfId="30647" xr:uid="{E4F1D0B4-EC70-45D8-A4B2-624682C6231D}"/>
    <cellStyle name="Valuta 3 2 2 2 2 2 2 4 4" xfId="22081" xr:uid="{28CACAB6-29A3-44C9-83BB-9C240219CDCD}"/>
    <cellStyle name="Valuta 3 2 2 2 2 2 2 4 5" xfId="11124" xr:uid="{A1CC4EAB-4758-41BA-94B6-CDA5B79245FB}"/>
    <cellStyle name="Valuta 3 2 2 2 2 2 2 5" xfId="3661" xr:uid="{F98C099E-E97D-4FAC-9771-AC308BF25048}"/>
    <cellStyle name="Valuta 3 2 2 2 2 2 2 5 2" xfId="20113" xr:uid="{2C7F9B5B-6F09-4D8A-B776-ADC87841F74D}"/>
    <cellStyle name="Valuta 3 2 2 2 2 2 2 5 2 2" xfId="31651" xr:uid="{BCB7AB98-54B2-4D09-B2D7-B64388846920}"/>
    <cellStyle name="Valuta 3 2 2 2 2 2 2 5 3" xfId="24409" xr:uid="{76DF3DFF-C3E4-4102-BF06-4D1D22F5A74A}"/>
    <cellStyle name="Valuta 3 2 2 2 2 2 2 5 4" xfId="13129" xr:uid="{D311AE9A-A2D6-47B9-AAF1-FB13F6D37015}"/>
    <cellStyle name="Valuta 3 2 2 2 2 2 2 6" xfId="6592" xr:uid="{6D86FC0C-D3C7-4458-BC83-B9A9ED8708BF}"/>
    <cellStyle name="Valuta 3 2 2 2 2 2 2 6 2" xfId="30313" xr:uid="{26966629-D9A4-4798-9052-857B40D3FF22}"/>
    <cellStyle name="Valuta 3 2 2 2 2 2 2 6 3" xfId="18775" xr:uid="{EF4DA76B-6CAE-48FF-AFDB-C512AF7CD3C0}"/>
    <cellStyle name="Valuta 3 2 2 2 2 2 2 7" xfId="21511" xr:uid="{F862A349-2CFB-4E34-BA56-9D3C4C568FE5}"/>
    <cellStyle name="Valuta 3 2 2 2 2 2 2 8" xfId="10633" xr:uid="{3EA61F72-2A7F-4AD9-8DF8-09BCAEA08097}"/>
    <cellStyle name="Valuta 3 2 2 2 2 2 3" xfId="1935" xr:uid="{8B6B25F3-5CF4-4CAF-9719-5C986138997A}"/>
    <cellStyle name="Valuta 3 2 2 2 2 2 3 2" xfId="4834" xr:uid="{3458F2BF-0244-47D2-9DFE-1A36E7D552AA}"/>
    <cellStyle name="Valuta 3 2 2 2 2 2 3 2 2" xfId="20950" xr:uid="{D437EB5F-3D80-452A-A1B7-BA94B3A5022F}"/>
    <cellStyle name="Valuta 3 2 2 2 2 2 3 2 2 2" xfId="32488" xr:uid="{D30AF640-2F66-4B26-8A07-612E7AC4B351}"/>
    <cellStyle name="Valuta 3 2 2 2 2 2 3 2 3" xfId="25582" xr:uid="{348F3229-EE00-4D71-B942-42FE42838E1F}"/>
    <cellStyle name="Valuta 3 2 2 2 2 2 3 2 4" xfId="14256" xr:uid="{F3B3E2FD-E941-499B-887E-1DB04822BC69}"/>
    <cellStyle name="Valuta 3 2 2 2 2 2 3 3" xfId="7706" xr:uid="{D8197192-D4E0-45C1-8B82-32AC631AD2CC}"/>
    <cellStyle name="Valuta 3 2 2 2 2 2 3 3 2" xfId="31150" xr:uid="{FF714D19-9D67-46C3-9774-EE497C8FBAA2}"/>
    <cellStyle name="Valuta 3 2 2 2 2 2 3 3 3" xfId="19612" xr:uid="{D6468AD2-8960-45D9-AF05-581192CAAA81}"/>
    <cellStyle name="Valuta 3 2 2 2 2 2 3 4" xfId="22684" xr:uid="{B22048AD-27CD-41FD-8DED-6FD2403EDDA1}"/>
    <cellStyle name="Valuta 3 2 2 2 2 2 3 5" xfId="11681" xr:uid="{E5E732F1-CB57-4156-9A53-A464847D79D5}"/>
    <cellStyle name="Valuta 3 2 2 2 2 2 4" xfId="1548" xr:uid="{7E77CD1B-A59C-42C1-BFB0-9FF2EF77FFCD}"/>
    <cellStyle name="Valuta 3 2 2 2 2 2 4 2" xfId="4451" xr:uid="{F11ABD2D-1547-4C8A-853E-4F37BB4BF205}"/>
    <cellStyle name="Valuta 3 2 2 2 2 2 4 2 2" xfId="20614" xr:uid="{CFD6FDEE-03FA-492B-98FD-3E29E15F843F}"/>
    <cellStyle name="Valuta 3 2 2 2 2 2 4 2 2 2" xfId="32152" xr:uid="{20CC5D1D-4B69-488D-A144-2DCABF013DF8}"/>
    <cellStyle name="Valuta 3 2 2 2 2 2 4 2 3" xfId="25199" xr:uid="{63C96552-5869-403A-9034-1FC2EE72670D}"/>
    <cellStyle name="Valuta 3 2 2 2 2 2 4 2 4" xfId="13873" xr:uid="{C4420E7D-0334-4A61-8A2F-0D274A3F5E36}"/>
    <cellStyle name="Valuta 3 2 2 2 2 2 4 3" xfId="7288" xr:uid="{2110FB74-B6E2-4334-8118-ABA7801560C6}"/>
    <cellStyle name="Valuta 3 2 2 2 2 2 4 3 2" xfId="30814" xr:uid="{3329FCD6-F795-485A-B91F-88B55E31F511}"/>
    <cellStyle name="Valuta 3 2 2 2 2 2 4 3 3" xfId="19276" xr:uid="{1E23EFD9-4316-4FF4-BFA7-001467E076B9}"/>
    <cellStyle name="Valuta 3 2 2 2 2 2 4 4" xfId="22301" xr:uid="{11D3B1B9-3F8D-4BFA-95DA-4B0E774B54E0}"/>
    <cellStyle name="Valuta 3 2 2 2 2 2 4 5" xfId="11322" xr:uid="{63293189-923D-4035-8EB0-89199FDB508A}"/>
    <cellStyle name="Valuta 3 2 2 2 2 2 5" xfId="1037" xr:uid="{2CDB6F4B-EBAF-4C90-AE4F-A3CA1D7B5BCE}"/>
    <cellStyle name="Valuta 3 2 2 2 2 2 5 2" xfId="3940" xr:uid="{9CA03E42-F033-4F57-94B3-0354C755A688}"/>
    <cellStyle name="Valuta 3 2 2 2 2 2 5 2 2" xfId="20280" xr:uid="{386E8F69-52BD-41A5-B102-B0BB2F8393A5}"/>
    <cellStyle name="Valuta 3 2 2 2 2 2 5 2 2 2" xfId="31818" xr:uid="{9E53076C-A9B3-48B5-B8CF-7BFAC679B722}"/>
    <cellStyle name="Valuta 3 2 2 2 2 2 5 2 3" xfId="24688" xr:uid="{A54BE690-8FE4-469B-9F06-E35FD8D9E1BF}"/>
    <cellStyle name="Valuta 3 2 2 2 2 2 5 2 4" xfId="13378" xr:uid="{DDC5F111-2FA0-4AF7-9382-7DD522DBEBB1}"/>
    <cellStyle name="Valuta 3 2 2 2 2 2 5 3" xfId="6812" xr:uid="{1D441990-9E67-4357-850A-CF10CD2EC99D}"/>
    <cellStyle name="Valuta 3 2 2 2 2 2 5 3 2" xfId="30480" xr:uid="{E399DFBC-B7FE-47BC-8E19-218586BD15D3}"/>
    <cellStyle name="Valuta 3 2 2 2 2 2 5 3 3" xfId="18942" xr:uid="{72FCF2E1-A5AF-413C-B605-668E48CD3EB0}"/>
    <cellStyle name="Valuta 3 2 2 2 2 2 5 4" xfId="21790" xr:uid="{86EECEAC-0244-4D53-AFB4-38EA8356AA81}"/>
    <cellStyle name="Valuta 3 2 2 2 2 2 5 5" xfId="10873" xr:uid="{2691FA60-07BB-4335-9728-AF84618827B4}"/>
    <cellStyle name="Valuta 3 2 2 2 2 2 6" xfId="3469" xr:uid="{FA93FB07-512C-493E-933E-0D9B7A023F30}"/>
    <cellStyle name="Valuta 3 2 2 2 2 2 6 2" xfId="19946" xr:uid="{A18840CF-26D3-4BAE-ADCE-20CB15F61924}"/>
    <cellStyle name="Valuta 3 2 2 2 2 2 6 2 2" xfId="31484" xr:uid="{646E030E-E4D8-4215-A534-42E1219CCC01}"/>
    <cellStyle name="Valuta 3 2 2 2 2 2 6 3" xfId="24217" xr:uid="{F476F2DB-5907-496B-B894-84B80AC0AFD2}"/>
    <cellStyle name="Valuta 3 2 2 2 2 2 6 4" xfId="12937" xr:uid="{FE5E1516-B432-4EB4-A8A8-6AFE0B097387}"/>
    <cellStyle name="Valuta 3 2 2 2 2 2 7" xfId="6384" xr:uid="{FB1B3F06-ACDC-449E-AC66-E84B6F8EC3C2}"/>
    <cellStyle name="Valuta 3 2 2 2 2 2 7 2" xfId="30146" xr:uid="{5E448ADD-930A-4F9D-9458-D6A13097ABBF}"/>
    <cellStyle name="Valuta 3 2 2 2 2 2 7 3" xfId="18608" xr:uid="{CAD05644-17FB-40AE-9E4E-21DB6EDE2D5A}"/>
    <cellStyle name="Valuta 3 2 2 2 2 2 8" xfId="21319" xr:uid="{28CD253D-B8E3-475F-BF24-56C04FDCEBA2}"/>
    <cellStyle name="Valuta 3 2 2 2 2 2 9" xfId="10453" xr:uid="{6E7A261B-FEDE-4E51-BDCB-D4362E3A69ED}"/>
    <cellStyle name="Valuta 3 2 2 2 2 3" xfId="516" xr:uid="{F11910C6-3CEF-4EAA-958A-57523AEA92D7}"/>
    <cellStyle name="Valuta 3 2 2 2 2 4" xfId="663" xr:uid="{93C71839-00E0-4E27-A479-F097D44E2C39}"/>
    <cellStyle name="Valuta 3 2 2 2 2 4 2" xfId="2022" xr:uid="{F3DFB346-197A-4CCD-8FD2-65002545525D}"/>
    <cellStyle name="Valuta 3 2 2 2 2 4 2 2" xfId="4921" xr:uid="{ADBD1B31-F9A0-41CB-916A-206478DB3048}"/>
    <cellStyle name="Valuta 3 2 2 2 2 4 2 2 2" xfId="21037" xr:uid="{AD7C330B-CD00-42D5-B397-E6479671F8F1}"/>
    <cellStyle name="Valuta 3 2 2 2 2 4 2 2 2 2" xfId="32575" xr:uid="{B29F7D2F-6F86-4CCF-B85D-879C8ED175E2}"/>
    <cellStyle name="Valuta 3 2 2 2 2 4 2 2 3" xfId="25669" xr:uid="{0B73797E-5C1F-4E57-B4A2-9DECA301707F}"/>
    <cellStyle name="Valuta 3 2 2 2 2 4 2 2 4" xfId="14343" xr:uid="{87038391-E0AB-4297-9F6B-6E59A8427B15}"/>
    <cellStyle name="Valuta 3 2 2 2 2 4 2 3" xfId="7418" xr:uid="{EB4BEBE8-9435-479D-9504-3A996BEFF9AE}"/>
    <cellStyle name="Valuta 3 2 2 2 2 4 2 3 2" xfId="31237" xr:uid="{65315016-A414-468E-BE2E-8780C80429B0}"/>
    <cellStyle name="Valuta 3 2 2 2 2 4 2 3 3" xfId="19699" xr:uid="{AEBD4370-324B-4169-856C-2DDBF51C213F}"/>
    <cellStyle name="Valuta 3 2 2 2 2 4 2 4" xfId="22771" xr:uid="{6D9E9E8D-6967-4E92-8D2D-CCA5625AF676}"/>
    <cellStyle name="Valuta 3 2 2 2 2 4 2 5" xfId="11768" xr:uid="{1EE80B0F-418D-477F-9E81-002F2F05257A}"/>
    <cellStyle name="Valuta 3 2 2 2 2 4 3" xfId="1666" xr:uid="{7F1C65E5-B8AE-4387-877D-3167D7458AE3}"/>
    <cellStyle name="Valuta 3 2 2 2 2 4 3 2" xfId="4569" xr:uid="{1244B172-0033-4783-BE5B-FAC8E9E57296}"/>
    <cellStyle name="Valuta 3 2 2 2 2 4 3 2 2" xfId="20701" xr:uid="{5FA973DE-7BA4-496A-AFCF-DF1AAA419E9E}"/>
    <cellStyle name="Valuta 3 2 2 2 2 4 3 2 2 2" xfId="32239" xr:uid="{EC8C7B08-D564-4A27-B935-85B7686CB5FE}"/>
    <cellStyle name="Valuta 3 2 2 2 2 4 3 2 3" xfId="25317" xr:uid="{48FAFDC8-2D9F-48B0-B3FB-A33AB4C19D9A}"/>
    <cellStyle name="Valuta 3 2 2 2 2 4 3 2 4" xfId="13991" xr:uid="{956270F1-F305-4A79-89EA-C6757EE2F567}"/>
    <cellStyle name="Valuta 3 2 2 2 2 4 3 3" xfId="6955" xr:uid="{9894B5E1-8C62-4818-A173-F7505E4F4660}"/>
    <cellStyle name="Valuta 3 2 2 2 2 4 3 3 2" xfId="30901" xr:uid="{6A5141F6-796E-4DC6-A687-439ECA6FAAA4}"/>
    <cellStyle name="Valuta 3 2 2 2 2 4 3 3 3" xfId="19363" xr:uid="{FEE767D5-C6EE-4200-927E-86147B3E70F3}"/>
    <cellStyle name="Valuta 3 2 2 2 2 4 3 4" xfId="22419" xr:uid="{A71ED13F-478D-4CFE-A4BE-FEC151423B0F}"/>
    <cellStyle name="Valuta 3 2 2 2 2 4 3 5" xfId="11422" xr:uid="{10D2274A-CDF0-49BA-B3C7-680E70610125}"/>
    <cellStyle name="Valuta 3 2 2 2 2 4 4" xfId="1233" xr:uid="{94170C64-52D8-4418-BC2C-71B0B118A860}"/>
    <cellStyle name="Valuta 3 2 2 2 2 4 4 2" xfId="4136" xr:uid="{3707DAC7-3B8D-440A-A390-F571A9724CC7}"/>
    <cellStyle name="Valuta 3 2 2 2 2 4 4 2 2" xfId="20367" xr:uid="{441CB7C4-D63B-4BA4-87B6-FC9783A65A2A}"/>
    <cellStyle name="Valuta 3 2 2 2 2 4 4 2 2 2" xfId="31905" xr:uid="{B8CC6E28-434B-430A-9F3A-751FCC739CC3}"/>
    <cellStyle name="Valuta 3 2 2 2 2 4 4 2 3" xfId="24884" xr:uid="{B22F144F-231B-4628-9D84-4691564088FC}"/>
    <cellStyle name="Valuta 3 2 2 2 2 4 4 2 4" xfId="13558" xr:uid="{4F750ECD-68F9-402E-BBC0-0729AA237756}"/>
    <cellStyle name="Valuta 3 2 2 2 2 4 4 3" xfId="19029" xr:uid="{38B09B39-246F-47BB-9987-061FE4C4A22C}"/>
    <cellStyle name="Valuta 3 2 2 2 2 4 4 3 2" xfId="30567" xr:uid="{9845FD82-DD83-44B3-B76C-3D3DCCF667E9}"/>
    <cellStyle name="Valuta 3 2 2 2 2 4 4 4" xfId="21986" xr:uid="{558D72F9-EBF6-400F-8417-E5A776E40FEE}"/>
    <cellStyle name="Valuta 3 2 2 2 2 4 4 5" xfId="11035" xr:uid="{3449B25C-2AE5-48A1-AC84-0405CAFFEE0E}"/>
    <cellStyle name="Valuta 3 2 2 2 2 4 5" xfId="3566" xr:uid="{EE94D4FD-192D-4AD2-96CB-182A47226945}"/>
    <cellStyle name="Valuta 3 2 2 2 2 4 5 2" xfId="20033" xr:uid="{60EAB895-EFC1-4FCD-B177-B76F057E594A}"/>
    <cellStyle name="Valuta 3 2 2 2 2 4 5 2 2" xfId="31571" xr:uid="{317D9071-8DBE-47A1-A815-1D33ADE82189}"/>
    <cellStyle name="Valuta 3 2 2 2 2 4 5 3" xfId="24314" xr:uid="{512B9862-9B45-4FF5-8C4B-8BE22636BD43}"/>
    <cellStyle name="Valuta 3 2 2 2 2 4 5 4" xfId="13034" xr:uid="{CC81FF2F-FC68-4434-AE08-6286E82987E3}"/>
    <cellStyle name="Valuta 3 2 2 2 2 4 6" xfId="6497" xr:uid="{72BAF641-4E24-475D-A74D-FA93465C83FC}"/>
    <cellStyle name="Valuta 3 2 2 2 2 4 6 2" xfId="30233" xr:uid="{41ABCB31-0CBA-4ABE-8351-5781ED829011}"/>
    <cellStyle name="Valuta 3 2 2 2 2 4 6 3" xfId="18695" xr:uid="{BE60865F-5293-415E-8D99-545C40E42297}"/>
    <cellStyle name="Valuta 3 2 2 2 2 4 7" xfId="21416" xr:uid="{18E76BF3-98BD-4105-ABF6-1A6B71E906EE}"/>
    <cellStyle name="Valuta 3 2 2 2 2 4 8" xfId="10544" xr:uid="{CAD7057D-14FD-4D9F-BA56-28F1DBFD1F49}"/>
    <cellStyle name="Valuta 3 2 2 2 2 5" xfId="1855" xr:uid="{F301C266-811A-4F0D-8905-E7B64F13DCB7}"/>
    <cellStyle name="Valuta 3 2 2 2 2 5 2" xfId="4754" xr:uid="{E75A0AAB-3590-4F4A-9E5C-DB9E65AA72C1}"/>
    <cellStyle name="Valuta 3 2 2 2 2 5 2 2" xfId="20870" xr:uid="{5A9DAF8F-573B-4E37-A9F8-9E8BF66D13E7}"/>
    <cellStyle name="Valuta 3 2 2 2 2 5 2 2 2" xfId="32408" xr:uid="{99425D16-D580-4788-9FE4-8B99E579F303}"/>
    <cellStyle name="Valuta 3 2 2 2 2 5 2 3" xfId="25502" xr:uid="{74691C38-6EE7-40A6-A88C-C0F8322F1878}"/>
    <cellStyle name="Valuta 3 2 2 2 2 5 2 4" xfId="14176" xr:uid="{1BE81290-4784-4767-86F7-151DFB899C02}"/>
    <cellStyle name="Valuta 3 2 2 2 2 5 3" xfId="7620" xr:uid="{E3301E69-6D4C-43EC-8217-C77A40B957C1}"/>
    <cellStyle name="Valuta 3 2 2 2 2 5 3 2" xfId="31070" xr:uid="{AB2D0ED2-15D4-4861-889F-A42CEB4CDA32}"/>
    <cellStyle name="Valuta 3 2 2 2 2 5 3 3" xfId="19532" xr:uid="{474A6E41-39DB-4984-A28C-0A2BB7A2AC49}"/>
    <cellStyle name="Valuta 3 2 2 2 2 5 4" xfId="22604" xr:uid="{0018A4D8-1A90-45B2-9BB9-7AA530F46AA3}"/>
    <cellStyle name="Valuta 3 2 2 2 2 5 5" xfId="11601" xr:uid="{5875B267-DC5F-4820-BD42-71E7B2E2CAAF}"/>
    <cellStyle name="Valuta 3 2 2 2 2 6" xfId="1453" xr:uid="{8E6D26C3-1A90-440F-AEB4-5D5F4CA88640}"/>
    <cellStyle name="Valuta 3 2 2 2 2 6 2" xfId="4356" xr:uid="{443968AC-0EB1-457D-920D-7B732CECE2ED}"/>
    <cellStyle name="Valuta 3 2 2 2 2 6 2 2" xfId="20534" xr:uid="{E91B29B7-F942-4B9F-B81F-33FB15E986E6}"/>
    <cellStyle name="Valuta 3 2 2 2 2 6 2 2 2" xfId="32072" xr:uid="{30C6AECE-8713-4996-9086-496459E4DCFA}"/>
    <cellStyle name="Valuta 3 2 2 2 2 6 2 3" xfId="25104" xr:uid="{9F61AC92-3938-48DF-A609-9DE119A1C801}"/>
    <cellStyle name="Valuta 3 2 2 2 2 6 2 4" xfId="13778" xr:uid="{B2590968-35CA-4746-9DA0-8E5C309762B0}"/>
    <cellStyle name="Valuta 3 2 2 2 2 6 3" xfId="7193" xr:uid="{69F9367E-87E1-4116-8EDA-4138B3F05EEA}"/>
    <cellStyle name="Valuta 3 2 2 2 2 6 3 2" xfId="30734" xr:uid="{0B434953-AC19-4B48-B08F-73253F2DB7D4}"/>
    <cellStyle name="Valuta 3 2 2 2 2 6 3 3" xfId="19196" xr:uid="{CB157408-B426-4C3B-B58F-A325B9A4EE88}"/>
    <cellStyle name="Valuta 3 2 2 2 2 6 4" xfId="22206" xr:uid="{BE2B07FE-C462-4A32-ACDC-8A94B767BEF7}"/>
    <cellStyle name="Valuta 3 2 2 2 2 6 5" xfId="11233" xr:uid="{7E1E1F29-2B00-459A-A929-3625CD123F60}"/>
    <cellStyle name="Valuta 3 2 2 2 2 7" xfId="941" xr:uid="{3228454B-CEC7-4A32-BD96-A7A37877E050}"/>
    <cellStyle name="Valuta 3 2 2 2 2 7 2" xfId="3844" xr:uid="{5E0352EF-3FAE-4F7C-B066-AED93D7BCD77}"/>
    <cellStyle name="Valuta 3 2 2 2 2 7 2 2" xfId="20200" xr:uid="{00F6E36C-122A-47A1-872F-B379464FE8BF}"/>
    <cellStyle name="Valuta 3 2 2 2 2 7 2 2 2" xfId="31738" xr:uid="{1A651753-877A-4669-9149-9552D6DA4BE5}"/>
    <cellStyle name="Valuta 3 2 2 2 2 7 2 3" xfId="24592" xr:uid="{BFD83E2D-53F0-4DDD-8264-D85A9351EB07}"/>
    <cellStyle name="Valuta 3 2 2 2 2 7 2 4" xfId="13288" xr:uid="{EE1013BE-D65C-43CA-A1E7-F1CBCE008A6D}"/>
    <cellStyle name="Valuta 3 2 2 2 2 7 3" xfId="6717" xr:uid="{B22C788A-2580-4B25-95D6-F16F443EC86C}"/>
    <cellStyle name="Valuta 3 2 2 2 2 7 3 2" xfId="30400" xr:uid="{2C669509-D678-49AF-8A70-E8948DCCC869}"/>
    <cellStyle name="Valuta 3 2 2 2 2 7 3 3" xfId="18862" xr:uid="{B18EBB09-A627-4985-B484-4B50C8E582C2}"/>
    <cellStyle name="Valuta 3 2 2 2 2 7 4" xfId="21694" xr:uid="{B31D7D4A-0F2A-4ECE-AC93-DE8BA592CBEF}"/>
    <cellStyle name="Valuta 3 2 2 2 2 7 5" xfId="10784" xr:uid="{FCA2F140-AFCB-409E-BE1C-8C7060071490}"/>
    <cellStyle name="Valuta 3 2 2 2 2 8" xfId="3374" xr:uid="{0DB54426-2D26-4B14-9686-D452198E483F}"/>
    <cellStyle name="Valuta 3 2 2 2 2 8 2" xfId="19866" xr:uid="{EC69F60E-6BF8-4F36-B9F6-2A06AB3D4897}"/>
    <cellStyle name="Valuta 3 2 2 2 2 8 2 2" xfId="31404" xr:uid="{44585DA4-47B2-41E3-8722-47C8E3CD5B8B}"/>
    <cellStyle name="Valuta 3 2 2 2 2 8 3" xfId="24122" xr:uid="{A8C7732E-EB54-43B9-8AC3-119874C70768}"/>
    <cellStyle name="Valuta 3 2 2 2 2 8 4" xfId="12842" xr:uid="{428A7CDF-BA44-4615-8567-696E7CBDEF19}"/>
    <cellStyle name="Valuta 3 2 2 2 2 9" xfId="6289" xr:uid="{C82B05CB-0E43-4742-BDDB-B9DB1265D8F3}"/>
    <cellStyle name="Valuta 3 2 2 2 2 9 2" xfId="30066" xr:uid="{E75B9560-E102-4E07-A2AA-DCAEF9AFA45D}"/>
    <cellStyle name="Valuta 3 2 2 2 2 9 3" xfId="18528" xr:uid="{A99D1820-C93B-4D74-86DC-FEF39DF3C0EB}"/>
    <cellStyle name="Valuta 3 2 2 2 3" xfId="321" xr:uid="{BA323F87-1DD6-4945-B019-67C269B9EC5E}"/>
    <cellStyle name="Valuta 3 2 2 2 3 2" xfId="718" xr:uid="{1C105A73-ABFF-474C-8303-E731844D5B57}"/>
    <cellStyle name="Valuta 3 2 2 2 3 2 2" xfId="2062" xr:uid="{9982B1F6-4819-4E4B-83FC-886820B19584}"/>
    <cellStyle name="Valuta 3 2 2 2 3 2 2 2" xfId="4961" xr:uid="{9F3697C7-D84A-445E-840F-B942641EF0A1}"/>
    <cellStyle name="Valuta 3 2 2 2 3 2 2 2 2" xfId="21077" xr:uid="{360D5EA7-1896-44B0-AA3D-1338AC64DDA4}"/>
    <cellStyle name="Valuta 3 2 2 2 3 2 2 2 2 2" xfId="32615" xr:uid="{A85F8708-938B-400B-9B41-8D2316B14A5B}"/>
    <cellStyle name="Valuta 3 2 2 2 3 2 2 2 3" xfId="25709" xr:uid="{2B7C8945-38FB-4827-8C13-988BE5023993}"/>
    <cellStyle name="Valuta 3 2 2 2 3 2 2 2 4" xfId="14383" xr:uid="{C285AC7D-76B9-4DDC-97D4-416FCDA16EF9}"/>
    <cellStyle name="Valuta 3 2 2 2 3 2 2 3" xfId="7473" xr:uid="{937CFE8D-8B61-4E72-BE18-23FD432544FB}"/>
    <cellStyle name="Valuta 3 2 2 2 3 2 2 3 2" xfId="31277" xr:uid="{F6497C0C-5DD2-43B5-A96F-34F1B454CDC2}"/>
    <cellStyle name="Valuta 3 2 2 2 3 2 2 3 3" xfId="19739" xr:uid="{E37E17E4-3415-43E5-BECE-7BB6B73601FF}"/>
    <cellStyle name="Valuta 3 2 2 2 3 2 2 4" xfId="22811" xr:uid="{4D5106B3-625B-4BB6-B393-99C4DCAFFB94}"/>
    <cellStyle name="Valuta 3 2 2 2 3 2 2 5" xfId="11808" xr:uid="{2512FEE8-6972-464B-AC39-B401287287BF}"/>
    <cellStyle name="Valuta 3 2 2 2 3 2 3" xfId="1721" xr:uid="{9C97E67A-8FB8-4500-B10B-A9DB69E24CEB}"/>
    <cellStyle name="Valuta 3 2 2 2 3 2 3 2" xfId="4624" xr:uid="{5DF14770-986C-49EF-8C06-15ED840EF45D}"/>
    <cellStyle name="Valuta 3 2 2 2 3 2 3 2 2" xfId="20741" xr:uid="{80E341D5-FD46-4737-9FB9-C06508B7B71D}"/>
    <cellStyle name="Valuta 3 2 2 2 3 2 3 2 2 2" xfId="32279" xr:uid="{01BB0497-03AE-4C7D-B383-88269719E2D1}"/>
    <cellStyle name="Valuta 3 2 2 2 3 2 3 2 3" xfId="25372" xr:uid="{087D936E-D6FA-4CC7-AF2D-B0BC720C7D3C}"/>
    <cellStyle name="Valuta 3 2 2 2 3 2 3 2 4" xfId="14046" xr:uid="{158657EE-1F8B-4E92-A22F-51E1D0667E06}"/>
    <cellStyle name="Valuta 3 2 2 2 3 2 3 3" xfId="7010" xr:uid="{51271C94-2C16-4D47-8D11-8DC173465D8A}"/>
    <cellStyle name="Valuta 3 2 2 2 3 2 3 3 2" xfId="30941" xr:uid="{44B4D86E-E63C-4827-9BB6-999F2A49B552}"/>
    <cellStyle name="Valuta 3 2 2 2 3 2 3 3 3" xfId="19403" xr:uid="{555F215C-7E12-435F-AE74-1F9EF63F3A17}"/>
    <cellStyle name="Valuta 3 2 2 2 3 2 3 4" xfId="22474" xr:uid="{0D059E88-8FA2-45B8-A1BC-C512CAF52D6D}"/>
    <cellStyle name="Valuta 3 2 2 2 3 2 3 5" xfId="11471" xr:uid="{AF262950-1D25-45A7-A858-9126B4B1C502}"/>
    <cellStyle name="Valuta 3 2 2 2 3 2 4" xfId="1288" xr:uid="{3A2280BA-A2D6-4EDE-A76C-911C7C6BA2BB}"/>
    <cellStyle name="Valuta 3 2 2 2 3 2 4 2" xfId="4191" xr:uid="{47FD3946-ABC7-4142-8C73-334CEEDD7156}"/>
    <cellStyle name="Valuta 3 2 2 2 3 2 4 2 2" xfId="20407" xr:uid="{00AB6F4E-AD7C-4035-8CB3-5F1B222CAFA9}"/>
    <cellStyle name="Valuta 3 2 2 2 3 2 4 2 2 2" xfId="31945" xr:uid="{42818A99-5CAE-4A69-B418-74A2064610FB}"/>
    <cellStyle name="Valuta 3 2 2 2 3 2 4 2 3" xfId="24939" xr:uid="{EADBD148-8A7E-4EE8-92FE-0AD4D5E4ACD2}"/>
    <cellStyle name="Valuta 3 2 2 2 3 2 4 2 4" xfId="13613" xr:uid="{4920A0F4-F811-456F-B66C-AD927266E09A}"/>
    <cellStyle name="Valuta 3 2 2 2 3 2 4 3" xfId="19069" xr:uid="{8CE4CC9D-AEA3-4FD8-AB64-F64BD446BCF4}"/>
    <cellStyle name="Valuta 3 2 2 2 3 2 4 3 2" xfId="30607" xr:uid="{B20E08D4-A25C-4AFA-B6EA-19DF923957D0}"/>
    <cellStyle name="Valuta 3 2 2 2 3 2 4 4" xfId="22041" xr:uid="{98709880-4393-4465-97B0-DBE0E59839AB}"/>
    <cellStyle name="Valuta 3 2 2 2 3 2 4 5" xfId="11084" xr:uid="{EDBAFC17-6022-410E-BB8D-BA80E3472FC6}"/>
    <cellStyle name="Valuta 3 2 2 2 3 2 5" xfId="3621" xr:uid="{894D0631-0EA1-4B9B-ADFF-1EEEAB865B3C}"/>
    <cellStyle name="Valuta 3 2 2 2 3 2 5 2" xfId="20073" xr:uid="{1F991FA8-78E5-423D-A492-4BF35047BA98}"/>
    <cellStyle name="Valuta 3 2 2 2 3 2 5 2 2" xfId="31611" xr:uid="{DC00D2D9-9A44-42DD-9932-4CCD2496A5F8}"/>
    <cellStyle name="Valuta 3 2 2 2 3 2 5 3" xfId="24369" xr:uid="{75BCFBA4-DA33-4166-89C0-1207D7819C03}"/>
    <cellStyle name="Valuta 3 2 2 2 3 2 5 4" xfId="13089" xr:uid="{5500FA7F-C9D7-4EE0-A7B9-51569F3FC8E1}"/>
    <cellStyle name="Valuta 3 2 2 2 3 2 6" xfId="6552" xr:uid="{5647EEEE-04D4-4080-9939-64BD9B4E7CB6}"/>
    <cellStyle name="Valuta 3 2 2 2 3 2 6 2" xfId="30273" xr:uid="{43640512-25B2-4585-A4D5-FDA5598C963E}"/>
    <cellStyle name="Valuta 3 2 2 2 3 2 6 3" xfId="18735" xr:uid="{19BF66ED-2213-4566-BBAD-4003613A93B0}"/>
    <cellStyle name="Valuta 3 2 2 2 3 2 7" xfId="21471" xr:uid="{B2694B80-4630-4B9E-AB82-4B9FC5C64312}"/>
    <cellStyle name="Valuta 3 2 2 2 3 2 8" xfId="10593" xr:uid="{D13EA348-4C0B-4E78-96A7-170DEA141F4D}"/>
    <cellStyle name="Valuta 3 2 2 2 3 3" xfId="1895" xr:uid="{396A4D4F-1A06-425C-884F-5F117DABB175}"/>
    <cellStyle name="Valuta 3 2 2 2 3 3 2" xfId="4794" xr:uid="{151B7FEC-341F-4FD2-8075-01A22C736333}"/>
    <cellStyle name="Valuta 3 2 2 2 3 3 2 2" xfId="20910" xr:uid="{F0D3D633-97BB-4ED5-A7C9-4E39AEA101AC}"/>
    <cellStyle name="Valuta 3 2 2 2 3 3 2 2 2" xfId="32448" xr:uid="{7B5A1F1A-84DA-47D0-BC8C-5B08B986E591}"/>
    <cellStyle name="Valuta 3 2 2 2 3 3 2 3" xfId="25542" xr:uid="{40D3CC10-D73A-4EB3-8175-B2DF44BB9618}"/>
    <cellStyle name="Valuta 3 2 2 2 3 3 2 4" xfId="14216" xr:uid="{483BBEC6-9F30-4B2F-BE9E-49A76A38C019}"/>
    <cellStyle name="Valuta 3 2 2 2 3 3 3" xfId="7666" xr:uid="{0300E39D-C8E8-43B7-A5AB-ECF40BDD6FF4}"/>
    <cellStyle name="Valuta 3 2 2 2 3 3 3 2" xfId="31110" xr:uid="{4968C606-B2D3-4628-B33B-88E38882B5A3}"/>
    <cellStyle name="Valuta 3 2 2 2 3 3 3 3" xfId="19572" xr:uid="{6070C04B-9CC3-4E5B-BF73-D6A91F3C69EC}"/>
    <cellStyle name="Valuta 3 2 2 2 3 3 4" xfId="22644" xr:uid="{77CDD891-DB29-426F-96C2-D63D68E117B1}"/>
    <cellStyle name="Valuta 3 2 2 2 3 3 5" xfId="11641" xr:uid="{F4CC884E-520E-4B9A-9046-7910CC4DE8AD}"/>
    <cellStyle name="Valuta 3 2 2 2 3 4" xfId="1508" xr:uid="{994D0954-DF27-419C-B75F-5684C04371FC}"/>
    <cellStyle name="Valuta 3 2 2 2 3 4 2" xfId="4411" xr:uid="{B02796AE-5463-4B54-B3A7-575D285C8C0D}"/>
    <cellStyle name="Valuta 3 2 2 2 3 4 2 2" xfId="20574" xr:uid="{480A7BD4-C7CC-49FE-B45B-A853202509DD}"/>
    <cellStyle name="Valuta 3 2 2 2 3 4 2 2 2" xfId="32112" xr:uid="{D055D508-1F34-4318-93EB-3F7FC7E17C61}"/>
    <cellStyle name="Valuta 3 2 2 2 3 4 2 3" xfId="25159" xr:uid="{75672FD7-6C6E-4E47-A860-18CE8CBDAF2E}"/>
    <cellStyle name="Valuta 3 2 2 2 3 4 2 4" xfId="13833" xr:uid="{6E8751CA-ADFB-473E-ACAC-586D2F4E613D}"/>
    <cellStyle name="Valuta 3 2 2 2 3 4 3" xfId="7248" xr:uid="{B3604489-2099-4BF3-9292-DCCEDCF4D6EA}"/>
    <cellStyle name="Valuta 3 2 2 2 3 4 3 2" xfId="30774" xr:uid="{59FBDA16-4654-4669-BC4C-50D9E2705D5C}"/>
    <cellStyle name="Valuta 3 2 2 2 3 4 3 3" xfId="19236" xr:uid="{A3722CFE-43A4-4DB7-9C9C-DD4AF9B196E0}"/>
    <cellStyle name="Valuta 3 2 2 2 3 4 4" xfId="22261" xr:uid="{F04E89CE-4062-4EFC-8BEA-3F9BF9A605C3}"/>
    <cellStyle name="Valuta 3 2 2 2 3 4 5" xfId="11282" xr:uid="{78AF6D05-4433-4E25-9F0D-93BB2C6EEA41}"/>
    <cellStyle name="Valuta 3 2 2 2 3 5" xfId="997" xr:uid="{28385FDA-F804-494E-845D-904FEF477A81}"/>
    <cellStyle name="Valuta 3 2 2 2 3 5 2" xfId="3900" xr:uid="{0DB7C15A-EF9F-4E9E-904E-00BA5FF38A4F}"/>
    <cellStyle name="Valuta 3 2 2 2 3 5 2 2" xfId="20240" xr:uid="{B3D514C5-6311-49C7-A50D-05138DE51EE3}"/>
    <cellStyle name="Valuta 3 2 2 2 3 5 2 2 2" xfId="31778" xr:uid="{17D96466-D66A-4BCC-82EB-6CD56E7C7BCA}"/>
    <cellStyle name="Valuta 3 2 2 2 3 5 2 3" xfId="24648" xr:uid="{0C838A8B-CE5E-4274-833A-F80D1CE7BA3D}"/>
    <cellStyle name="Valuta 3 2 2 2 3 5 2 4" xfId="13338" xr:uid="{1D6CD73A-39AF-47B4-AB4B-CA7BF22A39E6}"/>
    <cellStyle name="Valuta 3 2 2 2 3 5 3" xfId="6772" xr:uid="{3F191EA5-10A1-47FA-AB0F-1D6F6A31DFC6}"/>
    <cellStyle name="Valuta 3 2 2 2 3 5 3 2" xfId="30440" xr:uid="{8F48D5EC-B96D-40B6-810D-6033744E669D}"/>
    <cellStyle name="Valuta 3 2 2 2 3 5 3 3" xfId="18902" xr:uid="{A943B9EF-ECC0-4F91-8FB2-DEDA9CD540B5}"/>
    <cellStyle name="Valuta 3 2 2 2 3 5 4" xfId="21750" xr:uid="{450393CA-BE9C-415D-8438-7304D43FFCB6}"/>
    <cellStyle name="Valuta 3 2 2 2 3 5 5" xfId="10833" xr:uid="{A62AF62B-3E61-4123-B211-6F3C96D6B636}"/>
    <cellStyle name="Valuta 3 2 2 2 3 6" xfId="3429" xr:uid="{044CA785-328E-4324-BC3F-52AC5E911564}"/>
    <cellStyle name="Valuta 3 2 2 2 3 6 2" xfId="19906" xr:uid="{8C67B365-B459-4720-A0E7-CBAD90BAF897}"/>
    <cellStyle name="Valuta 3 2 2 2 3 6 2 2" xfId="31444" xr:uid="{8C65D91A-2EC7-497C-B7CE-333D2C4C7A2E}"/>
    <cellStyle name="Valuta 3 2 2 2 3 6 3" xfId="24177" xr:uid="{B3CC4977-347C-45ED-9131-FB4558EA49BD}"/>
    <cellStyle name="Valuta 3 2 2 2 3 6 4" xfId="12897" xr:uid="{1E7F160B-270B-4E7E-A9F6-897C2A63628A}"/>
    <cellStyle name="Valuta 3 2 2 2 3 7" xfId="6344" xr:uid="{F60DC485-076C-4F85-9696-1F3FA4CFA32F}"/>
    <cellStyle name="Valuta 3 2 2 2 3 7 2" xfId="30106" xr:uid="{5A48C3C5-8341-4C1C-B582-C936CFC1634D}"/>
    <cellStyle name="Valuta 3 2 2 2 3 7 3" xfId="18568" xr:uid="{0A9AEEF2-BB47-41F3-81C2-D7950D7049C7}"/>
    <cellStyle name="Valuta 3 2 2 2 3 8" xfId="21279" xr:uid="{FA10A49A-14CA-4DAD-9B32-CEB324657724}"/>
    <cellStyle name="Valuta 3 2 2 2 3 9" xfId="10413" xr:uid="{3E2E3B2D-CF82-470C-B437-A9EDEB4F6BAE}"/>
    <cellStyle name="Valuta 3 2 2 2 4" xfId="515" xr:uid="{336654FE-EBD0-4E6D-A45C-EFE0FFDB6ADC}"/>
    <cellStyle name="Valuta 3 2 2 2 5" xfId="623" xr:uid="{C72D0CC5-48B8-437B-B90F-A3B5DF7AA10D}"/>
    <cellStyle name="Valuta 3 2 2 2 5 2" xfId="1982" xr:uid="{B69D2F04-9F90-4C0E-B27D-8E5B44695865}"/>
    <cellStyle name="Valuta 3 2 2 2 5 2 2" xfId="4881" xr:uid="{2B115DEC-0E7A-48D1-9F62-FF6233963D26}"/>
    <cellStyle name="Valuta 3 2 2 2 5 2 2 2" xfId="20997" xr:uid="{39859D06-E2A8-4F7C-89AD-B0B8440D8DAC}"/>
    <cellStyle name="Valuta 3 2 2 2 5 2 2 2 2" xfId="32535" xr:uid="{ABD586B9-2F8D-4EED-9F39-833608C85558}"/>
    <cellStyle name="Valuta 3 2 2 2 5 2 2 3" xfId="25629" xr:uid="{D6189308-7A68-499A-AFF1-E68299BC566B}"/>
    <cellStyle name="Valuta 3 2 2 2 5 2 2 4" xfId="14303" xr:uid="{BDE15A0F-5C03-418F-80BB-E4E0DCD4B229}"/>
    <cellStyle name="Valuta 3 2 2 2 5 2 3" xfId="7378" xr:uid="{2C7C8072-526D-4231-914B-4B356003AA8B}"/>
    <cellStyle name="Valuta 3 2 2 2 5 2 3 2" xfId="31197" xr:uid="{07BD5686-0FD3-41E5-9D33-EA29663B4A8E}"/>
    <cellStyle name="Valuta 3 2 2 2 5 2 3 3" xfId="19659" xr:uid="{D2BCCEE9-8CA2-4627-965E-1124D7FB3E1F}"/>
    <cellStyle name="Valuta 3 2 2 2 5 2 4" xfId="22731" xr:uid="{34A89DC4-58D3-4DD4-A2C3-8D4DFD6A82DB}"/>
    <cellStyle name="Valuta 3 2 2 2 5 2 5" xfId="11728" xr:uid="{CEA5428A-B286-4222-B09A-EFA6BEE07C8E}"/>
    <cellStyle name="Valuta 3 2 2 2 5 3" xfId="1626" xr:uid="{942A3CB6-CA2F-4C3C-9417-E7B7513D0F65}"/>
    <cellStyle name="Valuta 3 2 2 2 5 3 2" xfId="4529" xr:uid="{C702EA6F-E8ED-4964-A00E-2462F9F62704}"/>
    <cellStyle name="Valuta 3 2 2 2 5 3 2 2" xfId="20661" xr:uid="{2D201056-3ECB-497C-9755-E554EBAE513E}"/>
    <cellStyle name="Valuta 3 2 2 2 5 3 2 2 2" xfId="32199" xr:uid="{B8D69788-C5A8-4C7F-97DA-CE8432485C38}"/>
    <cellStyle name="Valuta 3 2 2 2 5 3 2 3" xfId="25277" xr:uid="{EAD9FEAB-BF63-40F7-8C94-0E7947F88B89}"/>
    <cellStyle name="Valuta 3 2 2 2 5 3 2 4" xfId="13951" xr:uid="{F7EF5189-FBDB-4ECD-8266-22FA3762E0FD}"/>
    <cellStyle name="Valuta 3 2 2 2 5 3 3" xfId="6915" xr:uid="{E7DE07A5-6097-4A25-B7F5-0735B5713E21}"/>
    <cellStyle name="Valuta 3 2 2 2 5 3 3 2" xfId="30861" xr:uid="{67337E67-4CF1-491C-BEAF-1C2979A02F40}"/>
    <cellStyle name="Valuta 3 2 2 2 5 3 3 3" xfId="19323" xr:uid="{DDAA49BA-FA66-45B3-A177-1A9FB25E019B}"/>
    <cellStyle name="Valuta 3 2 2 2 5 3 4" xfId="22379" xr:uid="{E1F4371A-2E87-4BDB-87A6-B0C7B3B24A1C}"/>
    <cellStyle name="Valuta 3 2 2 2 5 3 5" xfId="11382" xr:uid="{0526F84E-549E-48B8-A79F-656FB9E7FB15}"/>
    <cellStyle name="Valuta 3 2 2 2 5 4" xfId="1193" xr:uid="{416DCE3D-C9E8-4EF4-ACE1-534EA57EC3B0}"/>
    <cellStyle name="Valuta 3 2 2 2 5 4 2" xfId="4096" xr:uid="{BC85F035-4641-4EBA-859D-675FFB79CD08}"/>
    <cellStyle name="Valuta 3 2 2 2 5 4 2 2" xfId="20327" xr:uid="{5F8D0CA6-BFAF-45F3-9880-933E6372161F}"/>
    <cellStyle name="Valuta 3 2 2 2 5 4 2 2 2" xfId="31865" xr:uid="{4E223B47-A845-4796-AC36-D6208F147624}"/>
    <cellStyle name="Valuta 3 2 2 2 5 4 2 3" xfId="24844" xr:uid="{1444F0BC-FCF1-491E-B314-7E7565537AAA}"/>
    <cellStyle name="Valuta 3 2 2 2 5 4 2 4" xfId="13518" xr:uid="{9F0F6784-DE11-467E-B22C-23277FCDFC05}"/>
    <cellStyle name="Valuta 3 2 2 2 5 4 3" xfId="18989" xr:uid="{F637674B-BB7E-4FA5-B6C8-CDCC80E21535}"/>
    <cellStyle name="Valuta 3 2 2 2 5 4 3 2" xfId="30527" xr:uid="{12C72058-A73F-47DB-A10E-D11F9B4477B6}"/>
    <cellStyle name="Valuta 3 2 2 2 5 4 4" xfId="21946" xr:uid="{05E001D6-CB53-433D-8205-24D516EF7A2D}"/>
    <cellStyle name="Valuta 3 2 2 2 5 4 5" xfId="10995" xr:uid="{7DC0105A-D35E-418A-890C-FA42E7E5B45F}"/>
    <cellStyle name="Valuta 3 2 2 2 5 5" xfId="3526" xr:uid="{30ABC29D-C658-4F7F-8D8E-0BC3AB5076D3}"/>
    <cellStyle name="Valuta 3 2 2 2 5 5 2" xfId="19993" xr:uid="{5927FA1A-6A10-479D-8258-3D1954C83872}"/>
    <cellStyle name="Valuta 3 2 2 2 5 5 2 2" xfId="31531" xr:uid="{011F6D08-2128-43A7-A9CE-A6D17E34E8ED}"/>
    <cellStyle name="Valuta 3 2 2 2 5 5 3" xfId="24274" xr:uid="{BC9E7685-DB13-42D3-867E-BC2D3A14887C}"/>
    <cellStyle name="Valuta 3 2 2 2 5 5 4" xfId="12994" xr:uid="{05F7A338-C6B3-4A80-8235-6398754886D8}"/>
    <cellStyle name="Valuta 3 2 2 2 5 6" xfId="6457" xr:uid="{A89AA51E-6252-4422-AD05-91A59AF78429}"/>
    <cellStyle name="Valuta 3 2 2 2 5 6 2" xfId="30193" xr:uid="{71E62755-3D88-44CC-BB24-7F545F19B957}"/>
    <cellStyle name="Valuta 3 2 2 2 5 6 3" xfId="18655" xr:uid="{42A47B75-EEA9-4FED-A080-A51F7AF715C7}"/>
    <cellStyle name="Valuta 3 2 2 2 5 7" xfId="21376" xr:uid="{DEBCB4D7-2F79-45AF-9ADA-3873346D0E48}"/>
    <cellStyle name="Valuta 3 2 2 2 5 8" xfId="10504" xr:uid="{3BD126A5-F9F9-4819-8FCF-5474A0B7AB27}"/>
    <cellStyle name="Valuta 3 2 2 2 6" xfId="1815" xr:uid="{43AB6223-2AF3-4F8A-A817-314C25835921}"/>
    <cellStyle name="Valuta 3 2 2 2 6 2" xfId="4714" xr:uid="{B47A28D4-9296-405B-8C74-DB1D56592B07}"/>
    <cellStyle name="Valuta 3 2 2 2 6 2 2" xfId="20830" xr:uid="{5D1280C8-60C7-44F5-AFBC-96E20C830ACD}"/>
    <cellStyle name="Valuta 3 2 2 2 6 2 2 2" xfId="32368" xr:uid="{006AC94F-6D85-4948-A359-E6C1D829BDF2}"/>
    <cellStyle name="Valuta 3 2 2 2 6 2 3" xfId="25462" xr:uid="{AA93B0EC-1385-4FA1-A99E-C8EA00E4610B}"/>
    <cellStyle name="Valuta 3 2 2 2 6 2 4" xfId="14136" xr:uid="{EC534028-6939-443A-B830-434259045866}"/>
    <cellStyle name="Valuta 3 2 2 2 6 3" xfId="7580" xr:uid="{2E6B7852-C7DB-46A5-8EE3-756C4C8231F6}"/>
    <cellStyle name="Valuta 3 2 2 2 6 3 2" xfId="31030" xr:uid="{7E28132B-BD91-444C-B6D2-0A7AE7DB38B8}"/>
    <cellStyle name="Valuta 3 2 2 2 6 3 3" xfId="19492" xr:uid="{F47DFD66-E1E5-4FBE-82AF-DD3DC91BDF5A}"/>
    <cellStyle name="Valuta 3 2 2 2 6 4" xfId="22564" xr:uid="{B142EF9D-A45E-482A-99AB-7B747E531360}"/>
    <cellStyle name="Valuta 3 2 2 2 6 5" xfId="11561" xr:uid="{9AC16A01-E16E-4995-97D1-C7F012D52FE0}"/>
    <cellStyle name="Valuta 3 2 2 2 7" xfId="1413" xr:uid="{1015358A-A4DC-49AD-8B77-1E647496A46F}"/>
    <cellStyle name="Valuta 3 2 2 2 7 2" xfId="4316" xr:uid="{ADA4F877-A723-4546-8004-A07B4C3BC0F5}"/>
    <cellStyle name="Valuta 3 2 2 2 7 2 2" xfId="20494" xr:uid="{30C11B8E-BB6A-47EC-9246-F697900D5605}"/>
    <cellStyle name="Valuta 3 2 2 2 7 2 2 2" xfId="32032" xr:uid="{16FB90DB-CD3C-4E46-8F2C-B1D7902929B3}"/>
    <cellStyle name="Valuta 3 2 2 2 7 2 3" xfId="25064" xr:uid="{5686314D-C606-4948-8E9F-130F0619FBB3}"/>
    <cellStyle name="Valuta 3 2 2 2 7 2 4" xfId="13738" xr:uid="{E1C62B27-39B3-46C3-9FD4-E4F3E874C210}"/>
    <cellStyle name="Valuta 3 2 2 2 7 3" xfId="7153" xr:uid="{87CD8C72-FD75-4B16-A244-8E479F8719E2}"/>
    <cellStyle name="Valuta 3 2 2 2 7 3 2" xfId="30694" xr:uid="{CB58FD4F-87FE-4F89-AA57-919CCF8896EE}"/>
    <cellStyle name="Valuta 3 2 2 2 7 3 3" xfId="19156" xr:uid="{86B2104E-D158-4C91-9A05-208B5B576886}"/>
    <cellStyle name="Valuta 3 2 2 2 7 4" xfId="22166" xr:uid="{ADFA9A44-871E-45CA-9334-C229AA39EE46}"/>
    <cellStyle name="Valuta 3 2 2 2 7 5" xfId="11193" xr:uid="{04073D55-E007-4FD6-AB8A-D333A878EC98}"/>
    <cellStyle name="Valuta 3 2 2 2 8" xfId="900" xr:uid="{B1A283B2-0014-4801-92C7-F88ABB2FE604}"/>
    <cellStyle name="Valuta 3 2 2 2 8 2" xfId="3803" xr:uid="{334B1867-D688-49ED-957A-244F55C6EFD3}"/>
    <cellStyle name="Valuta 3 2 2 2 8 2 2" xfId="20160" xr:uid="{1F3FFB66-EE9E-4F36-8CF9-3C9ACDDC685A}"/>
    <cellStyle name="Valuta 3 2 2 2 8 2 2 2" xfId="31698" xr:uid="{600A16E8-A7A4-413A-AE51-04B26ACA77FF}"/>
    <cellStyle name="Valuta 3 2 2 2 8 2 3" xfId="24551" xr:uid="{1D65A8FC-D448-4BE0-80C0-0C7C7B027ECA}"/>
    <cellStyle name="Valuta 3 2 2 2 8 2 4" xfId="13247" xr:uid="{47EA5E69-30EC-4417-8F94-BC10FADC5AD3}"/>
    <cellStyle name="Valuta 3 2 2 2 8 3" xfId="6677" xr:uid="{737C1FC4-598D-4FD4-BA07-89A67C773802}"/>
    <cellStyle name="Valuta 3 2 2 2 8 3 2" xfId="30360" xr:uid="{F299BE89-0132-48A3-A769-A96809EA02B5}"/>
    <cellStyle name="Valuta 3 2 2 2 8 3 3" xfId="18822" xr:uid="{657CEDC5-D8A2-4887-823C-BEE6460AEB2A}"/>
    <cellStyle name="Valuta 3 2 2 2 8 4" xfId="21653" xr:uid="{BE5DB61B-7605-4BFB-8F95-A3F4E23799E3}"/>
    <cellStyle name="Valuta 3 2 2 2 8 5" xfId="10743" xr:uid="{8C3A519C-1635-42C3-B0A0-FFAD09B7BBCD}"/>
    <cellStyle name="Valuta 3 2 2 2 9" xfId="3334" xr:uid="{6906B202-B0B1-40B8-94A4-2D00F9AE613F}"/>
    <cellStyle name="Valuta 3 2 2 2 9 2" xfId="19826" xr:uid="{8B1BE662-A22C-48C6-9E56-B77C7874D6C6}"/>
    <cellStyle name="Valuta 3 2 2 2 9 2 2" xfId="31364" xr:uid="{012A7488-7C9D-439C-A08C-C0CBC0981453}"/>
    <cellStyle name="Valuta 3 2 2 2 9 3" xfId="24082" xr:uid="{C93FE393-39D6-4259-BDE5-A21058C057BC}"/>
    <cellStyle name="Valuta 3 2 2 2 9 4" xfId="12802" xr:uid="{33C3AD71-1E8A-4F1D-8280-6B5436B6C44A}"/>
    <cellStyle name="Valuta 3 2 2 3" xfId="241" xr:uid="{31B935D9-A683-46B2-8D8C-E48C7FE10364}"/>
    <cellStyle name="Valuta 3 2 2 3 10" xfId="21200" xr:uid="{785B3C54-608C-4453-A94C-224AE09D629A}"/>
    <cellStyle name="Valuta 3 2 2 3 11" xfId="10349" xr:uid="{A27E8532-58AD-4E9D-9256-386DD15A1992}"/>
    <cellStyle name="Valuta 3 2 2 3 2" xfId="337" xr:uid="{3C09DA0B-746C-4DB0-895D-A98B29B3BE21}"/>
    <cellStyle name="Valuta 3 2 2 3 2 2" xfId="734" xr:uid="{6BAF2AC7-3014-4B41-8A9B-CD2EC5024303}"/>
    <cellStyle name="Valuta 3 2 2 3 2 2 2" xfId="2078" xr:uid="{7F125C5F-242D-4702-9D08-7F59A55252D3}"/>
    <cellStyle name="Valuta 3 2 2 3 2 2 2 2" xfId="4977" xr:uid="{F73F4B07-B4E2-4644-9044-3CB2B850F326}"/>
    <cellStyle name="Valuta 3 2 2 3 2 2 2 2 2" xfId="21093" xr:uid="{4CF6DB38-BDEC-482D-A173-A0E5F33D7C6B}"/>
    <cellStyle name="Valuta 3 2 2 3 2 2 2 2 2 2" xfId="32631" xr:uid="{42AE11CF-3711-4AB3-9626-0427A893CF56}"/>
    <cellStyle name="Valuta 3 2 2 3 2 2 2 2 3" xfId="25725" xr:uid="{7F767A73-B190-438B-B3CF-EA489B63D5F4}"/>
    <cellStyle name="Valuta 3 2 2 3 2 2 2 2 4" xfId="14399" xr:uid="{261D4C92-5C74-48D4-A2F6-C5AA55C28E53}"/>
    <cellStyle name="Valuta 3 2 2 3 2 2 2 3" xfId="7489" xr:uid="{CC295769-2561-467E-9659-E97401367438}"/>
    <cellStyle name="Valuta 3 2 2 3 2 2 2 3 2" xfId="31293" xr:uid="{79047FD5-8312-4F76-AFF9-3E4794013304}"/>
    <cellStyle name="Valuta 3 2 2 3 2 2 2 3 3" xfId="19755" xr:uid="{50833EE1-A0EB-49ED-AF04-299C6BE3C072}"/>
    <cellStyle name="Valuta 3 2 2 3 2 2 2 4" xfId="22827" xr:uid="{A8D9EA2C-B251-41D5-B93C-B8B9BC27E633}"/>
    <cellStyle name="Valuta 3 2 2 3 2 2 2 5" xfId="11824" xr:uid="{2D27AA81-6201-4B32-9314-FE8A352E0461}"/>
    <cellStyle name="Valuta 3 2 2 3 2 2 3" xfId="1737" xr:uid="{90573D96-7231-4639-9784-999E6E6D0679}"/>
    <cellStyle name="Valuta 3 2 2 3 2 2 3 2" xfId="4640" xr:uid="{D33874B0-3BF9-48A9-96BF-E4B9EC2D16C3}"/>
    <cellStyle name="Valuta 3 2 2 3 2 2 3 2 2" xfId="20757" xr:uid="{0978A08C-0CE5-4125-B01A-BA6DF77A9FE7}"/>
    <cellStyle name="Valuta 3 2 2 3 2 2 3 2 2 2" xfId="32295" xr:uid="{388E9430-119B-42F7-A200-A0CB1A1901FD}"/>
    <cellStyle name="Valuta 3 2 2 3 2 2 3 2 3" xfId="25388" xr:uid="{51938128-63FF-42B2-B33A-6EDAB0BD62C1}"/>
    <cellStyle name="Valuta 3 2 2 3 2 2 3 2 4" xfId="14062" xr:uid="{9B9DFB69-6825-4CE3-BF28-B68C77FF62B8}"/>
    <cellStyle name="Valuta 3 2 2 3 2 2 3 3" xfId="7026" xr:uid="{6146E1C1-28C7-4B11-ADF9-C31F14A6F867}"/>
    <cellStyle name="Valuta 3 2 2 3 2 2 3 3 2" xfId="30957" xr:uid="{21C3AEE1-7223-4367-B964-84AD62D8C38A}"/>
    <cellStyle name="Valuta 3 2 2 3 2 2 3 3 3" xfId="19419" xr:uid="{BF4A7629-6CCC-4DCA-BC1C-36D7364494A0}"/>
    <cellStyle name="Valuta 3 2 2 3 2 2 3 4" xfId="22490" xr:uid="{BCDCD61F-FF0A-4851-9818-4FAAE4D7E989}"/>
    <cellStyle name="Valuta 3 2 2 3 2 2 3 5" xfId="11487" xr:uid="{CE4DA99C-EE78-47FF-96E2-9EAC9459A828}"/>
    <cellStyle name="Valuta 3 2 2 3 2 2 4" xfId="1304" xr:uid="{D1F72F84-12E0-41A5-81A7-0B2D0A124C79}"/>
    <cellStyle name="Valuta 3 2 2 3 2 2 4 2" xfId="4207" xr:uid="{7C658BA1-82AC-46B1-B0DA-20B0482ABC87}"/>
    <cellStyle name="Valuta 3 2 2 3 2 2 4 2 2" xfId="20423" xr:uid="{CFF60A97-95C1-4C6E-8EB4-41691B6C5C6B}"/>
    <cellStyle name="Valuta 3 2 2 3 2 2 4 2 2 2" xfId="31961" xr:uid="{B87A68EA-4030-4911-874E-5FC19D2EFDE3}"/>
    <cellStyle name="Valuta 3 2 2 3 2 2 4 2 3" xfId="24955" xr:uid="{89978663-3D55-437E-916D-D7F31B486D70}"/>
    <cellStyle name="Valuta 3 2 2 3 2 2 4 2 4" xfId="13629" xr:uid="{5EE8634A-7BDA-4731-B44E-E01ADE934E0F}"/>
    <cellStyle name="Valuta 3 2 2 3 2 2 4 3" xfId="19085" xr:uid="{B19D0C44-67F8-442D-9F1D-993963EA809A}"/>
    <cellStyle name="Valuta 3 2 2 3 2 2 4 3 2" xfId="30623" xr:uid="{8D54574C-B70A-4C61-B0B5-813A24A85A13}"/>
    <cellStyle name="Valuta 3 2 2 3 2 2 4 4" xfId="22057" xr:uid="{8CA8FB90-0DA6-41CB-827F-980CCA217E93}"/>
    <cellStyle name="Valuta 3 2 2 3 2 2 4 5" xfId="11100" xr:uid="{78C89335-6922-4F74-895A-C241CADB7B22}"/>
    <cellStyle name="Valuta 3 2 2 3 2 2 5" xfId="3637" xr:uid="{B25550A9-A6BC-4944-8819-60655099654A}"/>
    <cellStyle name="Valuta 3 2 2 3 2 2 5 2" xfId="20089" xr:uid="{5104FE9C-EAD7-4203-9FA7-08B7BBA84246}"/>
    <cellStyle name="Valuta 3 2 2 3 2 2 5 2 2" xfId="31627" xr:uid="{DD93E324-0574-42C1-9AB3-D7BD3D1F1680}"/>
    <cellStyle name="Valuta 3 2 2 3 2 2 5 3" xfId="24385" xr:uid="{C0C71101-2524-4437-84AE-45DCB067A366}"/>
    <cellStyle name="Valuta 3 2 2 3 2 2 5 4" xfId="13105" xr:uid="{24AB76CE-DF27-457C-8AC7-AAA1B941CEBE}"/>
    <cellStyle name="Valuta 3 2 2 3 2 2 6" xfId="6568" xr:uid="{D9814FF7-7C92-4D57-B990-4AC1D6C68D36}"/>
    <cellStyle name="Valuta 3 2 2 3 2 2 6 2" xfId="30289" xr:uid="{E4EF0E9D-2A5A-4E52-B516-5FEA883D1098}"/>
    <cellStyle name="Valuta 3 2 2 3 2 2 6 3" xfId="18751" xr:uid="{DB8352E2-FE11-45AA-98D4-E7C203F50E9F}"/>
    <cellStyle name="Valuta 3 2 2 3 2 2 7" xfId="21487" xr:uid="{3D58A586-AF1C-4EEA-9C67-5E02C0534097}"/>
    <cellStyle name="Valuta 3 2 2 3 2 2 8" xfId="10609" xr:uid="{CD9275A4-B815-4B5A-A0D1-8AE726487EA5}"/>
    <cellStyle name="Valuta 3 2 2 3 2 3" xfId="1911" xr:uid="{1841C2BB-177B-44BA-9B94-B56E4CF1D4E8}"/>
    <cellStyle name="Valuta 3 2 2 3 2 3 2" xfId="4810" xr:uid="{3F18C74D-3DA4-4E71-AF6F-8049DBD00B9B}"/>
    <cellStyle name="Valuta 3 2 2 3 2 3 2 2" xfId="20926" xr:uid="{44F03360-0C67-41FF-9704-90705FB84478}"/>
    <cellStyle name="Valuta 3 2 2 3 2 3 2 2 2" xfId="32464" xr:uid="{91B17112-60E5-4E31-A5F7-2A92ABAC9CAF}"/>
    <cellStyle name="Valuta 3 2 2 3 2 3 2 3" xfId="25558" xr:uid="{6410FDD5-7E30-4A4C-ABA3-04E19463B5DA}"/>
    <cellStyle name="Valuta 3 2 2 3 2 3 2 4" xfId="14232" xr:uid="{12A7116B-9614-4589-B5EF-C5AD0C7CADB4}"/>
    <cellStyle name="Valuta 3 2 2 3 2 3 3" xfId="7682" xr:uid="{D4492853-4695-4491-B4C9-211A59A66AA9}"/>
    <cellStyle name="Valuta 3 2 2 3 2 3 3 2" xfId="31126" xr:uid="{ABA8DDB2-6E88-495C-98C6-971E044C83B6}"/>
    <cellStyle name="Valuta 3 2 2 3 2 3 3 3" xfId="19588" xr:uid="{753DFF4A-9504-443A-B2F2-D58D6EAD2790}"/>
    <cellStyle name="Valuta 3 2 2 3 2 3 4" xfId="22660" xr:uid="{47420CB5-9A54-476E-B1AF-FDE04A567A89}"/>
    <cellStyle name="Valuta 3 2 2 3 2 3 5" xfId="11657" xr:uid="{081C2301-CD5B-4C86-8ACA-BAB4BC0AF3B7}"/>
    <cellStyle name="Valuta 3 2 2 3 2 4" xfId="1524" xr:uid="{CD2A8AF4-31DD-4D8A-9981-03BD24604BA3}"/>
    <cellStyle name="Valuta 3 2 2 3 2 4 2" xfId="4427" xr:uid="{C003D161-D256-4545-A576-AA0B7DD863CD}"/>
    <cellStyle name="Valuta 3 2 2 3 2 4 2 2" xfId="20590" xr:uid="{8E60D0CE-4AD0-4971-8F7E-B61B01DF62D3}"/>
    <cellStyle name="Valuta 3 2 2 3 2 4 2 2 2" xfId="32128" xr:uid="{28F1D345-79B6-4A49-AB29-ECB2A4CC4F18}"/>
    <cellStyle name="Valuta 3 2 2 3 2 4 2 3" xfId="25175" xr:uid="{11CCEBE5-DA34-479A-87CD-233948810F92}"/>
    <cellStyle name="Valuta 3 2 2 3 2 4 2 4" xfId="13849" xr:uid="{AB00C3CD-9F34-4E8A-A318-2A970A921F0F}"/>
    <cellStyle name="Valuta 3 2 2 3 2 4 3" xfId="7264" xr:uid="{4AF7824F-010C-4967-8A4A-A96A73C77D6D}"/>
    <cellStyle name="Valuta 3 2 2 3 2 4 3 2" xfId="30790" xr:uid="{7AC2E335-8DC2-4379-A816-5085F423BD50}"/>
    <cellStyle name="Valuta 3 2 2 3 2 4 3 3" xfId="19252" xr:uid="{4A4DB354-CA46-4383-9E5B-0725D65C988B}"/>
    <cellStyle name="Valuta 3 2 2 3 2 4 4" xfId="22277" xr:uid="{BCE961CE-5F41-41C0-9D7A-EEC4274D858F}"/>
    <cellStyle name="Valuta 3 2 2 3 2 4 5" xfId="11298" xr:uid="{358360DB-AA45-4B22-A750-19051074A678}"/>
    <cellStyle name="Valuta 3 2 2 3 2 5" xfId="1013" xr:uid="{3D11E7FC-2757-4543-97E3-8159E46C050E}"/>
    <cellStyle name="Valuta 3 2 2 3 2 5 2" xfId="3916" xr:uid="{C51A5DAE-F173-4376-B27A-5DDFB2CD67E7}"/>
    <cellStyle name="Valuta 3 2 2 3 2 5 2 2" xfId="20256" xr:uid="{4A900A22-122F-440F-BAAD-C0E75CEC8DDB}"/>
    <cellStyle name="Valuta 3 2 2 3 2 5 2 2 2" xfId="31794" xr:uid="{7FF33D2B-3B04-4D98-9495-C70F67630E49}"/>
    <cellStyle name="Valuta 3 2 2 3 2 5 2 3" xfId="24664" xr:uid="{71CE61DD-DC7B-409C-BAFE-2D458940084C}"/>
    <cellStyle name="Valuta 3 2 2 3 2 5 2 4" xfId="13354" xr:uid="{41BC6180-C425-4FED-AD27-365AEA096751}"/>
    <cellStyle name="Valuta 3 2 2 3 2 5 3" xfId="6788" xr:uid="{5B5DB6FA-3B89-4D8A-8441-801EA284D31E}"/>
    <cellStyle name="Valuta 3 2 2 3 2 5 3 2" xfId="30456" xr:uid="{84382D75-3074-44D4-9548-57FACA7E2A0B}"/>
    <cellStyle name="Valuta 3 2 2 3 2 5 3 3" xfId="18918" xr:uid="{E8762B23-6608-4188-86B4-0574E4DDE559}"/>
    <cellStyle name="Valuta 3 2 2 3 2 5 4" xfId="21766" xr:uid="{E83E47F6-9043-4322-9157-008657D4630E}"/>
    <cellStyle name="Valuta 3 2 2 3 2 5 5" xfId="10849" xr:uid="{6E9253CE-5D92-46B3-9BFB-F201867326E8}"/>
    <cellStyle name="Valuta 3 2 2 3 2 6" xfId="3445" xr:uid="{3107D3F5-0791-4E60-8C5C-E7409A280364}"/>
    <cellStyle name="Valuta 3 2 2 3 2 6 2" xfId="19922" xr:uid="{CC55FE11-F5F8-4714-8724-9DD35A0EFCAA}"/>
    <cellStyle name="Valuta 3 2 2 3 2 6 2 2" xfId="31460" xr:uid="{E4CA2A34-0710-4157-9F02-0FA09EAD6E41}"/>
    <cellStyle name="Valuta 3 2 2 3 2 6 3" xfId="24193" xr:uid="{3C75FE3D-152A-4D7B-89B5-13025D7D609E}"/>
    <cellStyle name="Valuta 3 2 2 3 2 6 4" xfId="12913" xr:uid="{C74D68A3-6B84-4040-91AF-331A5CD13167}"/>
    <cellStyle name="Valuta 3 2 2 3 2 7" xfId="6360" xr:uid="{9FD3AECE-D26E-4EF0-844B-1989B1114333}"/>
    <cellStyle name="Valuta 3 2 2 3 2 7 2" xfId="30122" xr:uid="{4CD24879-8A42-4EAD-BD54-A8E44466AD6B}"/>
    <cellStyle name="Valuta 3 2 2 3 2 7 3" xfId="18584" xr:uid="{AABE37B1-26DD-44B7-998A-F91C0EA16CF9}"/>
    <cellStyle name="Valuta 3 2 2 3 2 8" xfId="21295" xr:uid="{9077FC0D-05CC-4BA6-8643-3F8C16D459F2}"/>
    <cellStyle name="Valuta 3 2 2 3 2 9" xfId="10429" xr:uid="{D9116453-D1E5-4457-AE40-DE76A133E20F}"/>
    <cellStyle name="Valuta 3 2 2 3 3" xfId="517" xr:uid="{ECED6724-DF6A-4CCE-930A-9857A4AB1D0B}"/>
    <cellStyle name="Valuta 3 2 2 3 4" xfId="639" xr:uid="{D0D1F6B5-2941-4506-A9B2-DC3C702BF477}"/>
    <cellStyle name="Valuta 3 2 2 3 4 2" xfId="1998" xr:uid="{D25DB75A-57E1-40A4-819B-BF1C1A9007AE}"/>
    <cellStyle name="Valuta 3 2 2 3 4 2 2" xfId="4897" xr:uid="{1358B92E-51B0-4EE1-9248-285A45F75D65}"/>
    <cellStyle name="Valuta 3 2 2 3 4 2 2 2" xfId="21013" xr:uid="{4096E71F-82E3-4E00-9149-F11A4AA465AD}"/>
    <cellStyle name="Valuta 3 2 2 3 4 2 2 2 2" xfId="32551" xr:uid="{0EFEC8B4-A3E6-49A4-AAD2-F40212062398}"/>
    <cellStyle name="Valuta 3 2 2 3 4 2 2 3" xfId="25645" xr:uid="{2A24634E-B74F-4EB3-9480-D025D4D578F4}"/>
    <cellStyle name="Valuta 3 2 2 3 4 2 2 4" xfId="14319" xr:uid="{548B29E7-A368-4D70-8252-C917089A7DA0}"/>
    <cellStyle name="Valuta 3 2 2 3 4 2 3" xfId="7394" xr:uid="{A0F6A542-2EBC-4F09-8106-A21B2E4B1E3F}"/>
    <cellStyle name="Valuta 3 2 2 3 4 2 3 2" xfId="31213" xr:uid="{67D9196A-6A00-41BD-89D7-830D4473D0DE}"/>
    <cellStyle name="Valuta 3 2 2 3 4 2 3 3" xfId="19675" xr:uid="{E2DE7975-DA26-4FB7-ABD5-9CFE606BBBFE}"/>
    <cellStyle name="Valuta 3 2 2 3 4 2 4" xfId="22747" xr:uid="{A98E634D-7A8C-4413-B706-38C772FB1102}"/>
    <cellStyle name="Valuta 3 2 2 3 4 2 5" xfId="11744" xr:uid="{60812098-521A-43CC-BA07-ACA59F8B232D}"/>
    <cellStyle name="Valuta 3 2 2 3 4 3" xfId="1642" xr:uid="{2C84B11E-B21D-4B01-8D63-88FA6C3D8412}"/>
    <cellStyle name="Valuta 3 2 2 3 4 3 2" xfId="4545" xr:uid="{6A5DFBCE-096D-4AB4-ACE0-9D9563EDE124}"/>
    <cellStyle name="Valuta 3 2 2 3 4 3 2 2" xfId="20677" xr:uid="{30A57A2B-255C-43B4-9E65-B24021B4CF82}"/>
    <cellStyle name="Valuta 3 2 2 3 4 3 2 2 2" xfId="32215" xr:uid="{5268927D-E176-4AA9-B0C3-0941E6B6BDDA}"/>
    <cellStyle name="Valuta 3 2 2 3 4 3 2 3" xfId="25293" xr:uid="{B3F9143B-6915-44E0-B008-B284EA32BC8E}"/>
    <cellStyle name="Valuta 3 2 2 3 4 3 2 4" xfId="13967" xr:uid="{AB6094E6-6931-43F6-8BD8-E8A7D47AAB5A}"/>
    <cellStyle name="Valuta 3 2 2 3 4 3 3" xfId="6931" xr:uid="{A32F42F3-1377-442D-947B-207F075A3B53}"/>
    <cellStyle name="Valuta 3 2 2 3 4 3 3 2" xfId="30877" xr:uid="{9224FDD9-0F17-428C-8DF3-86A9EFF9CABC}"/>
    <cellStyle name="Valuta 3 2 2 3 4 3 3 3" xfId="19339" xr:uid="{D0CAF038-76F4-4A29-A7FD-B00FF54292CC}"/>
    <cellStyle name="Valuta 3 2 2 3 4 3 4" xfId="22395" xr:uid="{3FD4DF21-03E0-470D-85E1-74E633587022}"/>
    <cellStyle name="Valuta 3 2 2 3 4 3 5" xfId="11398" xr:uid="{DB16EB1E-EAD9-4D1B-9E96-6D9F86938453}"/>
    <cellStyle name="Valuta 3 2 2 3 4 4" xfId="1209" xr:uid="{A0E53B5F-3522-477C-A348-DB3B211428D2}"/>
    <cellStyle name="Valuta 3 2 2 3 4 4 2" xfId="4112" xr:uid="{763B0504-73D0-41AE-9D11-E69E65765802}"/>
    <cellStyle name="Valuta 3 2 2 3 4 4 2 2" xfId="20343" xr:uid="{76D0DFA8-E555-4CF3-8B9D-255A5454E08D}"/>
    <cellStyle name="Valuta 3 2 2 3 4 4 2 2 2" xfId="31881" xr:uid="{3A25A1D9-4C9B-491B-AB9A-397A3ED3BA56}"/>
    <cellStyle name="Valuta 3 2 2 3 4 4 2 3" xfId="24860" xr:uid="{D474A8E4-FB93-472F-8985-547D8EA5DD09}"/>
    <cellStyle name="Valuta 3 2 2 3 4 4 2 4" xfId="13534" xr:uid="{B53924F5-352C-4764-8795-FBB2EBE68794}"/>
    <cellStyle name="Valuta 3 2 2 3 4 4 3" xfId="19005" xr:uid="{A74AAFA9-1043-4044-BD63-F6A542D99DCA}"/>
    <cellStyle name="Valuta 3 2 2 3 4 4 3 2" xfId="30543" xr:uid="{B7F95A44-AB2A-47DE-AF86-D213178E763B}"/>
    <cellStyle name="Valuta 3 2 2 3 4 4 4" xfId="21962" xr:uid="{C3F54589-23E3-468B-8C36-38D0A96511D1}"/>
    <cellStyle name="Valuta 3 2 2 3 4 4 5" xfId="11011" xr:uid="{FCC9C03C-F085-43C9-92B2-FD072E95B3C8}"/>
    <cellStyle name="Valuta 3 2 2 3 4 5" xfId="3542" xr:uid="{698D07D4-3D25-4ACD-83A2-AADF8F51FBFD}"/>
    <cellStyle name="Valuta 3 2 2 3 4 5 2" xfId="20009" xr:uid="{A07CCD9D-57EE-4240-AF85-F93C960452C9}"/>
    <cellStyle name="Valuta 3 2 2 3 4 5 2 2" xfId="31547" xr:uid="{4C3B287B-EBD2-4896-80A1-8556C638CD6D}"/>
    <cellStyle name="Valuta 3 2 2 3 4 5 3" xfId="24290" xr:uid="{3824B7D1-DC0D-4030-8EF4-3EA339780859}"/>
    <cellStyle name="Valuta 3 2 2 3 4 5 4" xfId="13010" xr:uid="{5ED7F1FF-805B-4A82-8E79-F84D3F4CBFEE}"/>
    <cellStyle name="Valuta 3 2 2 3 4 6" xfId="6473" xr:uid="{10EBCD73-2346-490D-AD05-8A6234EA81EF}"/>
    <cellStyle name="Valuta 3 2 2 3 4 6 2" xfId="30209" xr:uid="{A05BB9A7-BE6F-48CA-9B9B-5A9C8572C172}"/>
    <cellStyle name="Valuta 3 2 2 3 4 6 3" xfId="18671" xr:uid="{56634893-804D-4A2F-BAAE-DBD61C6551B0}"/>
    <cellStyle name="Valuta 3 2 2 3 4 7" xfId="21392" xr:uid="{74EE1075-0E4E-4019-863B-5F9532AA97B8}"/>
    <cellStyle name="Valuta 3 2 2 3 4 8" xfId="10520" xr:uid="{741E8176-9000-4AA3-9F44-AA3394C11117}"/>
    <cellStyle name="Valuta 3 2 2 3 5" xfId="1831" xr:uid="{657E5ECD-1C3F-41CE-B2B5-6699867818FE}"/>
    <cellStyle name="Valuta 3 2 2 3 5 2" xfId="4730" xr:uid="{B8B5CC49-E9A2-41FC-B471-F101865822CD}"/>
    <cellStyle name="Valuta 3 2 2 3 5 2 2" xfId="20846" xr:uid="{3AB3798F-B691-48A6-885B-81868D29A6C7}"/>
    <cellStyle name="Valuta 3 2 2 3 5 2 2 2" xfId="32384" xr:uid="{1B378E32-EDC0-4EEF-B462-141193E96658}"/>
    <cellStyle name="Valuta 3 2 2 3 5 2 3" xfId="25478" xr:uid="{76D86C94-29BA-4462-B476-1E6AADD4E33D}"/>
    <cellStyle name="Valuta 3 2 2 3 5 2 4" xfId="14152" xr:uid="{7A96BEA4-8857-4BE2-9D4D-EF614FD14A76}"/>
    <cellStyle name="Valuta 3 2 2 3 5 3" xfId="7596" xr:uid="{A55F50AB-2977-479E-A841-410EF6C691BF}"/>
    <cellStyle name="Valuta 3 2 2 3 5 3 2" xfId="31046" xr:uid="{389DD149-3022-4830-BC3A-0BCD9D5D2C8C}"/>
    <cellStyle name="Valuta 3 2 2 3 5 3 3" xfId="19508" xr:uid="{86FA200E-F4DC-43E1-84A4-4C860049B2F1}"/>
    <cellStyle name="Valuta 3 2 2 3 5 4" xfId="22580" xr:uid="{FDAE4F30-6215-409F-B948-9B2243A1700B}"/>
    <cellStyle name="Valuta 3 2 2 3 5 5" xfId="11577" xr:uid="{2B295095-0F98-47C3-9636-B43FC8F1EAB2}"/>
    <cellStyle name="Valuta 3 2 2 3 6" xfId="1429" xr:uid="{0A719942-1FBF-4329-A6FB-E110F07D62E8}"/>
    <cellStyle name="Valuta 3 2 2 3 6 2" xfId="4332" xr:uid="{D4F0CB50-38D0-4F7A-B284-628B20618C13}"/>
    <cellStyle name="Valuta 3 2 2 3 6 2 2" xfId="20510" xr:uid="{F155CC32-12C3-483C-B76B-2697449CA2E7}"/>
    <cellStyle name="Valuta 3 2 2 3 6 2 2 2" xfId="32048" xr:uid="{D5C6BA67-30FC-4F4C-ADF8-C2CBB874479D}"/>
    <cellStyle name="Valuta 3 2 2 3 6 2 3" xfId="25080" xr:uid="{1CE77991-FE46-4D7D-A994-CE537EC685E8}"/>
    <cellStyle name="Valuta 3 2 2 3 6 2 4" xfId="13754" xr:uid="{F7317982-D8AA-437B-B05C-69DCA142CCC6}"/>
    <cellStyle name="Valuta 3 2 2 3 6 3" xfId="7169" xr:uid="{72B1C50A-24F0-4930-BC32-2CDDFEE96E42}"/>
    <cellStyle name="Valuta 3 2 2 3 6 3 2" xfId="30710" xr:uid="{3C6D2821-75C1-4A11-BE56-55F036FD2D1D}"/>
    <cellStyle name="Valuta 3 2 2 3 6 3 3" xfId="19172" xr:uid="{B189B7F7-0ABF-425B-9C5F-839F5C78B213}"/>
    <cellStyle name="Valuta 3 2 2 3 6 4" xfId="22182" xr:uid="{1BC238C0-41C2-4B6F-973D-DA8ACB703D59}"/>
    <cellStyle name="Valuta 3 2 2 3 6 5" xfId="11209" xr:uid="{AB033267-C36B-4AAE-B27E-BB4E62238242}"/>
    <cellStyle name="Valuta 3 2 2 3 7" xfId="917" xr:uid="{38198CE5-19F4-4244-801A-5D345A7C0185}"/>
    <cellStyle name="Valuta 3 2 2 3 7 2" xfId="3820" xr:uid="{BAE99867-46D0-4B2B-B3D6-1B4320811DF0}"/>
    <cellStyle name="Valuta 3 2 2 3 7 2 2" xfId="20176" xr:uid="{9CB7CDA1-22B4-48DF-9233-D723B8149728}"/>
    <cellStyle name="Valuta 3 2 2 3 7 2 2 2" xfId="31714" xr:uid="{C247CB1A-A03E-4112-BFBB-C26207757495}"/>
    <cellStyle name="Valuta 3 2 2 3 7 2 3" xfId="24568" xr:uid="{2FFF134A-9891-47A0-8BD9-814D4108D78B}"/>
    <cellStyle name="Valuta 3 2 2 3 7 2 4" xfId="13264" xr:uid="{2C3AED26-9A23-4CB3-909A-93409989CF6B}"/>
    <cellStyle name="Valuta 3 2 2 3 7 3" xfId="6693" xr:uid="{7E622A5E-B874-41F7-94FF-FEE3300DEEFB}"/>
    <cellStyle name="Valuta 3 2 2 3 7 3 2" xfId="30376" xr:uid="{BD0097CE-8A7D-4719-916F-A5EB20A9900A}"/>
    <cellStyle name="Valuta 3 2 2 3 7 3 3" xfId="18838" xr:uid="{867157DA-1C87-42DD-838A-67B049887A04}"/>
    <cellStyle name="Valuta 3 2 2 3 7 4" xfId="21670" xr:uid="{00CF5DF2-ED6B-4BCD-A5FC-666EF232A1F6}"/>
    <cellStyle name="Valuta 3 2 2 3 7 5" xfId="10760" xr:uid="{CA72EAED-1617-4B24-BF3D-DE570ED9A221}"/>
    <cellStyle name="Valuta 3 2 2 3 8" xfId="3350" xr:uid="{DCA63B8F-8B74-4DB8-92C9-B4BC5786EC34}"/>
    <cellStyle name="Valuta 3 2 2 3 8 2" xfId="19842" xr:uid="{79E86C64-BBFB-4693-99C2-69AB8C63567D}"/>
    <cellStyle name="Valuta 3 2 2 3 8 2 2" xfId="31380" xr:uid="{6E2B8B56-32CA-4645-8714-8CB755F26A06}"/>
    <cellStyle name="Valuta 3 2 2 3 8 3" xfId="24098" xr:uid="{133E2885-FCB9-4E5D-98BE-9A2512E29E9E}"/>
    <cellStyle name="Valuta 3 2 2 3 8 4" xfId="12818" xr:uid="{3AD8721F-726E-4745-A9ED-6E216F2C135E}"/>
    <cellStyle name="Valuta 3 2 2 3 9" xfId="6265" xr:uid="{60E26ED5-E29F-4E66-B24A-0FCCF4EFD822}"/>
    <cellStyle name="Valuta 3 2 2 3 9 2" xfId="30042" xr:uid="{5CE313BE-02AD-45D2-9D34-27FB6A6BAB5E}"/>
    <cellStyle name="Valuta 3 2 2 3 9 3" xfId="18504" xr:uid="{9DD5E699-DAB3-400C-85AA-8D92E6F1CF2E}"/>
    <cellStyle name="Valuta 3 2 2 4" xfId="292" xr:uid="{994ACB99-7824-430D-944D-D81457C3AD91}"/>
    <cellStyle name="Valuta 3 2 2 4 2" xfId="689" xr:uid="{D71EEC50-AB5D-45B8-9319-614D7CAE0449}"/>
    <cellStyle name="Valuta 3 2 2 4 2 2" xfId="2038" xr:uid="{B7C8BEFD-1996-40B3-A673-F18E3722BE20}"/>
    <cellStyle name="Valuta 3 2 2 4 2 2 2" xfId="4937" xr:uid="{D8DA5836-B620-4919-B1A9-7A2269C894D3}"/>
    <cellStyle name="Valuta 3 2 2 4 2 2 2 2" xfId="21053" xr:uid="{C1B452BB-1A03-49FA-A595-AAC07D47C30C}"/>
    <cellStyle name="Valuta 3 2 2 4 2 2 2 2 2" xfId="32591" xr:uid="{B90A4156-0844-4936-B2AE-BD752F4671CE}"/>
    <cellStyle name="Valuta 3 2 2 4 2 2 2 3" xfId="25685" xr:uid="{D8869536-9398-4114-88CE-2E74387DDFB3}"/>
    <cellStyle name="Valuta 3 2 2 4 2 2 2 4" xfId="14359" xr:uid="{2D715484-E1B3-4B49-9BE0-D244516F6147}"/>
    <cellStyle name="Valuta 3 2 2 4 2 2 3" xfId="7444" xr:uid="{998FF937-4444-4E4F-AF47-D90F2973968B}"/>
    <cellStyle name="Valuta 3 2 2 4 2 2 3 2" xfId="31253" xr:uid="{071A9CB3-AB73-46DF-A0D3-8A052EF42BFC}"/>
    <cellStyle name="Valuta 3 2 2 4 2 2 3 3" xfId="19715" xr:uid="{AE180F3F-97CD-478C-B993-0BF408AF4837}"/>
    <cellStyle name="Valuta 3 2 2 4 2 2 4" xfId="22787" xr:uid="{694A6827-4229-4C36-B09E-11FD2952FC95}"/>
    <cellStyle name="Valuta 3 2 2 4 2 2 5" xfId="11784" xr:uid="{A4E5565F-FAA4-4E0A-BEDB-CD16E569340A}"/>
    <cellStyle name="Valuta 3 2 2 4 2 3" xfId="1692" xr:uid="{1132A077-C5F9-4793-99AC-9E1FFC40473A}"/>
    <cellStyle name="Valuta 3 2 2 4 2 3 2" xfId="4595" xr:uid="{A3DB6E5F-BCA0-4721-BC71-06D5070149A6}"/>
    <cellStyle name="Valuta 3 2 2 4 2 3 2 2" xfId="20717" xr:uid="{F87D0898-6EF8-492D-B47E-FA65D6A056B4}"/>
    <cellStyle name="Valuta 3 2 2 4 2 3 2 2 2" xfId="32255" xr:uid="{F7329306-82AA-4BA5-971A-70A3A7D5E8D8}"/>
    <cellStyle name="Valuta 3 2 2 4 2 3 2 3" xfId="25343" xr:uid="{86F03138-BDDA-4248-8B8D-8D0A13BE8003}"/>
    <cellStyle name="Valuta 3 2 2 4 2 3 2 4" xfId="14017" xr:uid="{F3BA230B-5268-4E61-8159-A19461D6CAF5}"/>
    <cellStyle name="Valuta 3 2 2 4 2 3 3" xfId="6981" xr:uid="{C4FD130F-07B5-440F-AFC3-4B43A12AF0C1}"/>
    <cellStyle name="Valuta 3 2 2 4 2 3 3 2" xfId="30917" xr:uid="{1C345EC3-BED1-4FC2-BB8D-032F8692A973}"/>
    <cellStyle name="Valuta 3 2 2 4 2 3 3 3" xfId="19379" xr:uid="{94F37664-3DBC-4320-A2EA-9C2B1838C885}"/>
    <cellStyle name="Valuta 3 2 2 4 2 3 4" xfId="22445" xr:uid="{3FAC5230-47AF-458C-9B43-854321C3FA63}"/>
    <cellStyle name="Valuta 3 2 2 4 2 3 5" xfId="11444" xr:uid="{ADD4D7C2-31F6-4656-BFD9-DB640EAA9491}"/>
    <cellStyle name="Valuta 3 2 2 4 2 4" xfId="1259" xr:uid="{164D563E-D710-4C09-BCC9-81FE050F3FBD}"/>
    <cellStyle name="Valuta 3 2 2 4 2 4 2" xfId="4162" xr:uid="{31DC1E26-0787-48D1-8F30-B16CB839FFEB}"/>
    <cellStyle name="Valuta 3 2 2 4 2 4 2 2" xfId="20383" xr:uid="{63E810D7-AE8E-4CB9-9C51-EA0650C43DBA}"/>
    <cellStyle name="Valuta 3 2 2 4 2 4 2 2 2" xfId="31921" xr:uid="{32E0333D-96F0-4748-810D-38A7E6F10F77}"/>
    <cellStyle name="Valuta 3 2 2 4 2 4 2 3" xfId="24910" xr:uid="{F9140BBC-93D2-4318-A58E-D21C53F389BC}"/>
    <cellStyle name="Valuta 3 2 2 4 2 4 2 4" xfId="13584" xr:uid="{595EE865-52FD-4FA8-A4B3-ACF699DB021E}"/>
    <cellStyle name="Valuta 3 2 2 4 2 4 3" xfId="19045" xr:uid="{FACD499F-DE93-4B2F-84CA-010FC93A147B}"/>
    <cellStyle name="Valuta 3 2 2 4 2 4 3 2" xfId="30583" xr:uid="{C0DAFA86-A2B6-401B-88D8-95E97D62208E}"/>
    <cellStyle name="Valuta 3 2 2 4 2 4 4" xfId="22012" xr:uid="{8BB533E2-A278-4599-A7A2-8991F6246187}"/>
    <cellStyle name="Valuta 3 2 2 4 2 4 5" xfId="11057" xr:uid="{789AD606-4DAC-4CB9-855D-79B282CE3592}"/>
    <cellStyle name="Valuta 3 2 2 4 2 5" xfId="3592" xr:uid="{A3DA8C8B-DFA9-43F9-A609-E816B683C91E}"/>
    <cellStyle name="Valuta 3 2 2 4 2 5 2" xfId="20049" xr:uid="{966CE12C-7581-4059-ADC5-FEE37044AF77}"/>
    <cellStyle name="Valuta 3 2 2 4 2 5 2 2" xfId="31587" xr:uid="{356DC185-0E2B-4670-9008-801801064B33}"/>
    <cellStyle name="Valuta 3 2 2 4 2 5 3" xfId="24340" xr:uid="{41F75FCC-A5B9-47C7-95DE-540F4A27DEBB}"/>
    <cellStyle name="Valuta 3 2 2 4 2 5 4" xfId="13060" xr:uid="{D204281A-7CF9-42AD-8A26-E72D3E3F75DA}"/>
    <cellStyle name="Valuta 3 2 2 4 2 6" xfId="6523" xr:uid="{8D2EF8E2-DF67-4400-AEEB-CA5AF53358AA}"/>
    <cellStyle name="Valuta 3 2 2 4 2 6 2" xfId="30249" xr:uid="{19892C0C-2F1F-4BF2-AE1E-98FC2F52D8CB}"/>
    <cellStyle name="Valuta 3 2 2 4 2 6 3" xfId="18711" xr:uid="{E2065D03-9B19-4F8D-8CCA-5637E18EF4E5}"/>
    <cellStyle name="Valuta 3 2 2 4 2 7" xfId="21442" xr:uid="{AA8FD8A4-8597-4304-A4D5-79D1C106FBAA}"/>
    <cellStyle name="Valuta 3 2 2 4 2 8" xfId="10566" xr:uid="{577E51AD-28E3-4B79-959C-746181246BB5}"/>
    <cellStyle name="Valuta 3 2 2 4 3" xfId="1871" xr:uid="{055E6E26-6808-43A7-B9B8-B8DA1B74CCA9}"/>
    <cellStyle name="Valuta 3 2 2 4 3 2" xfId="4770" xr:uid="{2D954FCB-4DB3-4D08-91C2-13F982B268E3}"/>
    <cellStyle name="Valuta 3 2 2 4 3 2 2" xfId="20886" xr:uid="{4426DDEA-1B90-45A4-8FD7-E111DB38A8F2}"/>
    <cellStyle name="Valuta 3 2 2 4 3 2 2 2" xfId="32424" xr:uid="{351BFB37-F4F3-41F5-B052-968D7F50F489}"/>
    <cellStyle name="Valuta 3 2 2 4 3 2 3" xfId="25518" xr:uid="{806C2E6E-1516-4C0B-89FE-530B1042D944}"/>
    <cellStyle name="Valuta 3 2 2 4 3 2 4" xfId="14192" xr:uid="{E35C69F6-1C56-407E-8D73-DAF1F792D549}"/>
    <cellStyle name="Valuta 3 2 2 4 3 3" xfId="7640" xr:uid="{3116F256-1DFE-4A9A-A2DE-66AA86482266}"/>
    <cellStyle name="Valuta 3 2 2 4 3 3 2" xfId="31086" xr:uid="{8EABAAE6-B88D-40BF-BE6B-DAF49F0DE007}"/>
    <cellStyle name="Valuta 3 2 2 4 3 3 3" xfId="19548" xr:uid="{8AEEAE89-A95C-4A04-976B-66C0A73B9CDB}"/>
    <cellStyle name="Valuta 3 2 2 4 3 4" xfId="22620" xr:uid="{9BF0610B-DE9F-458F-A78C-B90D6B126652}"/>
    <cellStyle name="Valuta 3 2 2 4 3 5" xfId="11617" xr:uid="{4BE66FE7-CC4B-4215-86E5-EA0BFCFF3BB6}"/>
    <cellStyle name="Valuta 3 2 2 4 4" xfId="1479" xr:uid="{C53F1965-4858-49F8-92A2-9FBDFE0AA108}"/>
    <cellStyle name="Valuta 3 2 2 4 4 2" xfId="4382" xr:uid="{AD1B09CA-608F-4FF6-9409-EBF943100F78}"/>
    <cellStyle name="Valuta 3 2 2 4 4 2 2" xfId="20550" xr:uid="{546104F0-356A-428C-A48E-E445EF99C231}"/>
    <cellStyle name="Valuta 3 2 2 4 4 2 2 2" xfId="32088" xr:uid="{E1FD2390-3EB6-4A59-8653-5A655D7CB329}"/>
    <cellStyle name="Valuta 3 2 2 4 4 2 3" xfId="25130" xr:uid="{6CF58FA4-8AB1-43A7-B7C8-089A0A7B3303}"/>
    <cellStyle name="Valuta 3 2 2 4 4 2 4" xfId="13804" xr:uid="{E5E8BF57-5A47-498F-9E41-9BBB69F2FD30}"/>
    <cellStyle name="Valuta 3 2 2 4 4 3" xfId="7219" xr:uid="{CC56C0DF-1044-44C3-9302-811657F51F4D}"/>
    <cellStyle name="Valuta 3 2 2 4 4 3 2" xfId="30750" xr:uid="{05421CD6-4737-4BC7-A723-A9E68CDB9CCA}"/>
    <cellStyle name="Valuta 3 2 2 4 4 3 3" xfId="19212" xr:uid="{D457CCA5-7505-4CAF-9864-1D5B8EAD987B}"/>
    <cellStyle name="Valuta 3 2 2 4 4 4" xfId="22232" xr:uid="{639AB489-98B3-4867-8552-4C6F732CBA19}"/>
    <cellStyle name="Valuta 3 2 2 4 4 5" xfId="11255" xr:uid="{A4D02284-806B-4977-A9DE-E3C5CD1014D5}"/>
    <cellStyle name="Valuta 3 2 2 4 5" xfId="968" xr:uid="{7AD6A303-DA32-4B40-80D1-06A465A44FA9}"/>
    <cellStyle name="Valuta 3 2 2 4 5 2" xfId="3871" xr:uid="{83699B43-C95C-4886-93EF-4F65D38D1831}"/>
    <cellStyle name="Valuta 3 2 2 4 5 2 2" xfId="20216" xr:uid="{8D830008-B7B9-4134-A2C4-0679CBCB5539}"/>
    <cellStyle name="Valuta 3 2 2 4 5 2 2 2" xfId="31754" xr:uid="{DB5FB5CC-E65B-438A-BBFE-0BEFEA42A63B}"/>
    <cellStyle name="Valuta 3 2 2 4 5 2 3" xfId="24619" xr:uid="{9473FE1C-6A82-4BCE-A205-E940F22FC79B}"/>
    <cellStyle name="Valuta 3 2 2 4 5 2 4" xfId="13311" xr:uid="{E1C60F48-4B8B-4BF3-87E3-75749A694C3A}"/>
    <cellStyle name="Valuta 3 2 2 4 5 3" xfId="6743" xr:uid="{135CED69-8F0A-43A4-BB91-3A7E63981584}"/>
    <cellStyle name="Valuta 3 2 2 4 5 3 2" xfId="30416" xr:uid="{1F2E8111-8661-4584-9E09-22864A910D98}"/>
    <cellStyle name="Valuta 3 2 2 4 5 3 3" xfId="18878" xr:uid="{149239CA-B5E7-497E-A892-7E7E23E83B28}"/>
    <cellStyle name="Valuta 3 2 2 4 5 4" xfId="21721" xr:uid="{DCC5CDB0-7DC2-4A92-8F27-4D29A231C6F4}"/>
    <cellStyle name="Valuta 3 2 2 4 5 5" xfId="10806" xr:uid="{E027F7EC-0117-43AC-9C37-0E59FBF80577}"/>
    <cellStyle name="Valuta 3 2 2 4 6" xfId="3400" xr:uid="{310CB8BC-1089-4B9A-A0AD-AE851BA712CA}"/>
    <cellStyle name="Valuta 3 2 2 4 6 2" xfId="19882" xr:uid="{861F2D64-000A-4859-8803-04AA260D808A}"/>
    <cellStyle name="Valuta 3 2 2 4 6 2 2" xfId="31420" xr:uid="{D46B362C-7A4F-40A6-BA57-B20027225749}"/>
    <cellStyle name="Valuta 3 2 2 4 6 3" xfId="24148" xr:uid="{0603C595-7013-45BC-8272-45AFEB24AE8E}"/>
    <cellStyle name="Valuta 3 2 2 4 6 4" xfId="12868" xr:uid="{47F0FD31-3EB3-4343-B390-622F887B733A}"/>
    <cellStyle name="Valuta 3 2 2 4 7" xfId="6315" xr:uid="{63FC4DF0-237A-43F2-88C4-717FE18B4190}"/>
    <cellStyle name="Valuta 3 2 2 4 7 2" xfId="30082" xr:uid="{423867B8-98F8-4BAB-A0C9-C09949840951}"/>
    <cellStyle name="Valuta 3 2 2 4 7 3" xfId="18544" xr:uid="{16243345-7D74-4803-B34C-85DD93C9B5D3}"/>
    <cellStyle name="Valuta 3 2 2 4 8" xfId="21250" xr:uid="{B3D117FB-B4CC-4A07-8797-79D8A9BC6A17}"/>
    <cellStyle name="Valuta 3 2 2 4 9" xfId="10389" xr:uid="{92EC0170-4ACE-482B-A05A-7FE8AE1695EB}"/>
    <cellStyle name="Valuta 3 2 2 5" xfId="514" xr:uid="{0B9DBA95-AC73-43BC-B82C-4BFC55DB39AE}"/>
    <cellStyle name="Valuta 3 2 2 6" xfId="597" xr:uid="{4D36F8E8-79E3-49C5-98FF-4779FC7F965D}"/>
    <cellStyle name="Valuta 3 2 2 6 2" xfId="1958" xr:uid="{0251A700-4BD8-4F55-BADE-C103230BF19A}"/>
    <cellStyle name="Valuta 3 2 2 6 2 2" xfId="4857" xr:uid="{E6644702-F4CE-4FAF-875C-43A9BA73C720}"/>
    <cellStyle name="Valuta 3 2 2 6 2 2 2" xfId="20973" xr:uid="{8A83F6E6-9A2F-45C4-8101-1BA775A2C672}"/>
    <cellStyle name="Valuta 3 2 2 6 2 2 2 2" xfId="32511" xr:uid="{EF33D1AF-BFAA-4237-9AFE-DBAFECFD20C7}"/>
    <cellStyle name="Valuta 3 2 2 6 2 2 3" xfId="25605" xr:uid="{9C793702-6755-4AAB-A4AD-3B02E6E64701}"/>
    <cellStyle name="Valuta 3 2 2 6 2 2 4" xfId="14279" xr:uid="{91DBD2E2-6560-419A-B95B-1305626BE0FB}"/>
    <cellStyle name="Valuta 3 2 2 6 2 3" xfId="7352" xr:uid="{2A6AE209-33A8-49F2-8760-2445B9DD4370}"/>
    <cellStyle name="Valuta 3 2 2 6 2 3 2" xfId="31173" xr:uid="{5932BF68-D4FF-420D-A518-818C1264A14C}"/>
    <cellStyle name="Valuta 3 2 2 6 2 3 3" xfId="19635" xr:uid="{7215C792-C453-4C46-AC61-83B754A38953}"/>
    <cellStyle name="Valuta 3 2 2 6 2 4" xfId="22707" xr:uid="{BCFB27EE-36CE-40E5-AD83-913E236A829B}"/>
    <cellStyle name="Valuta 3 2 2 6 2 5" xfId="11704" xr:uid="{8E396EE5-02E6-42AD-9862-414A2D50678D}"/>
    <cellStyle name="Valuta 3 2 2 6 3" xfId="1600" xr:uid="{27CECCA7-1A1E-44A2-A3AB-8E2EA5D8D173}"/>
    <cellStyle name="Valuta 3 2 2 6 3 2" xfId="4503" xr:uid="{D4A9DF24-F14D-41A9-8FAC-3E728048BFF5}"/>
    <cellStyle name="Valuta 3 2 2 6 3 2 2" xfId="20637" xr:uid="{19A3A8B9-752B-4750-82F4-E1636059CCD6}"/>
    <cellStyle name="Valuta 3 2 2 6 3 2 2 2" xfId="32175" xr:uid="{983AC022-A910-4E9B-967D-F2C99F523250}"/>
    <cellStyle name="Valuta 3 2 2 6 3 2 3" xfId="25251" xr:uid="{AD9713B5-8999-4FE9-B5A7-C716DAB381CD}"/>
    <cellStyle name="Valuta 3 2 2 6 3 2 4" xfId="13925" xr:uid="{A2AFC2E2-E5C1-4FDF-AB45-9A0D7019E228}"/>
    <cellStyle name="Valuta 3 2 2 6 3 3" xfId="6889" xr:uid="{00F1D24C-0FE7-48AD-BF41-3CB5543F9281}"/>
    <cellStyle name="Valuta 3 2 2 6 3 3 2" xfId="30837" xr:uid="{89C58397-E5F9-43AD-8309-1DBA01E60360}"/>
    <cellStyle name="Valuta 3 2 2 6 3 3 3" xfId="19299" xr:uid="{75E4672E-9AC7-412C-BDB3-67E74FD91AA3}"/>
    <cellStyle name="Valuta 3 2 2 6 3 4" xfId="22353" xr:uid="{C72251FC-EA58-4B3D-BA40-31462D920F22}"/>
    <cellStyle name="Valuta 3 2 2 6 3 5" xfId="11358" xr:uid="{22A44DEF-BBBF-4308-BD0B-B2FB23CF0F9E}"/>
    <cellStyle name="Valuta 3 2 2 6 4" xfId="1167" xr:uid="{49013142-B308-4E52-A74A-3B7969FE9D12}"/>
    <cellStyle name="Valuta 3 2 2 6 4 2" xfId="4070" xr:uid="{56DDD8DE-2321-48B7-BB28-36B3312EA0D5}"/>
    <cellStyle name="Valuta 3 2 2 6 4 2 2" xfId="20303" xr:uid="{0CC09EEC-ECDF-4208-826F-9C295D97C4F6}"/>
    <cellStyle name="Valuta 3 2 2 6 4 2 2 2" xfId="31841" xr:uid="{D237107B-C429-48FA-8359-7D676C1CEBBB}"/>
    <cellStyle name="Valuta 3 2 2 6 4 2 3" xfId="24818" xr:uid="{7F841FB8-32DF-4BFC-9FB7-EB4F43688CE7}"/>
    <cellStyle name="Valuta 3 2 2 6 4 2 4" xfId="13492" xr:uid="{23746F11-2457-4DDE-9AEF-D9C5ADBEA33D}"/>
    <cellStyle name="Valuta 3 2 2 6 4 3" xfId="18965" xr:uid="{25C2F370-5282-47C5-A839-7BE020204DB6}"/>
    <cellStyle name="Valuta 3 2 2 6 4 3 2" xfId="30503" xr:uid="{FF01F121-29D3-4DEA-8F50-39320F607643}"/>
    <cellStyle name="Valuta 3 2 2 6 4 4" xfId="21920" xr:uid="{D5B847A8-9188-47EC-8FA1-7EB8D246946E}"/>
    <cellStyle name="Valuta 3 2 2 6 4 5" xfId="10971" xr:uid="{CDE1277C-D0B8-44A3-B76D-A441A25C5BCE}"/>
    <cellStyle name="Valuta 3 2 2 6 5" xfId="3500" xr:uid="{B69AD5EB-6AA1-464A-A3AD-F26346347E6C}"/>
    <cellStyle name="Valuta 3 2 2 6 5 2" xfId="19969" xr:uid="{8AD0560D-7F33-4C5C-9BF4-2E0BA5EC6055}"/>
    <cellStyle name="Valuta 3 2 2 6 5 2 2" xfId="31507" xr:uid="{9D2D605A-56A6-4EA4-ABC6-ABC65922E246}"/>
    <cellStyle name="Valuta 3 2 2 6 5 3" xfId="24248" xr:uid="{1138958E-EBED-4BBB-8848-D080A7B7540D}"/>
    <cellStyle name="Valuta 3 2 2 6 5 4" xfId="12968" xr:uid="{A49289FE-B483-4DA8-A669-95F842E686DD}"/>
    <cellStyle name="Valuta 3 2 2 6 6" xfId="6431" xr:uid="{B8E4848C-590E-4A8F-B212-69C48D6D6636}"/>
    <cellStyle name="Valuta 3 2 2 6 6 2" xfId="30169" xr:uid="{715EDC64-FF0D-4604-B44C-93B7CCF411F2}"/>
    <cellStyle name="Valuta 3 2 2 6 6 3" xfId="18631" xr:uid="{FF70E107-F351-49ED-BCA7-7D0320D49386}"/>
    <cellStyle name="Valuta 3 2 2 6 7" xfId="21350" xr:uid="{5054A408-EBCF-4CCE-A301-77069175D22F}"/>
    <cellStyle name="Valuta 3 2 2 6 8" xfId="10480" xr:uid="{FEABFD6C-4985-463A-BEF2-759DC9B8F6B1}"/>
    <cellStyle name="Valuta 3 2 2 7" xfId="1791" xr:uid="{CAE26839-2A91-437C-BC11-3056D7F4B2AA}"/>
    <cellStyle name="Valuta 3 2 2 7 2" xfId="4690" xr:uid="{BC5343C7-B03E-4DAD-ABE1-F6E4715CB846}"/>
    <cellStyle name="Valuta 3 2 2 7 2 2" xfId="20806" xr:uid="{20ECF513-761E-4EE4-8253-64BE35C26287}"/>
    <cellStyle name="Valuta 3 2 2 7 2 2 2" xfId="32344" xr:uid="{EB0D1FDD-5801-4BD8-BC9E-1BAF500A11A1}"/>
    <cellStyle name="Valuta 3 2 2 7 2 3" xfId="25438" xr:uid="{0DE6EC45-ADD8-4218-8A04-1D2AD5FC470B}"/>
    <cellStyle name="Valuta 3 2 2 7 2 4" xfId="14112" xr:uid="{F84FEE57-4F18-4430-97F9-D8B481A709CE}"/>
    <cellStyle name="Valuta 3 2 2 7 3" xfId="7555" xr:uid="{09E3991B-AF1F-443A-A008-7B5731C2E0FA}"/>
    <cellStyle name="Valuta 3 2 2 7 3 2" xfId="31006" xr:uid="{D34A36B8-D4C0-481E-A40A-A9E54EBB8D38}"/>
    <cellStyle name="Valuta 3 2 2 7 3 3" xfId="19468" xr:uid="{EC521650-4DCC-40D0-A01E-AA18F4F82FBF}"/>
    <cellStyle name="Valuta 3 2 2 7 4" xfId="22540" xr:uid="{BEB7042C-E2A9-419D-995C-E24D015A81BC}"/>
    <cellStyle name="Valuta 3 2 2 7 5" xfId="11537" xr:uid="{FA13FC53-FCAD-465B-9F3F-83A17D0C6EB5}"/>
    <cellStyle name="Valuta 3 2 2 8" xfId="1385" xr:uid="{5AF4A445-5247-4B53-836B-30775815D98F}"/>
    <cellStyle name="Valuta 3 2 2 8 2" xfId="4288" xr:uid="{EC6DE7DC-AEA6-4F47-A720-B4C669D5EC53}"/>
    <cellStyle name="Valuta 3 2 2 8 2 2" xfId="20470" xr:uid="{0584B9A1-1269-4487-864D-D069A436D374}"/>
    <cellStyle name="Valuta 3 2 2 8 2 2 2" xfId="32008" xr:uid="{60F802E2-4F54-445F-9403-437171B7A1B8}"/>
    <cellStyle name="Valuta 3 2 2 8 2 3" xfId="25036" xr:uid="{DEEEBCE6-EEBA-4E75-8A4A-DC3FAD719683}"/>
    <cellStyle name="Valuta 3 2 2 8 2 4" xfId="13710" xr:uid="{2CF43B2F-479F-4530-8EF0-244579B891CD}"/>
    <cellStyle name="Valuta 3 2 2 8 3" xfId="7124" xr:uid="{B9688167-E7AF-402A-A37F-ABF7C054DF94}"/>
    <cellStyle name="Valuta 3 2 2 8 3 2" xfId="30670" xr:uid="{980CAACD-4683-4A46-AAC1-E1175E9264FF}"/>
    <cellStyle name="Valuta 3 2 2 8 3 3" xfId="19132" xr:uid="{6A54DFA6-CEA9-48DF-A910-B443FAB43D51}"/>
    <cellStyle name="Valuta 3 2 2 8 4" xfId="22138" xr:uid="{2F85448B-D66F-4257-BC8A-6F5B489001A5}"/>
    <cellStyle name="Valuta 3 2 2 8 5" xfId="11167" xr:uid="{D1536FCD-16F8-4B8A-BDA6-EA95472F16CC}"/>
    <cellStyle name="Valuta 3 2 2 9" xfId="871" xr:uid="{0D20AE9B-1FA2-428A-A552-2C9E70EB01F7}"/>
    <cellStyle name="Valuta 3 2 2 9 2" xfId="3774" xr:uid="{AA78C7E6-67A8-4BEC-BA6B-9B2E6BE9514A}"/>
    <cellStyle name="Valuta 3 2 2 9 2 2" xfId="20136" xr:uid="{CCA498BE-1591-4605-A39E-B39821DE350E}"/>
    <cellStyle name="Valuta 3 2 2 9 2 2 2" xfId="31674" xr:uid="{CCF07EC7-C5A2-4A3E-9989-42974B0A0238}"/>
    <cellStyle name="Valuta 3 2 2 9 2 3" xfId="24522" xr:uid="{8E146D9B-66A5-4F76-825B-B7441C678071}"/>
    <cellStyle name="Valuta 3 2 2 9 2 4" xfId="13221" xr:uid="{1C467A6D-8440-4E8D-A3FF-AB546FCCEA97}"/>
    <cellStyle name="Valuta 3 2 2 9 3" xfId="6650" xr:uid="{3717E9A2-DDD7-43DB-9837-774FBEEDC193}"/>
    <cellStyle name="Valuta 3 2 2 9 3 2" xfId="30336" xr:uid="{ADF4994A-022B-44CF-A91C-BADD87D562FF}"/>
    <cellStyle name="Valuta 3 2 2 9 3 3" xfId="18798" xr:uid="{EA3692E1-7CA3-4649-906B-39520BBE034A}"/>
    <cellStyle name="Valuta 3 2 2 9 4" xfId="21624" xr:uid="{6DB06206-8020-4410-902C-26EA74206A44}"/>
    <cellStyle name="Valuta 3 2 2 9 5" xfId="10717" xr:uid="{64204384-F8FF-41CF-92DF-745A775CA4FA}"/>
    <cellStyle name="Valuta 3 2 3" xfId="214" xr:uid="{AB4714AD-7075-4312-8E4E-5B5ACE424A31}"/>
    <cellStyle name="Valuta 3 2 3 10" xfId="6239" xr:uid="{D56FF544-0C92-4D74-9CBF-C1A00954366A}"/>
    <cellStyle name="Valuta 3 2 3 10 2" xfId="30016" xr:uid="{9286DF24-690B-4AED-A79B-5947144A0979}"/>
    <cellStyle name="Valuta 3 2 3 10 3" xfId="18478" xr:uid="{46A5AF9E-7474-468F-B335-8E4F796FE8C1}"/>
    <cellStyle name="Valuta 3 2 3 11" xfId="21174" xr:uid="{7D7E008E-53B3-4EFA-8656-DFC68139276E}"/>
    <cellStyle name="Valuta 3 2 3 12" xfId="10323" xr:uid="{3811E669-1925-4FF6-A92D-3853F431001E}"/>
    <cellStyle name="Valuta 3 2 3 2" xfId="255" xr:uid="{3E7BD761-1ECF-4BCC-A3B1-7509F870EAF8}"/>
    <cellStyle name="Valuta 3 2 3 2 10" xfId="21214" xr:uid="{330BC59F-4786-43B0-8C79-6D8C9A93EE68}"/>
    <cellStyle name="Valuta 3 2 3 2 11" xfId="10363" xr:uid="{97891190-3A73-4BA7-B0D8-7B5ED82DE84A}"/>
    <cellStyle name="Valuta 3 2 3 2 2" xfId="351" xr:uid="{39848D6C-6085-47A5-AD87-C1C634196D90}"/>
    <cellStyle name="Valuta 3 2 3 2 2 2" xfId="748" xr:uid="{83E03B9B-DAC1-4BFA-B56D-1BC6229A7A8D}"/>
    <cellStyle name="Valuta 3 2 3 2 2 2 2" xfId="2092" xr:uid="{AFE38152-E946-4E28-BCDC-96B54B0E8228}"/>
    <cellStyle name="Valuta 3 2 3 2 2 2 2 2" xfId="4991" xr:uid="{E1CFFD72-2A00-4B98-AEF0-DC3046BCCBCF}"/>
    <cellStyle name="Valuta 3 2 3 2 2 2 2 2 2" xfId="21107" xr:uid="{1AD85D8C-3357-43B8-9653-E769150BF134}"/>
    <cellStyle name="Valuta 3 2 3 2 2 2 2 2 2 2" xfId="32645" xr:uid="{5F5CBB6B-E966-49C8-BADD-FF35D5D22493}"/>
    <cellStyle name="Valuta 3 2 3 2 2 2 2 2 3" xfId="25739" xr:uid="{E557A5EA-6CB6-4C46-BFE2-3C08A8B957BF}"/>
    <cellStyle name="Valuta 3 2 3 2 2 2 2 2 4" xfId="14413" xr:uid="{0D51F68D-4A92-4F2B-A21A-9832A841B5FB}"/>
    <cellStyle name="Valuta 3 2 3 2 2 2 2 3" xfId="7503" xr:uid="{2FCE61C3-ED46-422F-93D4-4941AE0D845A}"/>
    <cellStyle name="Valuta 3 2 3 2 2 2 2 3 2" xfId="31307" xr:uid="{39EF3D07-1E42-40A8-9FB8-A9B3B6EAC823}"/>
    <cellStyle name="Valuta 3 2 3 2 2 2 2 3 3" xfId="19769" xr:uid="{4DD7DB71-5A51-4371-A419-24B067F1FBD1}"/>
    <cellStyle name="Valuta 3 2 3 2 2 2 2 4" xfId="22841" xr:uid="{ED8555FE-0272-450B-B03E-B3D7D723A0D8}"/>
    <cellStyle name="Valuta 3 2 3 2 2 2 2 5" xfId="11838" xr:uid="{3215E6AE-F47A-48DD-A5B1-181AA224CC49}"/>
    <cellStyle name="Valuta 3 2 3 2 2 2 3" xfId="1751" xr:uid="{82F250EA-2DE6-47BC-A553-2DA9B50186EF}"/>
    <cellStyle name="Valuta 3 2 3 2 2 2 3 2" xfId="4654" xr:uid="{6347EE72-731D-4463-AEB6-6E83FE00DBFE}"/>
    <cellStyle name="Valuta 3 2 3 2 2 2 3 2 2" xfId="20771" xr:uid="{46BE247C-49EF-4789-B4C0-BF7F192A88DC}"/>
    <cellStyle name="Valuta 3 2 3 2 2 2 3 2 2 2" xfId="32309" xr:uid="{3BCB7FE8-5F7F-411F-9BC5-678832D63F63}"/>
    <cellStyle name="Valuta 3 2 3 2 2 2 3 2 3" xfId="25402" xr:uid="{7AB412AD-52B8-4D4B-9799-A7335F39D6EF}"/>
    <cellStyle name="Valuta 3 2 3 2 2 2 3 2 4" xfId="14076" xr:uid="{3C81D17B-E0BA-465E-9F2A-361292999516}"/>
    <cellStyle name="Valuta 3 2 3 2 2 2 3 3" xfId="7040" xr:uid="{849C7C8B-FD88-4780-8BA9-9E81D5D99EB6}"/>
    <cellStyle name="Valuta 3 2 3 2 2 2 3 3 2" xfId="30971" xr:uid="{E788990E-7516-4ABE-B50E-0B484E55EC56}"/>
    <cellStyle name="Valuta 3 2 3 2 2 2 3 3 3" xfId="19433" xr:uid="{5DA2ACB8-2D00-4ECD-95DF-8348F45E2E5C}"/>
    <cellStyle name="Valuta 3 2 3 2 2 2 3 4" xfId="22504" xr:uid="{C532FE48-0461-43FE-8DE2-08EC724D0B2C}"/>
    <cellStyle name="Valuta 3 2 3 2 2 2 3 5" xfId="11501" xr:uid="{A6688B6C-DFBD-4B28-BF8B-BC00C0B7154D}"/>
    <cellStyle name="Valuta 3 2 3 2 2 2 4" xfId="1318" xr:uid="{490B99D2-8515-4898-B79D-9B8CAF5904FC}"/>
    <cellStyle name="Valuta 3 2 3 2 2 2 4 2" xfId="4221" xr:uid="{F7877DCE-B5CC-42D4-83D3-1639124D7D67}"/>
    <cellStyle name="Valuta 3 2 3 2 2 2 4 2 2" xfId="20437" xr:uid="{8B605847-549B-44BE-A7CC-039DCB8D6E74}"/>
    <cellStyle name="Valuta 3 2 3 2 2 2 4 2 2 2" xfId="31975" xr:uid="{A4FA977C-277D-4F7A-85CB-EF0866420777}"/>
    <cellStyle name="Valuta 3 2 3 2 2 2 4 2 3" xfId="24969" xr:uid="{A9F68DE2-347E-4B29-B597-B1D324762E5B}"/>
    <cellStyle name="Valuta 3 2 3 2 2 2 4 2 4" xfId="13643" xr:uid="{B68C85FE-BCA4-452F-8E91-B5080E73E35B}"/>
    <cellStyle name="Valuta 3 2 3 2 2 2 4 3" xfId="19099" xr:uid="{109C929A-9EF0-492B-9EB3-7DEE409A8C53}"/>
    <cellStyle name="Valuta 3 2 3 2 2 2 4 3 2" xfId="30637" xr:uid="{AFFDBAD8-7EC3-4488-88C1-AF05083B1C4A}"/>
    <cellStyle name="Valuta 3 2 3 2 2 2 4 4" xfId="22071" xr:uid="{97E87EBF-DA33-4AAF-A30C-795371A5929C}"/>
    <cellStyle name="Valuta 3 2 3 2 2 2 4 5" xfId="11114" xr:uid="{B271CF9B-13C5-424C-8632-19C19AE6B5AB}"/>
    <cellStyle name="Valuta 3 2 3 2 2 2 5" xfId="3651" xr:uid="{75FEC240-FB03-422D-B98B-2DA79C222015}"/>
    <cellStyle name="Valuta 3 2 3 2 2 2 5 2" xfId="20103" xr:uid="{82D6F7D6-A7CF-4B09-97CD-047E1103702A}"/>
    <cellStyle name="Valuta 3 2 3 2 2 2 5 2 2" xfId="31641" xr:uid="{B1A8CD3C-CFD4-4C52-A1D0-61D14331B438}"/>
    <cellStyle name="Valuta 3 2 3 2 2 2 5 3" xfId="24399" xr:uid="{FF405DFC-F135-4754-AD53-060C2C930BBE}"/>
    <cellStyle name="Valuta 3 2 3 2 2 2 5 4" xfId="13119" xr:uid="{C67C6995-5D5C-46FF-882C-3A461A599F8E}"/>
    <cellStyle name="Valuta 3 2 3 2 2 2 6" xfId="6582" xr:uid="{4A8DAB6C-6DAB-45EA-877D-48EFFE5A4E66}"/>
    <cellStyle name="Valuta 3 2 3 2 2 2 6 2" xfId="30303" xr:uid="{DAF2B0BA-A061-43AF-BC16-8DCF14CD3AB4}"/>
    <cellStyle name="Valuta 3 2 3 2 2 2 6 3" xfId="18765" xr:uid="{827D6A99-A576-4735-A1D9-4E7792508561}"/>
    <cellStyle name="Valuta 3 2 3 2 2 2 7" xfId="21501" xr:uid="{696B58BB-CECC-4D7E-A4D8-DD7082D2B4B2}"/>
    <cellStyle name="Valuta 3 2 3 2 2 2 8" xfId="10623" xr:uid="{31C3ACA1-7597-47D5-9FFA-D8D4CB934AA5}"/>
    <cellStyle name="Valuta 3 2 3 2 2 3" xfId="1925" xr:uid="{7B838F2F-DF1A-409E-98E7-67C1D603EDDB}"/>
    <cellStyle name="Valuta 3 2 3 2 2 3 2" xfId="4824" xr:uid="{08ED4EEF-17A5-4631-9C22-FF42A80DCEF0}"/>
    <cellStyle name="Valuta 3 2 3 2 2 3 2 2" xfId="20940" xr:uid="{E27724F2-F8E1-4A15-B2F9-DBECB734733F}"/>
    <cellStyle name="Valuta 3 2 3 2 2 3 2 2 2" xfId="32478" xr:uid="{F6708677-4790-431B-A916-7E3D0A0B74EC}"/>
    <cellStyle name="Valuta 3 2 3 2 2 3 2 3" xfId="25572" xr:uid="{4ABA7278-D60D-4DC2-8BD0-78BDC5693F51}"/>
    <cellStyle name="Valuta 3 2 3 2 2 3 2 4" xfId="14246" xr:uid="{E055C7D5-C736-4B05-ACAC-DBF97EBA47C9}"/>
    <cellStyle name="Valuta 3 2 3 2 2 3 3" xfId="7696" xr:uid="{D0217F24-A48A-4411-AD5F-9F6E80174E7D}"/>
    <cellStyle name="Valuta 3 2 3 2 2 3 3 2" xfId="31140" xr:uid="{B84EFC6B-6F9A-4B09-8234-5C6D0F8A7502}"/>
    <cellStyle name="Valuta 3 2 3 2 2 3 3 3" xfId="19602" xr:uid="{6C510D33-2947-473C-A66E-C78FFC513512}"/>
    <cellStyle name="Valuta 3 2 3 2 2 3 4" xfId="22674" xr:uid="{557BF4B4-71E3-4F51-9404-F79058CEB8C9}"/>
    <cellStyle name="Valuta 3 2 3 2 2 3 5" xfId="11671" xr:uid="{3E0F3BD6-79B5-4E3E-AFAE-FA2421EE0821}"/>
    <cellStyle name="Valuta 3 2 3 2 2 4" xfId="1538" xr:uid="{81A021A1-110A-477D-9F43-69CB5D29D1CB}"/>
    <cellStyle name="Valuta 3 2 3 2 2 4 2" xfId="4441" xr:uid="{73B73AE0-A412-4F80-9D29-947A1A2A8815}"/>
    <cellStyle name="Valuta 3 2 3 2 2 4 2 2" xfId="20604" xr:uid="{7AD76AD2-0D7C-4445-A509-9BF60C027C70}"/>
    <cellStyle name="Valuta 3 2 3 2 2 4 2 2 2" xfId="32142" xr:uid="{5D6599B1-9EC1-44DC-8A54-9D4A0C9C6DD0}"/>
    <cellStyle name="Valuta 3 2 3 2 2 4 2 3" xfId="25189" xr:uid="{063E8BC7-0258-4222-A1F1-FC8ADA9B7668}"/>
    <cellStyle name="Valuta 3 2 3 2 2 4 2 4" xfId="13863" xr:uid="{9ED04303-568E-4BAA-8663-9B072426D46B}"/>
    <cellStyle name="Valuta 3 2 3 2 2 4 3" xfId="7278" xr:uid="{0E942A73-CBFD-499F-B452-2EB7EB683E03}"/>
    <cellStyle name="Valuta 3 2 3 2 2 4 3 2" xfId="30804" xr:uid="{84F0693F-65FF-4B80-9D73-7F922967FBEA}"/>
    <cellStyle name="Valuta 3 2 3 2 2 4 3 3" xfId="19266" xr:uid="{8D557A3E-23A3-4270-8BA3-F963D7875A89}"/>
    <cellStyle name="Valuta 3 2 3 2 2 4 4" xfId="22291" xr:uid="{70501438-7A00-4849-8516-F5D5E9FA38C2}"/>
    <cellStyle name="Valuta 3 2 3 2 2 4 5" xfId="11312" xr:uid="{78994289-E142-44BC-A73A-695379CAC763}"/>
    <cellStyle name="Valuta 3 2 3 2 2 5" xfId="1027" xr:uid="{400272E5-C306-4248-814C-56DF24B179C4}"/>
    <cellStyle name="Valuta 3 2 3 2 2 5 2" xfId="3930" xr:uid="{477645C2-D3AE-4A33-A2AB-DF03B68E072C}"/>
    <cellStyle name="Valuta 3 2 3 2 2 5 2 2" xfId="20270" xr:uid="{C22B8981-A2BA-48EE-9FA0-3B35EB3B9CD9}"/>
    <cellStyle name="Valuta 3 2 3 2 2 5 2 2 2" xfId="31808" xr:uid="{0AC1E57C-9493-4522-9CE2-1507B4FCBC26}"/>
    <cellStyle name="Valuta 3 2 3 2 2 5 2 3" xfId="24678" xr:uid="{F5B2254C-8E1E-4708-A3FD-5BD68E65F271}"/>
    <cellStyle name="Valuta 3 2 3 2 2 5 2 4" xfId="13368" xr:uid="{8D21860C-30C1-49CA-AA46-141A5AB641B1}"/>
    <cellStyle name="Valuta 3 2 3 2 2 5 3" xfId="6802" xr:uid="{A5059C84-FEFD-4994-B7D0-E69965C4D983}"/>
    <cellStyle name="Valuta 3 2 3 2 2 5 3 2" xfId="30470" xr:uid="{2E603311-E89C-4738-9B7C-DA891EBA8128}"/>
    <cellStyle name="Valuta 3 2 3 2 2 5 3 3" xfId="18932" xr:uid="{8BD77994-71C1-4B0A-B96E-6F9CFF2A1B01}"/>
    <cellStyle name="Valuta 3 2 3 2 2 5 4" xfId="21780" xr:uid="{7ADAE75F-FFB9-435A-AA0B-97880F282654}"/>
    <cellStyle name="Valuta 3 2 3 2 2 5 5" xfId="10863" xr:uid="{0EE54B1A-EECE-4B2B-904D-DCDD9F6D7B15}"/>
    <cellStyle name="Valuta 3 2 3 2 2 6" xfId="3459" xr:uid="{F08A65BA-5667-4DE4-A682-34C265484C87}"/>
    <cellStyle name="Valuta 3 2 3 2 2 6 2" xfId="19936" xr:uid="{5B779F59-E63B-4707-8340-47759D00A015}"/>
    <cellStyle name="Valuta 3 2 3 2 2 6 2 2" xfId="31474" xr:uid="{DD176D26-2392-4A17-863A-E8448269DD93}"/>
    <cellStyle name="Valuta 3 2 3 2 2 6 3" xfId="24207" xr:uid="{8D32F198-2D9E-4CB5-98A1-550DD60E66AF}"/>
    <cellStyle name="Valuta 3 2 3 2 2 6 4" xfId="12927" xr:uid="{D75F1DE7-7F95-4AEB-9255-76104CF54199}"/>
    <cellStyle name="Valuta 3 2 3 2 2 7" xfId="6374" xr:uid="{328E065B-016D-4F0A-ADB6-D3DB142463AD}"/>
    <cellStyle name="Valuta 3 2 3 2 2 7 2" xfId="30136" xr:uid="{738BBE23-1137-47FC-8DB9-8AEE8362B0D1}"/>
    <cellStyle name="Valuta 3 2 3 2 2 7 3" xfId="18598" xr:uid="{F4304403-5536-4108-A6F4-103515BDF64C}"/>
    <cellStyle name="Valuta 3 2 3 2 2 8" xfId="21309" xr:uid="{C3E426FA-A48F-4C2C-8BE5-A3E65C6DBD46}"/>
    <cellStyle name="Valuta 3 2 3 2 2 9" xfId="10443" xr:uid="{664B9216-6627-4BBD-963C-D06B3EB55958}"/>
    <cellStyle name="Valuta 3 2 3 2 3" xfId="519" xr:uid="{924503DC-7822-47D6-B5E8-2E3B7B92FBA2}"/>
    <cellStyle name="Valuta 3 2 3 2 4" xfId="653" xr:uid="{4E7840DC-8112-4CA4-95E7-1573B20BA041}"/>
    <cellStyle name="Valuta 3 2 3 2 4 2" xfId="2012" xr:uid="{7B13849A-4D1D-42EE-BCDD-DE943BC502ED}"/>
    <cellStyle name="Valuta 3 2 3 2 4 2 2" xfId="4911" xr:uid="{A45C54E5-F3F9-4C87-AF5E-8A82E49ED934}"/>
    <cellStyle name="Valuta 3 2 3 2 4 2 2 2" xfId="21027" xr:uid="{62500E38-4B05-4435-AF26-99AB338C785F}"/>
    <cellStyle name="Valuta 3 2 3 2 4 2 2 2 2" xfId="32565" xr:uid="{B92679E2-97C7-4B0D-9C77-11389F5081EE}"/>
    <cellStyle name="Valuta 3 2 3 2 4 2 2 3" xfId="25659" xr:uid="{BA3196A8-231F-4EC3-8879-866E98D799BC}"/>
    <cellStyle name="Valuta 3 2 3 2 4 2 2 4" xfId="14333" xr:uid="{948AFB5B-97E0-4A39-95E1-9E1F469E5FF4}"/>
    <cellStyle name="Valuta 3 2 3 2 4 2 3" xfId="7408" xr:uid="{9E030825-ED38-4119-BEBC-C52D7F4BE83C}"/>
    <cellStyle name="Valuta 3 2 3 2 4 2 3 2" xfId="31227" xr:uid="{B72DA9E1-E642-46EE-95D3-63C5E7E5C9DE}"/>
    <cellStyle name="Valuta 3 2 3 2 4 2 3 3" xfId="19689" xr:uid="{82B63AF7-2F3A-4FFD-A18B-C61ED1AEAB8A}"/>
    <cellStyle name="Valuta 3 2 3 2 4 2 4" xfId="22761" xr:uid="{EB522E81-DA77-47A5-8D22-30ECBA97CE3A}"/>
    <cellStyle name="Valuta 3 2 3 2 4 2 5" xfId="11758" xr:uid="{67594A23-5AAF-413D-AC86-6AB58A54DFD0}"/>
    <cellStyle name="Valuta 3 2 3 2 4 3" xfId="1656" xr:uid="{ECB4BCA4-323D-4405-9E29-B49C92DF7516}"/>
    <cellStyle name="Valuta 3 2 3 2 4 3 2" xfId="4559" xr:uid="{78A1CA21-4A9D-4226-B6C5-43D9E86CB072}"/>
    <cellStyle name="Valuta 3 2 3 2 4 3 2 2" xfId="20691" xr:uid="{0470804F-A878-42E7-9174-6E803C8F3B10}"/>
    <cellStyle name="Valuta 3 2 3 2 4 3 2 2 2" xfId="32229" xr:uid="{2C5EFFE3-F3C3-4825-BCFE-ABA19BFAFBEB}"/>
    <cellStyle name="Valuta 3 2 3 2 4 3 2 3" xfId="25307" xr:uid="{C7E051FB-DD0A-4ED0-B115-5FB30024FD27}"/>
    <cellStyle name="Valuta 3 2 3 2 4 3 2 4" xfId="13981" xr:uid="{97850AC8-E638-4E46-946E-6891747B6D8E}"/>
    <cellStyle name="Valuta 3 2 3 2 4 3 3" xfId="6945" xr:uid="{AB006141-233A-43BC-9019-96583E329977}"/>
    <cellStyle name="Valuta 3 2 3 2 4 3 3 2" xfId="30891" xr:uid="{51699073-5314-440C-A410-22CFB1CC6E00}"/>
    <cellStyle name="Valuta 3 2 3 2 4 3 3 3" xfId="19353" xr:uid="{BFD6F09C-73DD-43C0-8790-249EC39452A2}"/>
    <cellStyle name="Valuta 3 2 3 2 4 3 4" xfId="22409" xr:uid="{5F2D3119-CD21-4070-9A75-9969628045C0}"/>
    <cellStyle name="Valuta 3 2 3 2 4 3 5" xfId="11412" xr:uid="{158E3A98-DA74-4088-A114-513D43F33E15}"/>
    <cellStyle name="Valuta 3 2 3 2 4 4" xfId="1223" xr:uid="{C503B5C5-1177-47E2-870B-6FB0FB01F190}"/>
    <cellStyle name="Valuta 3 2 3 2 4 4 2" xfId="4126" xr:uid="{B2FEC8A6-E600-49A6-93E6-5DDA5F7B024B}"/>
    <cellStyle name="Valuta 3 2 3 2 4 4 2 2" xfId="20357" xr:uid="{D47419D4-81DC-413D-8C16-D5B3CEDA69AD}"/>
    <cellStyle name="Valuta 3 2 3 2 4 4 2 2 2" xfId="31895" xr:uid="{0550E746-780B-4A2B-8E19-28AFFC42ECE7}"/>
    <cellStyle name="Valuta 3 2 3 2 4 4 2 3" xfId="24874" xr:uid="{98F1A037-A596-400F-A7F1-DE4DF619B6F6}"/>
    <cellStyle name="Valuta 3 2 3 2 4 4 2 4" xfId="13548" xr:uid="{802437D6-421F-4354-B3F3-5AC9716D52C6}"/>
    <cellStyle name="Valuta 3 2 3 2 4 4 3" xfId="19019" xr:uid="{8D047C5F-E43F-4CDB-97EA-19BF8D713E11}"/>
    <cellStyle name="Valuta 3 2 3 2 4 4 3 2" xfId="30557" xr:uid="{AF9E9F73-A728-4A50-A234-83DA76AF1157}"/>
    <cellStyle name="Valuta 3 2 3 2 4 4 4" xfId="21976" xr:uid="{5456D47F-F698-460C-96D5-0D548ADC5B51}"/>
    <cellStyle name="Valuta 3 2 3 2 4 4 5" xfId="11025" xr:uid="{84246CD0-AD96-453F-952C-F04B5909A76A}"/>
    <cellStyle name="Valuta 3 2 3 2 4 5" xfId="3556" xr:uid="{94EBAD10-8CF8-4B63-B18A-B86BFA191D64}"/>
    <cellStyle name="Valuta 3 2 3 2 4 5 2" xfId="20023" xr:uid="{9FA631BB-0C32-4EC0-BCF0-2A40E6C6A115}"/>
    <cellStyle name="Valuta 3 2 3 2 4 5 2 2" xfId="31561" xr:uid="{F9EE867C-F030-4B79-8FB0-DF077FAC7516}"/>
    <cellStyle name="Valuta 3 2 3 2 4 5 3" xfId="24304" xr:uid="{E0B0B680-FAF4-4797-BAFD-E476754A98E5}"/>
    <cellStyle name="Valuta 3 2 3 2 4 5 4" xfId="13024" xr:uid="{7A4AA818-F0DB-4B22-B44E-EFD791EEC2ED}"/>
    <cellStyle name="Valuta 3 2 3 2 4 6" xfId="6487" xr:uid="{40484503-E127-4BF9-BDE4-B827CF2DA190}"/>
    <cellStyle name="Valuta 3 2 3 2 4 6 2" xfId="30223" xr:uid="{BEBFE612-1BEE-4815-A759-22869BD05D89}"/>
    <cellStyle name="Valuta 3 2 3 2 4 6 3" xfId="18685" xr:uid="{2278F4FC-84DE-4243-A98F-725C7251D8A6}"/>
    <cellStyle name="Valuta 3 2 3 2 4 7" xfId="21406" xr:uid="{28CAE39A-F720-4289-8583-FDED8132F23E}"/>
    <cellStyle name="Valuta 3 2 3 2 4 8" xfId="10534" xr:uid="{8BEEB38D-E88D-436C-BE48-276215F0FA1F}"/>
    <cellStyle name="Valuta 3 2 3 2 5" xfId="1845" xr:uid="{8C48272F-C90D-4E98-9DF3-1BE04FE68BFC}"/>
    <cellStyle name="Valuta 3 2 3 2 5 2" xfId="4744" xr:uid="{CB4873C9-DF53-492E-B19C-15F08688C4D5}"/>
    <cellStyle name="Valuta 3 2 3 2 5 2 2" xfId="20860" xr:uid="{E38A4E66-2DAD-4F7F-B288-84ECBE9FD4C8}"/>
    <cellStyle name="Valuta 3 2 3 2 5 2 2 2" xfId="32398" xr:uid="{53CFB6A7-F8F3-4261-85E1-86571A646E31}"/>
    <cellStyle name="Valuta 3 2 3 2 5 2 3" xfId="25492" xr:uid="{2A981EA8-ACD5-4803-8CD3-3A7B01C1E7D4}"/>
    <cellStyle name="Valuta 3 2 3 2 5 2 4" xfId="14166" xr:uid="{8D43C138-E8ED-40D5-8BDC-903C93854D14}"/>
    <cellStyle name="Valuta 3 2 3 2 5 3" xfId="7610" xr:uid="{52602FF0-29AB-4F90-8542-EC4450AC6674}"/>
    <cellStyle name="Valuta 3 2 3 2 5 3 2" xfId="31060" xr:uid="{720C3993-E1EB-46EA-86A2-FF283CBA8482}"/>
    <cellStyle name="Valuta 3 2 3 2 5 3 3" xfId="19522" xr:uid="{FCB5CBF8-0F58-4AE4-BD8F-87AC6B1AC724}"/>
    <cellStyle name="Valuta 3 2 3 2 5 4" xfId="22594" xr:uid="{E14AC919-00F2-4FA7-8555-5E7D1E7FED37}"/>
    <cellStyle name="Valuta 3 2 3 2 5 5" xfId="11591" xr:uid="{1BDE15F7-D0B2-4F2D-8D74-CB11E688A4F5}"/>
    <cellStyle name="Valuta 3 2 3 2 6" xfId="1443" xr:uid="{F5F709FE-5041-41C6-BD63-1718E78B4371}"/>
    <cellStyle name="Valuta 3 2 3 2 6 2" xfId="4346" xr:uid="{77F57130-E2BA-44AB-AD2A-915C20FB58D9}"/>
    <cellStyle name="Valuta 3 2 3 2 6 2 2" xfId="20524" xr:uid="{C1666902-894A-4F2C-9806-7B3FAAF44998}"/>
    <cellStyle name="Valuta 3 2 3 2 6 2 2 2" xfId="32062" xr:uid="{EB291C0C-D524-4031-A3F0-AC3031726CF6}"/>
    <cellStyle name="Valuta 3 2 3 2 6 2 3" xfId="25094" xr:uid="{49A4B3DA-A138-4A82-A07F-95EBCF44CE1E}"/>
    <cellStyle name="Valuta 3 2 3 2 6 2 4" xfId="13768" xr:uid="{45AA6E69-186D-4503-8FC1-B70AF68DAAA2}"/>
    <cellStyle name="Valuta 3 2 3 2 6 3" xfId="7183" xr:uid="{364407E3-63E0-45A5-A3FF-2930E74DA70C}"/>
    <cellStyle name="Valuta 3 2 3 2 6 3 2" xfId="30724" xr:uid="{53CBC188-2CA9-4AB4-84B1-023C4391968E}"/>
    <cellStyle name="Valuta 3 2 3 2 6 3 3" xfId="19186" xr:uid="{D5C08FFD-CD26-4710-97C4-9DB8F211054D}"/>
    <cellStyle name="Valuta 3 2 3 2 6 4" xfId="22196" xr:uid="{C363F61D-0E3E-4EDB-AF03-FFA427FDB0F9}"/>
    <cellStyle name="Valuta 3 2 3 2 6 5" xfId="11223" xr:uid="{3DB59E42-DDC0-42D2-8A1A-A8CB08D2B1F2}"/>
    <cellStyle name="Valuta 3 2 3 2 7" xfId="931" xr:uid="{AF15E7CC-7CC8-40D0-8110-A6E278204EFB}"/>
    <cellStyle name="Valuta 3 2 3 2 7 2" xfId="3834" xr:uid="{5BA1AC67-9BE0-4CE9-8576-E6DB02EF2D07}"/>
    <cellStyle name="Valuta 3 2 3 2 7 2 2" xfId="20190" xr:uid="{B8AEA6AB-032B-4DF5-87BF-FB92F8ECAE08}"/>
    <cellStyle name="Valuta 3 2 3 2 7 2 2 2" xfId="31728" xr:uid="{3C3C4BE0-8B54-4572-B69D-78D5A4346B3C}"/>
    <cellStyle name="Valuta 3 2 3 2 7 2 3" xfId="24582" xr:uid="{1B2899DD-25AA-4A00-A75E-8E0F8B9B3FA4}"/>
    <cellStyle name="Valuta 3 2 3 2 7 2 4" xfId="13278" xr:uid="{B15E073A-1F79-4188-819C-6EFAA888CEAF}"/>
    <cellStyle name="Valuta 3 2 3 2 7 3" xfId="6707" xr:uid="{6321B547-54E3-49DA-B999-2839C27F612F}"/>
    <cellStyle name="Valuta 3 2 3 2 7 3 2" xfId="30390" xr:uid="{D097B965-2F66-47B8-983B-79CD0A5ED191}"/>
    <cellStyle name="Valuta 3 2 3 2 7 3 3" xfId="18852" xr:uid="{1DBBDC96-BB12-45A2-9303-37E82C6A12FD}"/>
    <cellStyle name="Valuta 3 2 3 2 7 4" xfId="21684" xr:uid="{C413904F-6B8F-4E3D-8B24-B4EC10903BC3}"/>
    <cellStyle name="Valuta 3 2 3 2 7 5" xfId="10774" xr:uid="{E2AEE936-10FB-4A92-978C-665BB4E202B5}"/>
    <cellStyle name="Valuta 3 2 3 2 8" xfId="3364" xr:uid="{5688E799-1B89-4D2B-BFC1-60958BBA3F57}"/>
    <cellStyle name="Valuta 3 2 3 2 8 2" xfId="19856" xr:uid="{495C8151-4D2A-474E-8B1F-D7D922260F8B}"/>
    <cellStyle name="Valuta 3 2 3 2 8 2 2" xfId="31394" xr:uid="{D2AFD84B-C474-488D-816C-21E8B4BE7146}"/>
    <cellStyle name="Valuta 3 2 3 2 8 3" xfId="24112" xr:uid="{9C8C4E7F-359C-4660-B514-7F13E8BF0EEC}"/>
    <cellStyle name="Valuta 3 2 3 2 8 4" xfId="12832" xr:uid="{02F4F6CE-70D3-4057-A429-B1DE1FCAD737}"/>
    <cellStyle name="Valuta 3 2 3 2 9" xfId="6279" xr:uid="{44F80288-ED14-4A1B-8B2E-6E7515AD7C81}"/>
    <cellStyle name="Valuta 3 2 3 2 9 2" xfId="30056" xr:uid="{4A91FDF6-EB51-4B0B-863A-CF2EEEED9E6C}"/>
    <cellStyle name="Valuta 3 2 3 2 9 3" xfId="18518" xr:uid="{D1123117-714C-4041-B146-C5E7D295B33A}"/>
    <cellStyle name="Valuta 3 2 3 3" xfId="311" xr:uid="{25899EBC-C457-47AD-A98A-1D9CB5541A71}"/>
    <cellStyle name="Valuta 3 2 3 3 2" xfId="708" xr:uid="{A91DB53D-4753-4684-8F45-8BCB9B0D6A2E}"/>
    <cellStyle name="Valuta 3 2 3 3 2 2" xfId="2052" xr:uid="{83D5F1CD-7979-4F8F-B5AE-23388C1EB61E}"/>
    <cellStyle name="Valuta 3 2 3 3 2 2 2" xfId="4951" xr:uid="{808DB2E7-DAB1-4242-9C55-25516A5AA853}"/>
    <cellStyle name="Valuta 3 2 3 3 2 2 2 2" xfId="21067" xr:uid="{8500F897-8D1F-4BAF-A5B5-B0519BBCEA4B}"/>
    <cellStyle name="Valuta 3 2 3 3 2 2 2 2 2" xfId="32605" xr:uid="{A19CFF2F-0F41-4453-B9E4-FA5F5545EAAC}"/>
    <cellStyle name="Valuta 3 2 3 3 2 2 2 3" xfId="25699" xr:uid="{1703271B-23A0-437C-A888-70E366CC6674}"/>
    <cellStyle name="Valuta 3 2 3 3 2 2 2 4" xfId="14373" xr:uid="{F1AE7365-20A1-422A-AFA5-9EF06B416885}"/>
    <cellStyle name="Valuta 3 2 3 3 2 2 3" xfId="7463" xr:uid="{2D2570D9-CFB0-4334-9594-E214C341BCF2}"/>
    <cellStyle name="Valuta 3 2 3 3 2 2 3 2" xfId="31267" xr:uid="{A39441D4-1B20-4782-BD9C-2B1461D7E6C3}"/>
    <cellStyle name="Valuta 3 2 3 3 2 2 3 3" xfId="19729" xr:uid="{6F2AF408-4846-4449-9897-237B765EC474}"/>
    <cellStyle name="Valuta 3 2 3 3 2 2 4" xfId="22801" xr:uid="{B7EEB9C4-1808-41A4-956E-DEEA38EDE567}"/>
    <cellStyle name="Valuta 3 2 3 3 2 2 5" xfId="11798" xr:uid="{E72BC7C4-C411-4CD0-9ED4-F79BE83A0C65}"/>
    <cellStyle name="Valuta 3 2 3 3 2 3" xfId="1711" xr:uid="{B7AFB2DE-A409-41C2-A5D7-0E2F8C1F1A04}"/>
    <cellStyle name="Valuta 3 2 3 3 2 3 2" xfId="4614" xr:uid="{121E39F0-49A8-4449-AA3C-B6564CA277BC}"/>
    <cellStyle name="Valuta 3 2 3 3 2 3 2 2" xfId="20731" xr:uid="{E5FA565D-224D-4CA5-8D0A-5795F6F8BD85}"/>
    <cellStyle name="Valuta 3 2 3 3 2 3 2 2 2" xfId="32269" xr:uid="{ECF84614-3DC2-4D43-A106-7CAADADA6620}"/>
    <cellStyle name="Valuta 3 2 3 3 2 3 2 3" xfId="25362" xr:uid="{AA7E50BC-8C4A-4016-8309-ECA8DCAEC934}"/>
    <cellStyle name="Valuta 3 2 3 3 2 3 2 4" xfId="14036" xr:uid="{BACBA98B-88E5-42DD-A88F-3EE51DAF58C5}"/>
    <cellStyle name="Valuta 3 2 3 3 2 3 3" xfId="7000" xr:uid="{9AB94E95-C54A-4B86-AE16-5FF8C88B5F98}"/>
    <cellStyle name="Valuta 3 2 3 3 2 3 3 2" xfId="30931" xr:uid="{A13A2198-90B0-4D06-9F8A-D48C8B58D64C}"/>
    <cellStyle name="Valuta 3 2 3 3 2 3 3 3" xfId="19393" xr:uid="{EFF32BA5-ACE1-44E6-B386-2218F8531CCC}"/>
    <cellStyle name="Valuta 3 2 3 3 2 3 4" xfId="22464" xr:uid="{1AA4E78A-D962-46C1-AFD8-254996F4E548}"/>
    <cellStyle name="Valuta 3 2 3 3 2 3 5" xfId="11461" xr:uid="{05912664-DC1D-48D6-B113-EEE012851E77}"/>
    <cellStyle name="Valuta 3 2 3 3 2 4" xfId="1278" xr:uid="{38692E98-872D-480B-8482-C3B153339438}"/>
    <cellStyle name="Valuta 3 2 3 3 2 4 2" xfId="4181" xr:uid="{A1B1225B-F07F-48E2-811C-E2AD78C10E65}"/>
    <cellStyle name="Valuta 3 2 3 3 2 4 2 2" xfId="20397" xr:uid="{7BD57AA6-11DA-4BC3-8E59-87D9B10564E7}"/>
    <cellStyle name="Valuta 3 2 3 3 2 4 2 2 2" xfId="31935" xr:uid="{E871D650-B550-4D8F-ABAC-73BCE284989C}"/>
    <cellStyle name="Valuta 3 2 3 3 2 4 2 3" xfId="24929" xr:uid="{415389E0-989E-4F49-88EC-DC0E8AED432C}"/>
    <cellStyle name="Valuta 3 2 3 3 2 4 2 4" xfId="13603" xr:uid="{70EADDB4-D7C9-41BD-A660-0CB991D1D409}"/>
    <cellStyle name="Valuta 3 2 3 3 2 4 3" xfId="19059" xr:uid="{0F5A06F9-929E-4158-B2A8-3B8547B1FB8C}"/>
    <cellStyle name="Valuta 3 2 3 3 2 4 3 2" xfId="30597" xr:uid="{3CED74E9-14C9-435F-8FB9-43E92EE75DC0}"/>
    <cellStyle name="Valuta 3 2 3 3 2 4 4" xfId="22031" xr:uid="{CDAA3E5E-5815-4EA3-A3A7-70094FB35330}"/>
    <cellStyle name="Valuta 3 2 3 3 2 4 5" xfId="11074" xr:uid="{E9944FB9-745A-4964-8F54-51416CE8A5C2}"/>
    <cellStyle name="Valuta 3 2 3 3 2 5" xfId="3611" xr:uid="{54340E24-CEA0-4611-AFF3-C20069FBC4C6}"/>
    <cellStyle name="Valuta 3 2 3 3 2 5 2" xfId="20063" xr:uid="{8493D764-E332-4CCD-9372-3EBDC0D1C153}"/>
    <cellStyle name="Valuta 3 2 3 3 2 5 2 2" xfId="31601" xr:uid="{6C3AD5D9-8F02-4E1E-AEFE-DB1CABDC35B7}"/>
    <cellStyle name="Valuta 3 2 3 3 2 5 3" xfId="24359" xr:uid="{C802402C-BFBD-463B-8A92-3438FDEB5ED6}"/>
    <cellStyle name="Valuta 3 2 3 3 2 5 4" xfId="13079" xr:uid="{8595C993-CBA2-4275-A778-31853AA12279}"/>
    <cellStyle name="Valuta 3 2 3 3 2 6" xfId="6542" xr:uid="{4BD5072A-DF45-459A-883B-DD3F1EA0307F}"/>
    <cellStyle name="Valuta 3 2 3 3 2 6 2" xfId="30263" xr:uid="{E306D2E4-0C37-4738-AF82-15E449C60F97}"/>
    <cellStyle name="Valuta 3 2 3 3 2 6 3" xfId="18725" xr:uid="{2CBBB7E1-3A91-4DA4-A4AC-83C33BDCA396}"/>
    <cellStyle name="Valuta 3 2 3 3 2 7" xfId="21461" xr:uid="{CAF0ACBB-CBF5-4FF3-AAA8-27E1605008BC}"/>
    <cellStyle name="Valuta 3 2 3 3 2 8" xfId="10583" xr:uid="{FF602E3F-6EEE-48A4-A987-525A55144365}"/>
    <cellStyle name="Valuta 3 2 3 3 3" xfId="1885" xr:uid="{CB34196C-233A-400C-9E24-E47F3AAFBDC2}"/>
    <cellStyle name="Valuta 3 2 3 3 3 2" xfId="4784" xr:uid="{755CDE0C-DBA2-4BC5-8774-C9B039EC0589}"/>
    <cellStyle name="Valuta 3 2 3 3 3 2 2" xfId="20900" xr:uid="{F918E984-29E2-4173-944F-489D594B7826}"/>
    <cellStyle name="Valuta 3 2 3 3 3 2 2 2" xfId="32438" xr:uid="{8F6EF4CD-AAC0-4D89-BE94-E9C0ACA37BF3}"/>
    <cellStyle name="Valuta 3 2 3 3 3 2 3" xfId="25532" xr:uid="{87024D6A-E65D-4C57-AEAD-2AC0E7849EED}"/>
    <cellStyle name="Valuta 3 2 3 3 3 2 4" xfId="14206" xr:uid="{A3AF3AB2-D4B4-44E0-90C3-2E946EDF5A75}"/>
    <cellStyle name="Valuta 3 2 3 3 3 3" xfId="7656" xr:uid="{6AC00FB4-15DE-4E5E-AD99-46C0C6DE9EBF}"/>
    <cellStyle name="Valuta 3 2 3 3 3 3 2" xfId="31100" xr:uid="{66A68716-35D2-4F07-BF4E-063670B92CC3}"/>
    <cellStyle name="Valuta 3 2 3 3 3 3 3" xfId="19562" xr:uid="{E2FF5D18-1EE0-4698-B53B-216410C8E27C}"/>
    <cellStyle name="Valuta 3 2 3 3 3 4" xfId="22634" xr:uid="{F15CBAC8-140D-4BF5-8929-56295608E566}"/>
    <cellStyle name="Valuta 3 2 3 3 3 5" xfId="11631" xr:uid="{0032FD91-5D1A-4905-84D4-81E8F3FA5424}"/>
    <cellStyle name="Valuta 3 2 3 3 4" xfId="1498" xr:uid="{915ADE14-4673-44A2-B9F5-019E3BEEAFFF}"/>
    <cellStyle name="Valuta 3 2 3 3 4 2" xfId="4401" xr:uid="{B7AAEBD1-5C32-4E1D-88C6-60E1C601942D}"/>
    <cellStyle name="Valuta 3 2 3 3 4 2 2" xfId="20564" xr:uid="{46F663B8-DAE6-4142-913A-AA3652AA2160}"/>
    <cellStyle name="Valuta 3 2 3 3 4 2 2 2" xfId="32102" xr:uid="{449EBC88-C30D-4119-9281-12144AF4CCBD}"/>
    <cellStyle name="Valuta 3 2 3 3 4 2 3" xfId="25149" xr:uid="{A60BDF31-00F4-4451-BB3C-610EBD47A93A}"/>
    <cellStyle name="Valuta 3 2 3 3 4 2 4" xfId="13823" xr:uid="{88E7C0C1-F079-4ED2-85BD-E095F0D30B15}"/>
    <cellStyle name="Valuta 3 2 3 3 4 3" xfId="7238" xr:uid="{DA7A3291-8A2B-4F3F-8946-679CE0DE9517}"/>
    <cellStyle name="Valuta 3 2 3 3 4 3 2" xfId="30764" xr:uid="{180FD4A7-46CD-4308-8C07-4A777373CC5A}"/>
    <cellStyle name="Valuta 3 2 3 3 4 3 3" xfId="19226" xr:uid="{EE36D8B9-C80F-433B-B34A-3F7D6D6A3DD5}"/>
    <cellStyle name="Valuta 3 2 3 3 4 4" xfId="22251" xr:uid="{484FEE08-8BB4-400B-9006-6AA1ECCDC10F}"/>
    <cellStyle name="Valuta 3 2 3 3 4 5" xfId="11272" xr:uid="{16F92099-EE76-4C41-A85F-3178EC3F6BC7}"/>
    <cellStyle name="Valuta 3 2 3 3 5" xfId="987" xr:uid="{06ED3BD7-9643-4C0D-8676-B0E7C25B35B5}"/>
    <cellStyle name="Valuta 3 2 3 3 5 2" xfId="3890" xr:uid="{F55386D2-02CE-4A86-8E3E-51213A66D071}"/>
    <cellStyle name="Valuta 3 2 3 3 5 2 2" xfId="20230" xr:uid="{32BE23C2-8D00-48F9-A8BC-4CAFF6D775D2}"/>
    <cellStyle name="Valuta 3 2 3 3 5 2 2 2" xfId="31768" xr:uid="{B01C6002-BBDD-4635-A3DB-D857FE9AA83E}"/>
    <cellStyle name="Valuta 3 2 3 3 5 2 3" xfId="24638" xr:uid="{5EC5666E-5213-4B91-AD44-D4D6FF2E7D15}"/>
    <cellStyle name="Valuta 3 2 3 3 5 2 4" xfId="13328" xr:uid="{CEE63B4C-6D57-4A74-952B-549960E10286}"/>
    <cellStyle name="Valuta 3 2 3 3 5 3" xfId="6762" xr:uid="{8809AD29-B67B-458D-8FEE-EECF9FE8F6B3}"/>
    <cellStyle name="Valuta 3 2 3 3 5 3 2" xfId="30430" xr:uid="{28CE0912-2B4B-4DD9-86D7-37DDE06C92CF}"/>
    <cellStyle name="Valuta 3 2 3 3 5 3 3" xfId="18892" xr:uid="{16C86B80-03E5-452A-A61B-04336B2516AA}"/>
    <cellStyle name="Valuta 3 2 3 3 5 4" xfId="21740" xr:uid="{9B76DC41-187D-4256-B39A-9A23F78F8436}"/>
    <cellStyle name="Valuta 3 2 3 3 5 5" xfId="10823" xr:uid="{8B4B8B1F-CF8B-433F-962A-144D970DD7D8}"/>
    <cellStyle name="Valuta 3 2 3 3 6" xfId="3419" xr:uid="{336F1195-C835-452B-BEF8-906862A3D553}"/>
    <cellStyle name="Valuta 3 2 3 3 6 2" xfId="19896" xr:uid="{3AACD5B3-952C-4F17-B04C-DB581CF60C76}"/>
    <cellStyle name="Valuta 3 2 3 3 6 2 2" xfId="31434" xr:uid="{E4BC6B27-E612-47B4-8683-F228F864BFAF}"/>
    <cellStyle name="Valuta 3 2 3 3 6 3" xfId="24167" xr:uid="{09B9C855-0F83-4641-BD4B-6669AF2F9DB5}"/>
    <cellStyle name="Valuta 3 2 3 3 6 4" xfId="12887" xr:uid="{42FD90BC-0715-45DF-8A51-DB43F80F2CF2}"/>
    <cellStyle name="Valuta 3 2 3 3 7" xfId="6334" xr:uid="{083C55E0-7CFE-4F6C-9499-F5DE1DEB5D2E}"/>
    <cellStyle name="Valuta 3 2 3 3 7 2" xfId="30096" xr:uid="{00BF9BFD-9B30-48F6-81F8-526483E6AF51}"/>
    <cellStyle name="Valuta 3 2 3 3 7 3" xfId="18558" xr:uid="{3ABCD8AA-D451-410E-8E4A-FAD28549E42B}"/>
    <cellStyle name="Valuta 3 2 3 3 8" xfId="21269" xr:uid="{52AAD2CB-C3B6-438B-BC9F-89B969124C7E}"/>
    <cellStyle name="Valuta 3 2 3 3 9" xfId="10403" xr:uid="{FBEEC2C0-B30D-4555-8F5C-4EBE282DE0A0}"/>
    <cellStyle name="Valuta 3 2 3 4" xfId="518" xr:uid="{F6B09886-12D9-46AD-9818-AFA2B50CFB1C}"/>
    <cellStyle name="Valuta 3 2 3 5" xfId="613" xr:uid="{A9FE4FA8-515D-4261-A892-12FBBF8EB238}"/>
    <cellStyle name="Valuta 3 2 3 5 2" xfId="1972" xr:uid="{1C0DB9A6-9E74-4DFD-B8D7-CCDA912433C1}"/>
    <cellStyle name="Valuta 3 2 3 5 2 2" xfId="4871" xr:uid="{DFED77D0-8832-4795-BE15-467987264CD2}"/>
    <cellStyle name="Valuta 3 2 3 5 2 2 2" xfId="20987" xr:uid="{76827DEB-8ABD-45FA-971D-D1A5756D07B0}"/>
    <cellStyle name="Valuta 3 2 3 5 2 2 2 2" xfId="32525" xr:uid="{6FF6C9F5-00F3-488B-8CAA-6CF3AFE7DAB5}"/>
    <cellStyle name="Valuta 3 2 3 5 2 2 3" xfId="25619" xr:uid="{9639DD29-555B-47CE-BAF3-96E8D6EDC6C6}"/>
    <cellStyle name="Valuta 3 2 3 5 2 2 4" xfId="14293" xr:uid="{46FDD253-A214-485D-9134-D4E5A4E7FCBF}"/>
    <cellStyle name="Valuta 3 2 3 5 2 3" xfId="7368" xr:uid="{579C6583-EDDB-4B68-A5D9-400795FDAF3D}"/>
    <cellStyle name="Valuta 3 2 3 5 2 3 2" xfId="31187" xr:uid="{5C4FCEA2-4406-4FCB-B351-6575D4F33304}"/>
    <cellStyle name="Valuta 3 2 3 5 2 3 3" xfId="19649" xr:uid="{B1918D90-971D-47DC-8071-B0567B8685A3}"/>
    <cellStyle name="Valuta 3 2 3 5 2 4" xfId="22721" xr:uid="{6D5D1A22-858C-42B1-A86F-F062CD57C19A}"/>
    <cellStyle name="Valuta 3 2 3 5 2 5" xfId="11718" xr:uid="{C7824101-D7BA-457B-96BD-5289DAFEFDC1}"/>
    <cellStyle name="Valuta 3 2 3 5 3" xfId="1616" xr:uid="{5F5C006B-B8AB-4DAD-9AC0-E432E232AB94}"/>
    <cellStyle name="Valuta 3 2 3 5 3 2" xfId="4519" xr:uid="{EB84E0E9-522A-45AA-B3B9-984886E512DD}"/>
    <cellStyle name="Valuta 3 2 3 5 3 2 2" xfId="20651" xr:uid="{4DD31B01-087A-4951-AA74-41FA09BBC63C}"/>
    <cellStyle name="Valuta 3 2 3 5 3 2 2 2" xfId="32189" xr:uid="{13685366-8C6C-48D8-A86E-37F1C29E71B2}"/>
    <cellStyle name="Valuta 3 2 3 5 3 2 3" xfId="25267" xr:uid="{1C28CEC3-0C10-465A-A5E7-DEC47131302A}"/>
    <cellStyle name="Valuta 3 2 3 5 3 2 4" xfId="13941" xr:uid="{E9FC74F0-4D28-4C7D-B936-7103927FB915}"/>
    <cellStyle name="Valuta 3 2 3 5 3 3" xfId="6905" xr:uid="{6775D21F-B8D3-4DE1-9710-37683431C84C}"/>
    <cellStyle name="Valuta 3 2 3 5 3 3 2" xfId="30851" xr:uid="{0FFEEC4F-6DAC-4BDD-AA15-F96A93986304}"/>
    <cellStyle name="Valuta 3 2 3 5 3 3 3" xfId="19313" xr:uid="{556D7BBB-3BB3-4216-9091-26D0D79FC90F}"/>
    <cellStyle name="Valuta 3 2 3 5 3 4" xfId="22369" xr:uid="{83D6AC0D-0D60-4898-9231-BC67F1526D6F}"/>
    <cellStyle name="Valuta 3 2 3 5 3 5" xfId="11372" xr:uid="{15B756F3-F853-4A01-B4F8-A8585B9C38A0}"/>
    <cellStyle name="Valuta 3 2 3 5 4" xfId="1183" xr:uid="{F1E9F6A6-0BD7-4BD8-AE9F-E13214868A9F}"/>
    <cellStyle name="Valuta 3 2 3 5 4 2" xfId="4086" xr:uid="{63A6996B-94FA-4D96-BB51-AB4F8B56BF70}"/>
    <cellStyle name="Valuta 3 2 3 5 4 2 2" xfId="20317" xr:uid="{3461C9D2-1867-4F26-89A0-8483642D7393}"/>
    <cellStyle name="Valuta 3 2 3 5 4 2 2 2" xfId="31855" xr:uid="{D8514946-7CE7-49EA-8E70-DA6DA09DEE6B}"/>
    <cellStyle name="Valuta 3 2 3 5 4 2 3" xfId="24834" xr:uid="{01BF0BBA-D848-46EE-AB8A-B2901DF8F0F3}"/>
    <cellStyle name="Valuta 3 2 3 5 4 2 4" xfId="13508" xr:uid="{E9A87989-7DF1-4D99-9AD2-1C9139AA7316}"/>
    <cellStyle name="Valuta 3 2 3 5 4 3" xfId="18979" xr:uid="{9862974F-2B7C-448E-9674-78CAE8ED803B}"/>
    <cellStyle name="Valuta 3 2 3 5 4 3 2" xfId="30517" xr:uid="{91AC4F3F-1C5F-45E0-81FF-B4B1B23C75B2}"/>
    <cellStyle name="Valuta 3 2 3 5 4 4" xfId="21936" xr:uid="{A7C48F3A-9356-4EBE-9CDD-64CDBD7CF1FA}"/>
    <cellStyle name="Valuta 3 2 3 5 4 5" xfId="10985" xr:uid="{0F0B8D49-15CA-4D16-A866-5DFD3DF4DB20}"/>
    <cellStyle name="Valuta 3 2 3 5 5" xfId="3516" xr:uid="{6450B0A5-D7EC-4FCD-9212-3380F33312DA}"/>
    <cellStyle name="Valuta 3 2 3 5 5 2" xfId="19983" xr:uid="{AAE3A374-3149-4199-B474-92EFE59E8758}"/>
    <cellStyle name="Valuta 3 2 3 5 5 2 2" xfId="31521" xr:uid="{38F15499-6CD4-4B9B-8795-EE13C7D29255}"/>
    <cellStyle name="Valuta 3 2 3 5 5 3" xfId="24264" xr:uid="{59596988-A067-40A4-B775-FC9740529708}"/>
    <cellStyle name="Valuta 3 2 3 5 5 4" xfId="12984" xr:uid="{2578255C-E542-4F10-BED1-1ED00E83447F}"/>
    <cellStyle name="Valuta 3 2 3 5 6" xfId="6447" xr:uid="{D11EE04F-59D7-477D-B53E-BE11F44074B6}"/>
    <cellStyle name="Valuta 3 2 3 5 6 2" xfId="30183" xr:uid="{2DA0704C-012F-41BC-BB8E-27A3489D8BCE}"/>
    <cellStyle name="Valuta 3 2 3 5 6 3" xfId="18645" xr:uid="{835FF73B-9D50-4FEE-90EE-56940A84473A}"/>
    <cellStyle name="Valuta 3 2 3 5 7" xfId="21366" xr:uid="{803B44DE-7702-4355-90EC-BC21789E8378}"/>
    <cellStyle name="Valuta 3 2 3 5 8" xfId="10494" xr:uid="{3C518675-CC90-415C-A087-E300E06AD544}"/>
    <cellStyle name="Valuta 3 2 3 6" xfId="1805" xr:uid="{08C52020-826D-4D03-B69A-B93E9107BC27}"/>
    <cellStyle name="Valuta 3 2 3 6 2" xfId="4704" xr:uid="{30490B17-B2D2-412C-B961-DC337B29A8BA}"/>
    <cellStyle name="Valuta 3 2 3 6 2 2" xfId="20820" xr:uid="{28ADF8D9-AF58-413E-9205-AF7A14AB4467}"/>
    <cellStyle name="Valuta 3 2 3 6 2 2 2" xfId="32358" xr:uid="{F84A6C1C-B806-449E-8C27-2D8311A4FB20}"/>
    <cellStyle name="Valuta 3 2 3 6 2 3" xfId="25452" xr:uid="{153EE957-50DF-401F-8D51-81E0C9EBACC0}"/>
    <cellStyle name="Valuta 3 2 3 6 2 4" xfId="14126" xr:uid="{E500FB5A-9D2D-4BEE-8B49-D9518BCA167D}"/>
    <cellStyle name="Valuta 3 2 3 6 3" xfId="7570" xr:uid="{AF49F946-E137-4549-AB56-358205EF58BF}"/>
    <cellStyle name="Valuta 3 2 3 6 3 2" xfId="31020" xr:uid="{A5A1F8ED-4588-493E-B644-25087593F6E3}"/>
    <cellStyle name="Valuta 3 2 3 6 3 3" xfId="19482" xr:uid="{C89B62EE-0CBF-4EAC-B064-6166F3E59E9D}"/>
    <cellStyle name="Valuta 3 2 3 6 4" xfId="22554" xr:uid="{942F98B6-0C62-4D1B-A5E6-F52E47E47918}"/>
    <cellStyle name="Valuta 3 2 3 6 5" xfId="11551" xr:uid="{0A5B19D5-8B91-4474-A0D5-C3B9C5BD64A6}"/>
    <cellStyle name="Valuta 3 2 3 7" xfId="1403" xr:uid="{7D58B305-DA06-4D9E-B073-664AD400A850}"/>
    <cellStyle name="Valuta 3 2 3 7 2" xfId="4306" xr:uid="{32AC1043-6E5D-41E6-A95B-F72300F28C73}"/>
    <cellStyle name="Valuta 3 2 3 7 2 2" xfId="20484" xr:uid="{EE370C45-88FD-4CC7-BEC0-C194E93DC6B2}"/>
    <cellStyle name="Valuta 3 2 3 7 2 2 2" xfId="32022" xr:uid="{49A5D60D-AEC4-464F-AC2E-E502184E933B}"/>
    <cellStyle name="Valuta 3 2 3 7 2 3" xfId="25054" xr:uid="{4BB6A21F-C981-4AA5-8361-50FBE35AD23B}"/>
    <cellStyle name="Valuta 3 2 3 7 2 4" xfId="13728" xr:uid="{16E1D487-A918-4764-9662-054A463A3524}"/>
    <cellStyle name="Valuta 3 2 3 7 3" xfId="7143" xr:uid="{98391BA2-FBAE-48C8-BAFC-79B2B7981499}"/>
    <cellStyle name="Valuta 3 2 3 7 3 2" xfId="30684" xr:uid="{ABD3EF1E-23AD-4D4D-B609-6410D48BC8B2}"/>
    <cellStyle name="Valuta 3 2 3 7 3 3" xfId="19146" xr:uid="{AC9328BC-962D-4333-A707-C6F33D5A2B51}"/>
    <cellStyle name="Valuta 3 2 3 7 4" xfId="22156" xr:uid="{803ACA74-4249-4E17-A3EC-CBB82132E5DB}"/>
    <cellStyle name="Valuta 3 2 3 7 5" xfId="11183" xr:uid="{075488C3-5308-41F7-827E-E5A94C4240C3}"/>
    <cellStyle name="Valuta 3 2 3 8" xfId="890" xr:uid="{07D06506-5959-45A5-A629-DC67DB57A354}"/>
    <cellStyle name="Valuta 3 2 3 8 2" xfId="3793" xr:uid="{E3EECEB2-22EF-41D3-AC47-F7D15257C82E}"/>
    <cellStyle name="Valuta 3 2 3 8 2 2" xfId="20150" xr:uid="{73590C08-4E89-4B3B-9FEA-1D0EF18FB9D4}"/>
    <cellStyle name="Valuta 3 2 3 8 2 2 2" xfId="31688" xr:uid="{F4C16B2E-05D2-475C-8FCC-BBC79B0B8BAF}"/>
    <cellStyle name="Valuta 3 2 3 8 2 3" xfId="24541" xr:uid="{4A8217CE-241F-44CA-9863-7407790067F3}"/>
    <cellStyle name="Valuta 3 2 3 8 2 4" xfId="13237" xr:uid="{59AA2609-F13A-4667-95E6-CED239369268}"/>
    <cellStyle name="Valuta 3 2 3 8 3" xfId="6667" xr:uid="{3D9593EB-DDE2-4ED0-A236-002608C69411}"/>
    <cellStyle name="Valuta 3 2 3 8 3 2" xfId="30350" xr:uid="{5608F5D1-061C-497E-8141-A8BCD7841122}"/>
    <cellStyle name="Valuta 3 2 3 8 3 3" xfId="18812" xr:uid="{13CFE9DB-1ADA-45A7-8D9F-FBD6F6A4B31E}"/>
    <cellStyle name="Valuta 3 2 3 8 4" xfId="21643" xr:uid="{8ACB0D2A-3E0C-475A-B581-91901FC89F00}"/>
    <cellStyle name="Valuta 3 2 3 8 5" xfId="10733" xr:uid="{A0EEFDED-B209-40A3-87F4-01DCD99BE44E}"/>
    <cellStyle name="Valuta 3 2 3 9" xfId="3324" xr:uid="{49858E6B-7C4B-4AC1-808B-40B8A9C3687E}"/>
    <cellStyle name="Valuta 3 2 3 9 2" xfId="19816" xr:uid="{D4C6780F-807D-4E39-BECC-B11817112585}"/>
    <cellStyle name="Valuta 3 2 3 9 2 2" xfId="31354" xr:uid="{26E70914-9173-4161-A0C4-F62BAE6B434C}"/>
    <cellStyle name="Valuta 3 2 3 9 3" xfId="24072" xr:uid="{1C011410-4953-45D1-BB9B-7922527AACC6}"/>
    <cellStyle name="Valuta 3 2 3 9 4" xfId="12792" xr:uid="{383E0F6C-0354-47FF-A22C-9DBA1C8CE0CB}"/>
    <cellStyle name="Valuta 3 2 4" xfId="199" xr:uid="{4721CE50-5243-4453-BBF4-E21FBDE81F30}"/>
    <cellStyle name="Valuta 3 2 4 10" xfId="6226" xr:uid="{CCE54737-BC99-45CF-9FF9-E87C2DFA8109}"/>
    <cellStyle name="Valuta 3 2 4 10 2" xfId="30007" xr:uid="{5CCC39AA-B939-4866-8C1C-F6A5F7D112AE}"/>
    <cellStyle name="Valuta 3 2 4 10 3" xfId="18469" xr:uid="{4D1921B8-EE67-4869-B964-AF94F030B532}"/>
    <cellStyle name="Valuta 3 2 4 11" xfId="21162" xr:uid="{6100FFF1-106F-4047-8DDA-218A677E93E7}"/>
    <cellStyle name="Valuta 3 2 4 12" xfId="10311" xr:uid="{BB529FA6-B086-4E6E-8F7B-08556D9553EB}"/>
    <cellStyle name="Valuta 3 2 4 2" xfId="246" xr:uid="{0FAB2153-E8FD-4F34-92E0-20342CDCAAF7}"/>
    <cellStyle name="Valuta 3 2 4 2 10" xfId="21205" xr:uid="{4D0D059E-3989-4D26-B5A2-A2E761086F97}"/>
    <cellStyle name="Valuta 3 2 4 2 11" xfId="10354" xr:uid="{17390FF7-B94E-45A1-ACFD-788CF9AA11D7}"/>
    <cellStyle name="Valuta 3 2 4 2 2" xfId="342" xr:uid="{BAE1AEA0-04F3-4966-9939-319AC305F1BB}"/>
    <cellStyle name="Valuta 3 2 4 2 2 2" xfId="739" xr:uid="{78744BF1-BCEF-4116-8F59-AB3F5A6D6B6B}"/>
    <cellStyle name="Valuta 3 2 4 2 2 2 2" xfId="2083" xr:uid="{1532F6B4-C188-44AB-849A-55BC4CDE4E4E}"/>
    <cellStyle name="Valuta 3 2 4 2 2 2 2 2" xfId="4982" xr:uid="{AE9B04DD-1DB0-4A19-A0DE-A6F8241B7B85}"/>
    <cellStyle name="Valuta 3 2 4 2 2 2 2 2 2" xfId="21098" xr:uid="{5A5A706B-AAA4-494B-B497-7F7C68F16B9A}"/>
    <cellStyle name="Valuta 3 2 4 2 2 2 2 2 2 2" xfId="32636" xr:uid="{2C4786DC-97D6-43F1-B675-BDF6141C5FD5}"/>
    <cellStyle name="Valuta 3 2 4 2 2 2 2 2 3" xfId="25730" xr:uid="{82F157E7-F373-4749-B4A3-5D7C49919F9F}"/>
    <cellStyle name="Valuta 3 2 4 2 2 2 2 2 4" xfId="14404" xr:uid="{14C7C0A5-D81D-48C7-93EE-3C76E2722908}"/>
    <cellStyle name="Valuta 3 2 4 2 2 2 2 3" xfId="7494" xr:uid="{4ACA98F9-F4EC-4B0C-9940-DCDEB3C0DF93}"/>
    <cellStyle name="Valuta 3 2 4 2 2 2 2 3 2" xfId="31298" xr:uid="{A996143F-754E-4A1E-A7C4-14781A5F4E90}"/>
    <cellStyle name="Valuta 3 2 4 2 2 2 2 3 3" xfId="19760" xr:uid="{096D49E4-4711-4AB5-AFC6-675984F271DA}"/>
    <cellStyle name="Valuta 3 2 4 2 2 2 2 4" xfId="22832" xr:uid="{7FDE5FDA-F69B-4E5B-AFD9-57C4D6F8E341}"/>
    <cellStyle name="Valuta 3 2 4 2 2 2 2 5" xfId="11829" xr:uid="{931DE5C8-C02F-4D5C-A8B8-BB6381137C16}"/>
    <cellStyle name="Valuta 3 2 4 2 2 2 3" xfId="1742" xr:uid="{471D3413-2320-4995-904E-E52D11E8EB18}"/>
    <cellStyle name="Valuta 3 2 4 2 2 2 3 2" xfId="4645" xr:uid="{10806DA8-342F-44BF-86F4-84A20369813B}"/>
    <cellStyle name="Valuta 3 2 4 2 2 2 3 2 2" xfId="20762" xr:uid="{9B230F59-F3FD-4D76-AA1B-2470B7BF8491}"/>
    <cellStyle name="Valuta 3 2 4 2 2 2 3 2 2 2" xfId="32300" xr:uid="{315D9956-AF62-4E8A-9E5B-801C877DE3AE}"/>
    <cellStyle name="Valuta 3 2 4 2 2 2 3 2 3" xfId="25393" xr:uid="{6FA72B5C-3B10-4349-93E5-E7194B1D9387}"/>
    <cellStyle name="Valuta 3 2 4 2 2 2 3 2 4" xfId="14067" xr:uid="{39D0082C-7A91-4CC0-9396-9F6EED969553}"/>
    <cellStyle name="Valuta 3 2 4 2 2 2 3 3" xfId="7031" xr:uid="{66AAEE5D-71C2-4C65-854C-7DAAF75E0255}"/>
    <cellStyle name="Valuta 3 2 4 2 2 2 3 3 2" xfId="30962" xr:uid="{941F22B2-EF10-4816-BDC9-47239AED2692}"/>
    <cellStyle name="Valuta 3 2 4 2 2 2 3 3 3" xfId="19424" xr:uid="{77186799-135C-4B94-BA55-C4A222610DD9}"/>
    <cellStyle name="Valuta 3 2 4 2 2 2 3 4" xfId="22495" xr:uid="{E6263EE4-79A7-4F8B-86EC-3EB2D4ADF86A}"/>
    <cellStyle name="Valuta 3 2 4 2 2 2 3 5" xfId="11492" xr:uid="{3C50F1AD-37A5-41E1-831A-5F0CC6F5C95D}"/>
    <cellStyle name="Valuta 3 2 4 2 2 2 4" xfId="1309" xr:uid="{519C0135-7B4E-4D2E-BF2F-2F69DAA7D86C}"/>
    <cellStyle name="Valuta 3 2 4 2 2 2 4 2" xfId="4212" xr:uid="{66621FD9-8AE4-402C-B1E2-AB82FC833563}"/>
    <cellStyle name="Valuta 3 2 4 2 2 2 4 2 2" xfId="20428" xr:uid="{96E9322A-50B2-456A-B358-C9353A42FC5A}"/>
    <cellStyle name="Valuta 3 2 4 2 2 2 4 2 2 2" xfId="31966" xr:uid="{14906237-640D-4195-99D3-50AD78336933}"/>
    <cellStyle name="Valuta 3 2 4 2 2 2 4 2 3" xfId="24960" xr:uid="{7FE1EF75-D654-4B6D-B248-19CDA38C736D}"/>
    <cellStyle name="Valuta 3 2 4 2 2 2 4 2 4" xfId="13634" xr:uid="{51A95371-3937-46EE-9BA9-5723FAF34902}"/>
    <cellStyle name="Valuta 3 2 4 2 2 2 4 3" xfId="19090" xr:uid="{1EA6E265-5B4C-4CB4-9A33-593DCA668420}"/>
    <cellStyle name="Valuta 3 2 4 2 2 2 4 3 2" xfId="30628" xr:uid="{C9B95CB7-B991-4A74-B2F2-B3A59257931D}"/>
    <cellStyle name="Valuta 3 2 4 2 2 2 4 4" xfId="22062" xr:uid="{678FFCE2-224A-4B89-8844-007D4C289969}"/>
    <cellStyle name="Valuta 3 2 4 2 2 2 4 5" xfId="11105" xr:uid="{FA1D98B0-A4FB-4236-A4D7-85CE44A4D41D}"/>
    <cellStyle name="Valuta 3 2 4 2 2 2 5" xfId="3642" xr:uid="{F65BD73E-5F6C-4D21-9D15-DDDC6AB76E6B}"/>
    <cellStyle name="Valuta 3 2 4 2 2 2 5 2" xfId="20094" xr:uid="{AF8D2DA5-B107-4253-9D9A-4604A58DE394}"/>
    <cellStyle name="Valuta 3 2 4 2 2 2 5 2 2" xfId="31632" xr:uid="{C977DC52-8A1A-44AE-979B-7154F1B5483D}"/>
    <cellStyle name="Valuta 3 2 4 2 2 2 5 3" xfId="24390" xr:uid="{E877E530-4016-4D6B-8EBD-F9CD6DB146BC}"/>
    <cellStyle name="Valuta 3 2 4 2 2 2 5 4" xfId="13110" xr:uid="{8F62E019-1564-40D4-982C-D4B0FD34A54F}"/>
    <cellStyle name="Valuta 3 2 4 2 2 2 6" xfId="6573" xr:uid="{CD90A53B-4A13-4FF0-8173-1EEE6744D541}"/>
    <cellStyle name="Valuta 3 2 4 2 2 2 6 2" xfId="30294" xr:uid="{028B032C-4004-4E4E-8A34-E76F48CB5151}"/>
    <cellStyle name="Valuta 3 2 4 2 2 2 6 3" xfId="18756" xr:uid="{2BD43C71-33F3-4A6A-A9FD-B00B52B90C4F}"/>
    <cellStyle name="Valuta 3 2 4 2 2 2 7" xfId="21492" xr:uid="{AAE0BC5F-D260-44F0-AE91-508D2DC5F22A}"/>
    <cellStyle name="Valuta 3 2 4 2 2 2 8" xfId="10614" xr:uid="{E097FAB5-970E-41ED-ADD0-0D145DA2879D}"/>
    <cellStyle name="Valuta 3 2 4 2 2 3" xfId="1916" xr:uid="{17AB019A-F087-4272-8CF6-AD6D0EFAA830}"/>
    <cellStyle name="Valuta 3 2 4 2 2 3 2" xfId="4815" xr:uid="{FDDF6FB6-C519-4B13-A6DA-AED52F7DA46C}"/>
    <cellStyle name="Valuta 3 2 4 2 2 3 2 2" xfId="20931" xr:uid="{C6980026-9A14-4170-B323-76659809B738}"/>
    <cellStyle name="Valuta 3 2 4 2 2 3 2 2 2" xfId="32469" xr:uid="{D75ACCE2-139C-4535-A247-91ED94A12174}"/>
    <cellStyle name="Valuta 3 2 4 2 2 3 2 3" xfId="25563" xr:uid="{41F8F79B-E615-4B5F-AB63-AA3363E33474}"/>
    <cellStyle name="Valuta 3 2 4 2 2 3 2 4" xfId="14237" xr:uid="{0ED9F822-2024-4406-B296-0DE5688262F1}"/>
    <cellStyle name="Valuta 3 2 4 2 2 3 3" xfId="7687" xr:uid="{94900446-A76C-4495-A887-4179B9B6CAF4}"/>
    <cellStyle name="Valuta 3 2 4 2 2 3 3 2" xfId="31131" xr:uid="{7FBFEA66-CB6C-4A8D-8B17-A8009B307628}"/>
    <cellStyle name="Valuta 3 2 4 2 2 3 3 3" xfId="19593" xr:uid="{642CAC4F-4038-420E-8073-CFAEC13CCB18}"/>
    <cellStyle name="Valuta 3 2 4 2 2 3 4" xfId="22665" xr:uid="{219A1FA0-C940-4298-9BA3-5BF8D7E7388F}"/>
    <cellStyle name="Valuta 3 2 4 2 2 3 5" xfId="11662" xr:uid="{A1B215BF-82B7-43B7-B9B6-6B74B3527836}"/>
    <cellStyle name="Valuta 3 2 4 2 2 4" xfId="1529" xr:uid="{C0A1628A-8EF4-4C9D-AE2B-6AE4606BBC81}"/>
    <cellStyle name="Valuta 3 2 4 2 2 4 2" xfId="4432" xr:uid="{190C1938-D5EB-408E-81A7-73FA66412865}"/>
    <cellStyle name="Valuta 3 2 4 2 2 4 2 2" xfId="20595" xr:uid="{F3B37C4B-0C4F-4BE8-B983-423D55B45278}"/>
    <cellStyle name="Valuta 3 2 4 2 2 4 2 2 2" xfId="32133" xr:uid="{A254607B-7095-446F-80C2-79B1E9F44445}"/>
    <cellStyle name="Valuta 3 2 4 2 2 4 2 3" xfId="25180" xr:uid="{650A45C3-506F-40E1-A5D3-BF81C6F10EDF}"/>
    <cellStyle name="Valuta 3 2 4 2 2 4 2 4" xfId="13854" xr:uid="{D96CB41D-BDF9-4851-9C73-46B30F8612CA}"/>
    <cellStyle name="Valuta 3 2 4 2 2 4 3" xfId="7269" xr:uid="{452242DB-CC38-4DC0-8BD1-BA77C6E7136A}"/>
    <cellStyle name="Valuta 3 2 4 2 2 4 3 2" xfId="30795" xr:uid="{7976DFDD-B2F8-4EF7-8D01-63DA87EC994B}"/>
    <cellStyle name="Valuta 3 2 4 2 2 4 3 3" xfId="19257" xr:uid="{BE11A0BB-199D-4049-A11F-64B6034DFA4D}"/>
    <cellStyle name="Valuta 3 2 4 2 2 4 4" xfId="22282" xr:uid="{305CCF30-2106-4762-932A-52855B0205E8}"/>
    <cellStyle name="Valuta 3 2 4 2 2 4 5" xfId="11303" xr:uid="{EBFDAD65-6B28-4D5E-BD0B-8D118DAF6483}"/>
    <cellStyle name="Valuta 3 2 4 2 2 5" xfId="1018" xr:uid="{4B93DA27-361B-413C-B2DD-4C77F6FBE40C}"/>
    <cellStyle name="Valuta 3 2 4 2 2 5 2" xfId="3921" xr:uid="{1CAE59F7-C983-40D7-8DDC-AD759E3C3723}"/>
    <cellStyle name="Valuta 3 2 4 2 2 5 2 2" xfId="20261" xr:uid="{D6E6B263-67BA-4807-9618-E9533C85632E}"/>
    <cellStyle name="Valuta 3 2 4 2 2 5 2 2 2" xfId="31799" xr:uid="{B556F5D3-B3D9-43ED-8F11-D0AAAC774E27}"/>
    <cellStyle name="Valuta 3 2 4 2 2 5 2 3" xfId="24669" xr:uid="{00A61FBA-4E69-49BF-BB4C-0A3EF486B8D8}"/>
    <cellStyle name="Valuta 3 2 4 2 2 5 2 4" xfId="13359" xr:uid="{FB7AF369-CBB4-4F55-AD14-69B8E7BBA040}"/>
    <cellStyle name="Valuta 3 2 4 2 2 5 3" xfId="6793" xr:uid="{8C52392A-5C6E-44B1-8F20-F25496BAB7C5}"/>
    <cellStyle name="Valuta 3 2 4 2 2 5 3 2" xfId="30461" xr:uid="{21384090-6666-429C-BA69-AD838D6A3159}"/>
    <cellStyle name="Valuta 3 2 4 2 2 5 3 3" xfId="18923" xr:uid="{AC502366-C067-4ADB-B257-DE4E7038FBDD}"/>
    <cellStyle name="Valuta 3 2 4 2 2 5 4" xfId="21771" xr:uid="{2EA2DB45-78D5-4F56-ACD4-DFCBC78BDE94}"/>
    <cellStyle name="Valuta 3 2 4 2 2 5 5" xfId="10854" xr:uid="{858632DF-0E9E-4DBA-AF7A-AF22F035A83C}"/>
    <cellStyle name="Valuta 3 2 4 2 2 6" xfId="3450" xr:uid="{6001B357-ACC1-456B-8322-A849BCBAAD5D}"/>
    <cellStyle name="Valuta 3 2 4 2 2 6 2" xfId="19927" xr:uid="{8F8029BC-9509-4ABC-8705-BF6C6053AD2A}"/>
    <cellStyle name="Valuta 3 2 4 2 2 6 2 2" xfId="31465" xr:uid="{618DA7C8-0900-4B63-8A41-D788B1769853}"/>
    <cellStyle name="Valuta 3 2 4 2 2 6 3" xfId="24198" xr:uid="{AD5E0731-3C37-4744-8D8F-CFD308015552}"/>
    <cellStyle name="Valuta 3 2 4 2 2 6 4" xfId="12918" xr:uid="{3F8CDB0F-94D9-4460-AC09-90FB6D972BA3}"/>
    <cellStyle name="Valuta 3 2 4 2 2 7" xfId="6365" xr:uid="{40291DB2-64CC-40BA-A18F-BECF38799F4A}"/>
    <cellStyle name="Valuta 3 2 4 2 2 7 2" xfId="30127" xr:uid="{C0B3B832-9FDB-4BBC-9856-04DD6B276A9A}"/>
    <cellStyle name="Valuta 3 2 4 2 2 7 3" xfId="18589" xr:uid="{DB2D950F-045A-4392-9D15-12CA0D8F47F1}"/>
    <cellStyle name="Valuta 3 2 4 2 2 8" xfId="21300" xr:uid="{E3FB6B7C-8C63-4E97-8CEE-EFFE407895DF}"/>
    <cellStyle name="Valuta 3 2 4 2 2 9" xfId="10434" xr:uid="{8660E04B-E44E-4111-8C10-FBA85F8E9250}"/>
    <cellStyle name="Valuta 3 2 4 2 3" xfId="521" xr:uid="{46716814-C41D-4C2A-8753-21773A0D472F}"/>
    <cellStyle name="Valuta 3 2 4 2 4" xfId="644" xr:uid="{0C118955-5924-43A5-B1AE-EAB70FE6DC70}"/>
    <cellStyle name="Valuta 3 2 4 2 4 2" xfId="2003" xr:uid="{F53EF572-1F57-4994-97EA-C99C87729695}"/>
    <cellStyle name="Valuta 3 2 4 2 4 2 2" xfId="4902" xr:uid="{D9399D0B-0951-48B2-9C40-089CE6948373}"/>
    <cellStyle name="Valuta 3 2 4 2 4 2 2 2" xfId="21018" xr:uid="{4BA4C04F-345E-46F2-AFDE-A8C6E6D98BB6}"/>
    <cellStyle name="Valuta 3 2 4 2 4 2 2 2 2" xfId="32556" xr:uid="{A14E5D42-ADE9-4DA6-A263-B214C34C858C}"/>
    <cellStyle name="Valuta 3 2 4 2 4 2 2 3" xfId="25650" xr:uid="{7FC82FCC-CA63-42E2-A6E0-ED26C9389434}"/>
    <cellStyle name="Valuta 3 2 4 2 4 2 2 4" xfId="14324" xr:uid="{2046DCFC-8B0F-4021-B9B6-9C9990B1FF13}"/>
    <cellStyle name="Valuta 3 2 4 2 4 2 3" xfId="7399" xr:uid="{439A3F3C-34F8-4B5D-95B6-6EABC1D2875C}"/>
    <cellStyle name="Valuta 3 2 4 2 4 2 3 2" xfId="31218" xr:uid="{3C75D780-5917-48D8-9FB2-D1B987856B64}"/>
    <cellStyle name="Valuta 3 2 4 2 4 2 3 3" xfId="19680" xr:uid="{E41986AB-773B-41E1-AD70-396F1A85A83F}"/>
    <cellStyle name="Valuta 3 2 4 2 4 2 4" xfId="22752" xr:uid="{990210BD-85C6-4A03-BF98-EC2F76877C29}"/>
    <cellStyle name="Valuta 3 2 4 2 4 2 5" xfId="11749" xr:uid="{D41A4783-81C9-4FDC-9373-444D84E95980}"/>
    <cellStyle name="Valuta 3 2 4 2 4 3" xfId="1647" xr:uid="{3793FCC8-202B-419C-9B18-7464BD432C32}"/>
    <cellStyle name="Valuta 3 2 4 2 4 3 2" xfId="4550" xr:uid="{F654096C-4D23-4918-8676-CE22DC0D1462}"/>
    <cellStyle name="Valuta 3 2 4 2 4 3 2 2" xfId="20682" xr:uid="{8922CE86-F65F-48DF-BB76-5546B1011629}"/>
    <cellStyle name="Valuta 3 2 4 2 4 3 2 2 2" xfId="32220" xr:uid="{05D933F8-A848-4270-A3CE-DA2A95D7CD38}"/>
    <cellStyle name="Valuta 3 2 4 2 4 3 2 3" xfId="25298" xr:uid="{4CD064B2-EBB0-4C4F-ACB3-BF8A05B75C35}"/>
    <cellStyle name="Valuta 3 2 4 2 4 3 2 4" xfId="13972" xr:uid="{5459345C-7AAF-4890-8675-51D710029485}"/>
    <cellStyle name="Valuta 3 2 4 2 4 3 3" xfId="6936" xr:uid="{388B951C-C01D-4ED3-A0EE-799F01CC0EB7}"/>
    <cellStyle name="Valuta 3 2 4 2 4 3 3 2" xfId="30882" xr:uid="{43475BB8-849C-471E-91BE-5FEF2A7E3E08}"/>
    <cellStyle name="Valuta 3 2 4 2 4 3 3 3" xfId="19344" xr:uid="{9BBB5EC6-8D3F-4B03-81A7-548A8C55E35C}"/>
    <cellStyle name="Valuta 3 2 4 2 4 3 4" xfId="22400" xr:uid="{CB794B38-97A2-4B93-B086-4BAEC80068DC}"/>
    <cellStyle name="Valuta 3 2 4 2 4 3 5" xfId="11403" xr:uid="{8AA5F5BF-80E8-4CE6-90B7-72C499FB178C}"/>
    <cellStyle name="Valuta 3 2 4 2 4 4" xfId="1214" xr:uid="{2D0FCF91-09F3-4EF2-A9C0-7EDFD82FEE70}"/>
    <cellStyle name="Valuta 3 2 4 2 4 4 2" xfId="4117" xr:uid="{301A14CC-A853-43B4-A85F-A7ED75F0DD2E}"/>
    <cellStyle name="Valuta 3 2 4 2 4 4 2 2" xfId="20348" xr:uid="{14CD7AA9-0CE3-4B59-BC63-2816F9538526}"/>
    <cellStyle name="Valuta 3 2 4 2 4 4 2 2 2" xfId="31886" xr:uid="{28C634DF-0F59-4811-A095-7DDFBCD08B61}"/>
    <cellStyle name="Valuta 3 2 4 2 4 4 2 3" xfId="24865" xr:uid="{DC1D1B17-97F6-4688-A9B3-5950BF58C47C}"/>
    <cellStyle name="Valuta 3 2 4 2 4 4 2 4" xfId="13539" xr:uid="{C87BFF80-4D9F-470B-A73B-0872B5F70218}"/>
    <cellStyle name="Valuta 3 2 4 2 4 4 3" xfId="19010" xr:uid="{8845A5E3-8F03-4200-83AF-6AA5C01C99A8}"/>
    <cellStyle name="Valuta 3 2 4 2 4 4 3 2" xfId="30548" xr:uid="{50922EBE-4A37-4AC0-B640-29AB6A578572}"/>
    <cellStyle name="Valuta 3 2 4 2 4 4 4" xfId="21967" xr:uid="{9F75BE99-F798-4903-867B-0A8F7433BE0F}"/>
    <cellStyle name="Valuta 3 2 4 2 4 4 5" xfId="11016" xr:uid="{44AFCB2B-5DFE-4F0A-AD86-8789637A70F0}"/>
    <cellStyle name="Valuta 3 2 4 2 4 5" xfId="3547" xr:uid="{F4DF7385-C72E-4793-9255-71D4959FCB85}"/>
    <cellStyle name="Valuta 3 2 4 2 4 5 2" xfId="20014" xr:uid="{5B67A5E7-AFA6-4195-B1D9-ABCE9F4D3D77}"/>
    <cellStyle name="Valuta 3 2 4 2 4 5 2 2" xfId="31552" xr:uid="{9B36A245-2435-44CB-B069-9D7FC4CF44F4}"/>
    <cellStyle name="Valuta 3 2 4 2 4 5 3" xfId="24295" xr:uid="{E4AC5320-AAC5-4554-B567-0008642AECBC}"/>
    <cellStyle name="Valuta 3 2 4 2 4 5 4" xfId="13015" xr:uid="{269F825F-BD7E-471F-8CA5-E27B0735EBD3}"/>
    <cellStyle name="Valuta 3 2 4 2 4 6" xfId="6478" xr:uid="{E488C158-A8C5-409D-A0BA-3E640D4644D6}"/>
    <cellStyle name="Valuta 3 2 4 2 4 6 2" xfId="30214" xr:uid="{C8C1E14E-FA61-41B5-9FB7-20E57F6009D1}"/>
    <cellStyle name="Valuta 3 2 4 2 4 6 3" xfId="18676" xr:uid="{93D227D9-ECA4-4C01-912A-17DDD9DBF843}"/>
    <cellStyle name="Valuta 3 2 4 2 4 7" xfId="21397" xr:uid="{74CC852E-8190-4EB4-882D-6FCD812CE3DC}"/>
    <cellStyle name="Valuta 3 2 4 2 4 8" xfId="10525" xr:uid="{942B1656-F794-46DC-8DB5-512D4EB6520B}"/>
    <cellStyle name="Valuta 3 2 4 2 5" xfId="1836" xr:uid="{3E8B32B7-C977-4000-9D08-0CBFABAD6D58}"/>
    <cellStyle name="Valuta 3 2 4 2 5 2" xfId="4735" xr:uid="{2496869C-1378-48E5-931A-2EE62BBC0463}"/>
    <cellStyle name="Valuta 3 2 4 2 5 2 2" xfId="20851" xr:uid="{089632E3-F36A-42EF-8F8F-497D5DCDBF74}"/>
    <cellStyle name="Valuta 3 2 4 2 5 2 2 2" xfId="32389" xr:uid="{784C75B2-D5C9-4ED0-B1FD-C32D04E29170}"/>
    <cellStyle name="Valuta 3 2 4 2 5 2 3" xfId="25483" xr:uid="{930D2244-035B-42EF-95AF-A08B95E5A269}"/>
    <cellStyle name="Valuta 3 2 4 2 5 2 4" xfId="14157" xr:uid="{BA680BE6-02CD-4908-B47F-E614960CCB30}"/>
    <cellStyle name="Valuta 3 2 4 2 5 3" xfId="7601" xr:uid="{81A78744-E4C3-4AD7-AD87-272D0A9950F9}"/>
    <cellStyle name="Valuta 3 2 4 2 5 3 2" xfId="31051" xr:uid="{89977E93-F769-405D-9037-7DF6E9EA160E}"/>
    <cellStyle name="Valuta 3 2 4 2 5 3 3" xfId="19513" xr:uid="{859ED921-13FF-4269-AEB9-97001152D125}"/>
    <cellStyle name="Valuta 3 2 4 2 5 4" xfId="22585" xr:uid="{B1B96A56-C561-4F3E-9BE4-A805B8674E20}"/>
    <cellStyle name="Valuta 3 2 4 2 5 5" xfId="11582" xr:uid="{B5CA1568-BB84-4810-85F5-A2C2BD50AE91}"/>
    <cellStyle name="Valuta 3 2 4 2 6" xfId="1434" xr:uid="{1F8BF256-3DF4-4DD5-BF27-9AA9327946D1}"/>
    <cellStyle name="Valuta 3 2 4 2 6 2" xfId="4337" xr:uid="{3453278C-5CD5-4C8A-91DE-020FB0F25F5C}"/>
    <cellStyle name="Valuta 3 2 4 2 6 2 2" xfId="20515" xr:uid="{43FDF875-E407-4E04-9ADF-B06C78CDC2D0}"/>
    <cellStyle name="Valuta 3 2 4 2 6 2 2 2" xfId="32053" xr:uid="{B05C5CE1-53AC-410D-AD5E-4197CBB3944A}"/>
    <cellStyle name="Valuta 3 2 4 2 6 2 3" xfId="25085" xr:uid="{F9FE9CAC-6CE0-41F5-A6EA-FB15B60B1D46}"/>
    <cellStyle name="Valuta 3 2 4 2 6 2 4" xfId="13759" xr:uid="{6370B0AA-F8B9-44F9-8FCF-3247873B7EE8}"/>
    <cellStyle name="Valuta 3 2 4 2 6 3" xfId="7174" xr:uid="{1D290D6D-F40A-4909-8C95-340DF7A6934F}"/>
    <cellStyle name="Valuta 3 2 4 2 6 3 2" xfId="30715" xr:uid="{6FA5E073-D00F-4383-89B7-429379BA3A56}"/>
    <cellStyle name="Valuta 3 2 4 2 6 3 3" xfId="19177" xr:uid="{E067B957-14AB-4E1D-AD15-AB3305370124}"/>
    <cellStyle name="Valuta 3 2 4 2 6 4" xfId="22187" xr:uid="{55EFEABE-5178-4169-9762-9FC0C49E87A7}"/>
    <cellStyle name="Valuta 3 2 4 2 6 5" xfId="11214" xr:uid="{C64C3CC3-316E-4091-B59B-1D2ACCB5CCB7}"/>
    <cellStyle name="Valuta 3 2 4 2 7" xfId="922" xr:uid="{BC672958-002E-4775-A6B8-32F4EAB87D6E}"/>
    <cellStyle name="Valuta 3 2 4 2 7 2" xfId="3825" xr:uid="{EC1D2343-5A0D-4E33-AF32-E55C9BFFC228}"/>
    <cellStyle name="Valuta 3 2 4 2 7 2 2" xfId="20181" xr:uid="{3739A4E2-CF6B-4AFD-9FAE-C05C14701DA4}"/>
    <cellStyle name="Valuta 3 2 4 2 7 2 2 2" xfId="31719" xr:uid="{1051BEB4-DE9C-486A-B9CB-DCDF3CF2AD13}"/>
    <cellStyle name="Valuta 3 2 4 2 7 2 3" xfId="24573" xr:uid="{EC3C61CD-C0FE-4DDB-9B48-7C13AE5A9AD3}"/>
    <cellStyle name="Valuta 3 2 4 2 7 2 4" xfId="13269" xr:uid="{7EB09CBD-E131-4C93-B75A-4C55DF6C1BD2}"/>
    <cellStyle name="Valuta 3 2 4 2 7 3" xfId="6698" xr:uid="{1285BD9A-D8D3-45B9-AFE8-98E56C37CE7A}"/>
    <cellStyle name="Valuta 3 2 4 2 7 3 2" xfId="30381" xr:uid="{55256639-0D8B-4AE9-874D-BB72F2E5095C}"/>
    <cellStyle name="Valuta 3 2 4 2 7 3 3" xfId="18843" xr:uid="{EB81B3FD-CCAA-4901-AF2E-30FD3FB30A49}"/>
    <cellStyle name="Valuta 3 2 4 2 7 4" xfId="21675" xr:uid="{1B7BA4C6-C57A-4C12-A20F-BC9BA0880729}"/>
    <cellStyle name="Valuta 3 2 4 2 7 5" xfId="10765" xr:uid="{204FED4C-49A2-4FFD-8C6A-72E19D2C0751}"/>
    <cellStyle name="Valuta 3 2 4 2 8" xfId="3355" xr:uid="{27608B4E-846A-4ECB-83DC-4A51E8E9889A}"/>
    <cellStyle name="Valuta 3 2 4 2 8 2" xfId="19847" xr:uid="{B4CCF637-9E67-4FF5-A869-C2A2C1680A43}"/>
    <cellStyle name="Valuta 3 2 4 2 8 2 2" xfId="31385" xr:uid="{F2CC46DD-1A27-4857-B5F7-1027AEE8B234}"/>
    <cellStyle name="Valuta 3 2 4 2 8 3" xfId="24103" xr:uid="{8DE3B990-89A1-4CCB-A2D2-F9FFA731B06B}"/>
    <cellStyle name="Valuta 3 2 4 2 8 4" xfId="12823" xr:uid="{417B75F6-8449-4E81-AB17-7ECD9AB26205}"/>
    <cellStyle name="Valuta 3 2 4 2 9" xfId="6270" xr:uid="{47E750E4-DFCF-4016-A862-C63998A1A289}"/>
    <cellStyle name="Valuta 3 2 4 2 9 2" xfId="30047" xr:uid="{D27B83BE-D4EF-4EA8-958C-83BAC3E09D71}"/>
    <cellStyle name="Valuta 3 2 4 2 9 3" xfId="18509" xr:uid="{37DE3B32-13F2-4D6B-BB3D-50D11D66B6E8}"/>
    <cellStyle name="Valuta 3 2 4 3" xfId="297" xr:uid="{981228D8-276E-4C57-BCFE-17E9E7FB57B7}"/>
    <cellStyle name="Valuta 3 2 4 3 2" xfId="694" xr:uid="{89B6EFD1-7720-414C-88D2-C605E6955DCB}"/>
    <cellStyle name="Valuta 3 2 4 3 2 2" xfId="2043" xr:uid="{8C8203E1-9E7D-45C4-BF9A-3E70CF751946}"/>
    <cellStyle name="Valuta 3 2 4 3 2 2 2" xfId="4942" xr:uid="{9495DF13-BA60-4DFF-8B9C-D085EEA134BC}"/>
    <cellStyle name="Valuta 3 2 4 3 2 2 2 2" xfId="21058" xr:uid="{62A8B7F4-D85F-45C0-97D6-A40C54ECC6D9}"/>
    <cellStyle name="Valuta 3 2 4 3 2 2 2 2 2" xfId="32596" xr:uid="{738809A3-1F70-476C-847C-D6DADDB0DFC3}"/>
    <cellStyle name="Valuta 3 2 4 3 2 2 2 3" xfId="25690" xr:uid="{FC0E584E-42FB-43E0-924B-C054A651987E}"/>
    <cellStyle name="Valuta 3 2 4 3 2 2 2 4" xfId="14364" xr:uid="{93170EBD-4619-43C6-A762-2C656E76BE3C}"/>
    <cellStyle name="Valuta 3 2 4 3 2 2 3" xfId="7449" xr:uid="{16F5F352-C1AB-4055-ACF4-D5F20E52C756}"/>
    <cellStyle name="Valuta 3 2 4 3 2 2 3 2" xfId="31258" xr:uid="{4D47C697-16CA-4993-A2F3-797E9161D82D}"/>
    <cellStyle name="Valuta 3 2 4 3 2 2 3 3" xfId="19720" xr:uid="{F6C8C496-127B-4479-9764-E40C98D9585E}"/>
    <cellStyle name="Valuta 3 2 4 3 2 2 4" xfId="22792" xr:uid="{6ED21767-8F37-4024-9CE0-3A512671A89B}"/>
    <cellStyle name="Valuta 3 2 4 3 2 2 5" xfId="11789" xr:uid="{61B45440-F50A-4C74-A5D5-85D667850ABC}"/>
    <cellStyle name="Valuta 3 2 4 3 2 3" xfId="1697" xr:uid="{337745A5-C7BA-48C1-8694-CD39D411202D}"/>
    <cellStyle name="Valuta 3 2 4 3 2 3 2" xfId="4600" xr:uid="{352BF900-ACA0-479A-AC68-DD6985FC1DF7}"/>
    <cellStyle name="Valuta 3 2 4 3 2 3 2 2" xfId="20722" xr:uid="{2D11F0B8-A1CB-4E6C-ADF1-1BAC2EAE5BE5}"/>
    <cellStyle name="Valuta 3 2 4 3 2 3 2 2 2" xfId="32260" xr:uid="{13D42B0D-0650-4FAE-9AA1-F4623BDB8841}"/>
    <cellStyle name="Valuta 3 2 4 3 2 3 2 3" xfId="25348" xr:uid="{27BA9166-56A7-426C-85DA-5EE9E01DAE9F}"/>
    <cellStyle name="Valuta 3 2 4 3 2 3 2 4" xfId="14022" xr:uid="{9F537F81-BB3B-48C0-96FB-2D4D48F2CBC9}"/>
    <cellStyle name="Valuta 3 2 4 3 2 3 3" xfId="6986" xr:uid="{FCCA232B-EDDE-4487-8553-4AD60829803A}"/>
    <cellStyle name="Valuta 3 2 4 3 2 3 3 2" xfId="30922" xr:uid="{552455A9-6CB6-4DAA-9305-DFD107E06FB1}"/>
    <cellStyle name="Valuta 3 2 4 3 2 3 3 3" xfId="19384" xr:uid="{F1F86F27-21C2-43D6-814E-3EDCC3C7A808}"/>
    <cellStyle name="Valuta 3 2 4 3 2 3 4" xfId="22450" xr:uid="{5FFD6CDC-47E3-4896-9C94-19C593343BBA}"/>
    <cellStyle name="Valuta 3 2 4 3 2 3 5" xfId="11449" xr:uid="{85B993E5-DC1F-4453-A7B0-8A3F4C8C08C1}"/>
    <cellStyle name="Valuta 3 2 4 3 2 4" xfId="1264" xr:uid="{0BA9C924-500B-4408-BE56-DBFDAA2002E4}"/>
    <cellStyle name="Valuta 3 2 4 3 2 4 2" xfId="4167" xr:uid="{9FD7BC85-A757-4F61-9F50-666BE4E46EC2}"/>
    <cellStyle name="Valuta 3 2 4 3 2 4 2 2" xfId="20388" xr:uid="{3986EBB7-04D5-4E0F-94F4-F1E6B3F0E9AD}"/>
    <cellStyle name="Valuta 3 2 4 3 2 4 2 2 2" xfId="31926" xr:uid="{40340E66-7ADD-4E34-BC01-9923B1722C19}"/>
    <cellStyle name="Valuta 3 2 4 3 2 4 2 3" xfId="24915" xr:uid="{6F17BC46-15F4-4259-BCF1-95FA13B9FB6F}"/>
    <cellStyle name="Valuta 3 2 4 3 2 4 2 4" xfId="13589" xr:uid="{22DDB3A3-3ECE-4E6E-BAAB-B885CE11B486}"/>
    <cellStyle name="Valuta 3 2 4 3 2 4 3" xfId="19050" xr:uid="{DF19EA26-C34A-434E-BFA4-6AFD3DC34B40}"/>
    <cellStyle name="Valuta 3 2 4 3 2 4 3 2" xfId="30588" xr:uid="{AD976624-B939-472D-A802-496DE2F9F492}"/>
    <cellStyle name="Valuta 3 2 4 3 2 4 4" xfId="22017" xr:uid="{D8836579-7B95-4221-9642-54B54CB0D363}"/>
    <cellStyle name="Valuta 3 2 4 3 2 4 5" xfId="11062" xr:uid="{9F63F84C-AF9E-488B-AD34-047085A5485F}"/>
    <cellStyle name="Valuta 3 2 4 3 2 5" xfId="3597" xr:uid="{05969EA8-B515-4A46-93CF-0CA011655186}"/>
    <cellStyle name="Valuta 3 2 4 3 2 5 2" xfId="20054" xr:uid="{E6263946-1398-4CA7-8847-9E4E42863E07}"/>
    <cellStyle name="Valuta 3 2 4 3 2 5 2 2" xfId="31592" xr:uid="{C0B34829-511D-474F-BF13-93B82F062BF7}"/>
    <cellStyle name="Valuta 3 2 4 3 2 5 3" xfId="24345" xr:uid="{BA8E8E85-908F-40C0-8ECD-4F817EC37CDD}"/>
    <cellStyle name="Valuta 3 2 4 3 2 5 4" xfId="13065" xr:uid="{C8CA4159-EF61-4302-ABDA-F0B4D028CCC7}"/>
    <cellStyle name="Valuta 3 2 4 3 2 6" xfId="6528" xr:uid="{FFA8A37D-83AF-4BB6-B8E3-64C9921393CC}"/>
    <cellStyle name="Valuta 3 2 4 3 2 6 2" xfId="30254" xr:uid="{31E588DE-5666-4C7B-90B4-7272C0A7FA5C}"/>
    <cellStyle name="Valuta 3 2 4 3 2 6 3" xfId="18716" xr:uid="{BA8C26B5-5FA1-42AE-96B4-A03DB0A4D007}"/>
    <cellStyle name="Valuta 3 2 4 3 2 7" xfId="21447" xr:uid="{7254407E-D41F-4B0B-8E56-4575E49791B1}"/>
    <cellStyle name="Valuta 3 2 4 3 2 8" xfId="10571" xr:uid="{28049EA1-F4CC-4B69-B24D-642172E04346}"/>
    <cellStyle name="Valuta 3 2 4 3 3" xfId="1876" xr:uid="{63DB44FC-A294-4A1C-BD01-CBBEC4BA635A}"/>
    <cellStyle name="Valuta 3 2 4 3 3 2" xfId="4775" xr:uid="{E3C5EB72-209D-479B-9C91-68203A39D83C}"/>
    <cellStyle name="Valuta 3 2 4 3 3 2 2" xfId="20891" xr:uid="{8B53AD06-21EA-4171-956E-768D97ADADBB}"/>
    <cellStyle name="Valuta 3 2 4 3 3 2 2 2" xfId="32429" xr:uid="{37D95D79-3507-4106-88D1-F101FF6E505C}"/>
    <cellStyle name="Valuta 3 2 4 3 3 2 3" xfId="25523" xr:uid="{8667935B-9BBE-4095-A29B-B5E97C746506}"/>
    <cellStyle name="Valuta 3 2 4 3 3 2 4" xfId="14197" xr:uid="{B58FE2F7-D29D-4681-BA6C-E9659A7B32FF}"/>
    <cellStyle name="Valuta 3 2 4 3 3 3" xfId="7645" xr:uid="{C9A030D1-8D91-4B27-A04C-6ADB1CAE43E8}"/>
    <cellStyle name="Valuta 3 2 4 3 3 3 2" xfId="31091" xr:uid="{C788C1DA-E08E-4B49-9BEF-33A006865B4C}"/>
    <cellStyle name="Valuta 3 2 4 3 3 3 3" xfId="19553" xr:uid="{BB63E4DF-79B7-4604-A212-5D8C38C6A45B}"/>
    <cellStyle name="Valuta 3 2 4 3 3 4" xfId="22625" xr:uid="{71C71DBF-937C-49F2-8F16-6A9BB3A0EE87}"/>
    <cellStyle name="Valuta 3 2 4 3 3 5" xfId="11622" xr:uid="{54269DEF-0FC0-4D19-8C4C-26F0FFCC9915}"/>
    <cellStyle name="Valuta 3 2 4 3 4" xfId="1484" xr:uid="{F5051226-4C72-45BB-9828-59A536C083C4}"/>
    <cellStyle name="Valuta 3 2 4 3 4 2" xfId="4387" xr:uid="{E4CA1B17-427B-464A-9AC6-84579677FE75}"/>
    <cellStyle name="Valuta 3 2 4 3 4 2 2" xfId="20555" xr:uid="{1FF7B83F-A3AB-497A-B48F-6EAD461BB646}"/>
    <cellStyle name="Valuta 3 2 4 3 4 2 2 2" xfId="32093" xr:uid="{399219FE-9A72-4252-8991-55B58851F982}"/>
    <cellStyle name="Valuta 3 2 4 3 4 2 3" xfId="25135" xr:uid="{FD77F6C9-4B51-4FD3-AC9D-46774550F4F8}"/>
    <cellStyle name="Valuta 3 2 4 3 4 2 4" xfId="13809" xr:uid="{43B226FB-573C-4C99-8738-71B9E7A09F6F}"/>
    <cellStyle name="Valuta 3 2 4 3 4 3" xfId="7224" xr:uid="{9A446D6A-FE9C-4920-9998-8B19EA6E6C48}"/>
    <cellStyle name="Valuta 3 2 4 3 4 3 2" xfId="30755" xr:uid="{ED76F96B-BC90-4074-BF78-109C23CC6E01}"/>
    <cellStyle name="Valuta 3 2 4 3 4 3 3" xfId="19217" xr:uid="{32C203E6-DF34-4660-9502-F26AC62DF361}"/>
    <cellStyle name="Valuta 3 2 4 3 4 4" xfId="22237" xr:uid="{5CDA8135-EC63-4635-98B9-49A23F459C40}"/>
    <cellStyle name="Valuta 3 2 4 3 4 5" xfId="11260" xr:uid="{01E76D87-D37C-4BF0-B0A0-2DCF68DFEA63}"/>
    <cellStyle name="Valuta 3 2 4 3 5" xfId="973" xr:uid="{3E18268E-DE09-4AF1-94D4-A2C1DFE67CC1}"/>
    <cellStyle name="Valuta 3 2 4 3 5 2" xfId="3876" xr:uid="{30E3A2E2-3C43-4736-9DEE-77843045C190}"/>
    <cellStyle name="Valuta 3 2 4 3 5 2 2" xfId="20221" xr:uid="{F7BA22DE-FC69-4556-8D0A-D1302EEE5652}"/>
    <cellStyle name="Valuta 3 2 4 3 5 2 2 2" xfId="31759" xr:uid="{EE2ADBF7-76A4-4E23-9B3E-654AEB84E272}"/>
    <cellStyle name="Valuta 3 2 4 3 5 2 3" xfId="24624" xr:uid="{BCC3CCA3-292F-4CE8-B74F-173F6908EA3D}"/>
    <cellStyle name="Valuta 3 2 4 3 5 2 4" xfId="13316" xr:uid="{ACF86F4E-302F-4EC8-AA7B-4719EA887F9E}"/>
    <cellStyle name="Valuta 3 2 4 3 5 3" xfId="6748" xr:uid="{49B35078-8310-42EF-9BD8-32796D8C9C2B}"/>
    <cellStyle name="Valuta 3 2 4 3 5 3 2" xfId="30421" xr:uid="{5028D985-E1AF-4820-9A12-90C81CC875E5}"/>
    <cellStyle name="Valuta 3 2 4 3 5 3 3" xfId="18883" xr:uid="{CAFF8D9B-3A6D-4687-93B7-2068138826A8}"/>
    <cellStyle name="Valuta 3 2 4 3 5 4" xfId="21726" xr:uid="{F29F6529-185A-403A-8252-46B6171D5E97}"/>
    <cellStyle name="Valuta 3 2 4 3 5 5" xfId="10811" xr:uid="{E7AEAD49-DA67-403B-B315-72962C5D6DCD}"/>
    <cellStyle name="Valuta 3 2 4 3 6" xfId="3405" xr:uid="{9214A262-8504-4D2E-A672-03BCA87871EB}"/>
    <cellStyle name="Valuta 3 2 4 3 6 2" xfId="19887" xr:uid="{11FBC7FF-9C0E-42CB-B56F-DF4D92FA08F0}"/>
    <cellStyle name="Valuta 3 2 4 3 6 2 2" xfId="31425" xr:uid="{61C920CB-6A4A-47F5-B98A-2E564FBDBB30}"/>
    <cellStyle name="Valuta 3 2 4 3 6 3" xfId="24153" xr:uid="{39667061-740F-4F49-9A72-C1D0C86E6D5C}"/>
    <cellStyle name="Valuta 3 2 4 3 6 4" xfId="12873" xr:uid="{E4574CD5-9D55-4CCF-BE29-69B8FF77CDFF}"/>
    <cellStyle name="Valuta 3 2 4 3 7" xfId="6320" xr:uid="{5C9C0B04-403F-4E2E-9B01-FE2681DAB73E}"/>
    <cellStyle name="Valuta 3 2 4 3 7 2" xfId="30087" xr:uid="{61A95AD3-9187-462C-A95B-63981E4652FF}"/>
    <cellStyle name="Valuta 3 2 4 3 7 3" xfId="18549" xr:uid="{272EA15D-568D-4CBC-AD0B-C2BB4D9C1BDD}"/>
    <cellStyle name="Valuta 3 2 4 3 8" xfId="21255" xr:uid="{DFCBF7B9-B92B-452C-861D-1DB0E8FF2FDD}"/>
    <cellStyle name="Valuta 3 2 4 3 9" xfId="10394" xr:uid="{56D2F787-D8E2-42CD-9C31-ED6EF8CF7E85}"/>
    <cellStyle name="Valuta 3 2 4 4" xfId="520" xr:uid="{3EDF5BCD-0430-4F00-A47E-1131DAF83B22}"/>
    <cellStyle name="Valuta 3 2 4 5" xfId="602" xr:uid="{D904C083-7456-457D-BDF6-3A46328278A6}"/>
    <cellStyle name="Valuta 3 2 4 5 2" xfId="1963" xr:uid="{9B0C8082-83F3-40C0-846F-9937F6958274}"/>
    <cellStyle name="Valuta 3 2 4 5 2 2" xfId="4862" xr:uid="{284B8DB4-FC8F-42C9-85B6-1CE44AFEBE50}"/>
    <cellStyle name="Valuta 3 2 4 5 2 2 2" xfId="20978" xr:uid="{160977C7-47CA-49D4-8F7E-430B4BBEAD05}"/>
    <cellStyle name="Valuta 3 2 4 5 2 2 2 2" xfId="32516" xr:uid="{B9E5EA16-6E98-40CA-AE6D-424383AC7AA1}"/>
    <cellStyle name="Valuta 3 2 4 5 2 2 3" xfId="25610" xr:uid="{06777659-286F-4096-B25E-76AC44450DB7}"/>
    <cellStyle name="Valuta 3 2 4 5 2 2 4" xfId="14284" xr:uid="{7FF5DC57-5DF5-495B-A79B-E4D3F76F8DCB}"/>
    <cellStyle name="Valuta 3 2 4 5 2 3" xfId="7357" xr:uid="{BAD1342A-58F9-4D59-94D3-768F73F82A05}"/>
    <cellStyle name="Valuta 3 2 4 5 2 3 2" xfId="31178" xr:uid="{0C23D56C-538B-456F-8E95-F30FC741C031}"/>
    <cellStyle name="Valuta 3 2 4 5 2 3 3" xfId="19640" xr:uid="{CF18373F-603A-4969-AC23-F05436304C35}"/>
    <cellStyle name="Valuta 3 2 4 5 2 4" xfId="22712" xr:uid="{9F1D6BBC-26FA-4614-A1ED-5D2B9D25C4BE}"/>
    <cellStyle name="Valuta 3 2 4 5 2 5" xfId="11709" xr:uid="{1857ECC8-6674-4EAD-8649-B8CC53D361E6}"/>
    <cellStyle name="Valuta 3 2 4 5 3" xfId="1605" xr:uid="{7BF9234B-A193-4242-99A5-E1BA5078DB29}"/>
    <cellStyle name="Valuta 3 2 4 5 3 2" xfId="4508" xr:uid="{349B0ECC-A3C2-4ACF-A9A1-97BC1322741F}"/>
    <cellStyle name="Valuta 3 2 4 5 3 2 2" xfId="20642" xr:uid="{98C4DE9C-FE0F-4BC7-9F2D-F170F2A33255}"/>
    <cellStyle name="Valuta 3 2 4 5 3 2 2 2" xfId="32180" xr:uid="{1876CBF5-28A1-4F85-9A81-B8BFF41795CE}"/>
    <cellStyle name="Valuta 3 2 4 5 3 2 3" xfId="25256" xr:uid="{010C98F1-4ADF-4C4F-BF46-AAE7579E17B8}"/>
    <cellStyle name="Valuta 3 2 4 5 3 2 4" xfId="13930" xr:uid="{E27A863F-8963-4511-95D4-291A423F7222}"/>
    <cellStyle name="Valuta 3 2 4 5 3 3" xfId="6894" xr:uid="{FD4A9847-7541-4E77-B7EB-7797D2A03F0A}"/>
    <cellStyle name="Valuta 3 2 4 5 3 3 2" xfId="30842" xr:uid="{504FE62F-FB8C-4D5F-BC95-BC435681B065}"/>
    <cellStyle name="Valuta 3 2 4 5 3 3 3" xfId="19304" xr:uid="{90B121A1-9DEF-400B-B048-C7210AE9EEB8}"/>
    <cellStyle name="Valuta 3 2 4 5 3 4" xfId="22358" xr:uid="{B1482889-B808-46B7-B347-DD49137752AC}"/>
    <cellStyle name="Valuta 3 2 4 5 3 5" xfId="11363" xr:uid="{1ED3FEB5-83AC-4352-A335-8266813CC70E}"/>
    <cellStyle name="Valuta 3 2 4 5 4" xfId="1172" xr:uid="{BA581191-FD47-48E3-BA3C-D8CA900BB5DE}"/>
    <cellStyle name="Valuta 3 2 4 5 4 2" xfId="4075" xr:uid="{F5F2C94B-9D12-44D6-BEE6-EB86E1680CC2}"/>
    <cellStyle name="Valuta 3 2 4 5 4 2 2" xfId="20308" xr:uid="{678571A2-2120-4D25-887B-4D58CCA29067}"/>
    <cellStyle name="Valuta 3 2 4 5 4 2 2 2" xfId="31846" xr:uid="{7A61D4DD-B290-4F8F-A95E-F6DBE2ED91B9}"/>
    <cellStyle name="Valuta 3 2 4 5 4 2 3" xfId="24823" xr:uid="{99BA53F8-A153-4E19-962F-0A66CC96B8CE}"/>
    <cellStyle name="Valuta 3 2 4 5 4 2 4" xfId="13497" xr:uid="{CDFCFD2D-A081-48B3-BEBA-98CB3D3E530F}"/>
    <cellStyle name="Valuta 3 2 4 5 4 3" xfId="18970" xr:uid="{C70C19D0-9314-4EF2-AAD0-3A4919A677DC}"/>
    <cellStyle name="Valuta 3 2 4 5 4 3 2" xfId="30508" xr:uid="{EC050698-7F20-40AA-A49B-14461743B598}"/>
    <cellStyle name="Valuta 3 2 4 5 4 4" xfId="21925" xr:uid="{A9B0ADD5-359D-45FB-99D6-EE7A769738CE}"/>
    <cellStyle name="Valuta 3 2 4 5 4 5" xfId="10976" xr:uid="{78799B63-1661-4256-B942-180384780313}"/>
    <cellStyle name="Valuta 3 2 4 5 5" xfId="3505" xr:uid="{A5C5F4A7-BF54-4714-BD7E-A774C0058498}"/>
    <cellStyle name="Valuta 3 2 4 5 5 2" xfId="19974" xr:uid="{B1481065-1D51-458E-8CE9-0B06065670EB}"/>
    <cellStyle name="Valuta 3 2 4 5 5 2 2" xfId="31512" xr:uid="{BAB41687-BD90-4E13-A92F-DB72674685AA}"/>
    <cellStyle name="Valuta 3 2 4 5 5 3" xfId="24253" xr:uid="{0569FAA0-4D3C-41BD-91B4-772DA5293133}"/>
    <cellStyle name="Valuta 3 2 4 5 5 4" xfId="12973" xr:uid="{22003CAF-16EF-4DB5-A225-837FED9D001F}"/>
    <cellStyle name="Valuta 3 2 4 5 6" xfId="6436" xr:uid="{A846E91A-4E83-47AE-9225-33236C0D8E86}"/>
    <cellStyle name="Valuta 3 2 4 5 6 2" xfId="30174" xr:uid="{2CDAE9F5-13C4-4775-9D30-91A622945563}"/>
    <cellStyle name="Valuta 3 2 4 5 6 3" xfId="18636" xr:uid="{2ECAB3D4-BDEC-4104-A86F-0BD0461B9D6F}"/>
    <cellStyle name="Valuta 3 2 4 5 7" xfId="21355" xr:uid="{D6420345-EC0F-477C-876F-F520817CA4C2}"/>
    <cellStyle name="Valuta 3 2 4 5 8" xfId="10485" xr:uid="{BAFA0494-A063-4461-8C76-20ED9D29FB52}"/>
    <cellStyle name="Valuta 3 2 4 6" xfId="1796" xr:uid="{F80FAF8E-06FA-4704-9315-D4F41AD102BE}"/>
    <cellStyle name="Valuta 3 2 4 6 2" xfId="4695" xr:uid="{409A5982-2D89-49C2-AC33-059F669B87B9}"/>
    <cellStyle name="Valuta 3 2 4 6 2 2" xfId="20811" xr:uid="{D793E7A3-229A-42F2-A289-8786E6133A73}"/>
    <cellStyle name="Valuta 3 2 4 6 2 2 2" xfId="32349" xr:uid="{B86AE3EA-4600-4420-943E-1ED42E0900CC}"/>
    <cellStyle name="Valuta 3 2 4 6 2 3" xfId="25443" xr:uid="{EEB62EB9-E951-4E31-A57A-04788368832A}"/>
    <cellStyle name="Valuta 3 2 4 6 2 4" xfId="14117" xr:uid="{D2ECC35A-6F3E-4069-9515-14A76394561B}"/>
    <cellStyle name="Valuta 3 2 4 6 3" xfId="7560" xr:uid="{ED285281-CEF5-44A7-A5F9-9499CDB249C5}"/>
    <cellStyle name="Valuta 3 2 4 6 3 2" xfId="31011" xr:uid="{BE549754-0C25-4D7C-A6E8-21559BF2AAE8}"/>
    <cellStyle name="Valuta 3 2 4 6 3 3" xfId="19473" xr:uid="{DCD3A8B9-3B76-49DD-AF3E-7068D4C6D516}"/>
    <cellStyle name="Valuta 3 2 4 6 4" xfId="22545" xr:uid="{D417CE7E-164F-40BC-8D89-3F7CEB208294}"/>
    <cellStyle name="Valuta 3 2 4 6 5" xfId="11542" xr:uid="{D89787C3-6A56-4518-91A2-B268149C2894}"/>
    <cellStyle name="Valuta 3 2 4 7" xfId="1390" xr:uid="{B7503C40-32D7-438A-B364-4FE5A55CC106}"/>
    <cellStyle name="Valuta 3 2 4 7 2" xfId="4293" xr:uid="{07E81CDD-4F5B-4890-9BB5-6F3680352BEC}"/>
    <cellStyle name="Valuta 3 2 4 7 2 2" xfId="20475" xr:uid="{5187FBB8-75EA-4413-8D60-1C43E227F252}"/>
    <cellStyle name="Valuta 3 2 4 7 2 2 2" xfId="32013" xr:uid="{219AB932-F570-4189-A215-5820E5214951}"/>
    <cellStyle name="Valuta 3 2 4 7 2 3" xfId="25041" xr:uid="{CBA6E838-5B28-4D04-8CF7-64C0DA3FA34D}"/>
    <cellStyle name="Valuta 3 2 4 7 2 4" xfId="13715" xr:uid="{260C0A3C-5ED8-4359-BE30-F7563DFFA33C}"/>
    <cellStyle name="Valuta 3 2 4 7 3" xfId="7129" xr:uid="{49C5B519-2392-418A-BC5B-38BE53A7EAD8}"/>
    <cellStyle name="Valuta 3 2 4 7 3 2" xfId="30675" xr:uid="{C4277A4D-36E6-4C89-A58A-66D64E156D1A}"/>
    <cellStyle name="Valuta 3 2 4 7 3 3" xfId="19137" xr:uid="{5FABE5A9-2FEC-4687-97E4-367173E250AB}"/>
    <cellStyle name="Valuta 3 2 4 7 4" xfId="22143" xr:uid="{BCB80147-DD5A-41DE-9E5A-50AE69D737D7}"/>
    <cellStyle name="Valuta 3 2 4 7 5" xfId="11172" xr:uid="{4A0CBE26-C8E4-4731-9E5F-0F96953C0D5F}"/>
    <cellStyle name="Valuta 3 2 4 8" xfId="876" xr:uid="{A065E45B-5ACC-4CE3-BF30-2140876AECEE}"/>
    <cellStyle name="Valuta 3 2 4 8 2" xfId="3779" xr:uid="{F9478B7F-88B5-4BB6-A234-F3561CFEDFBF}"/>
    <cellStyle name="Valuta 3 2 4 8 2 2" xfId="20141" xr:uid="{7538224A-D9AF-4F2B-B969-414E113221EE}"/>
    <cellStyle name="Valuta 3 2 4 8 2 2 2" xfId="31679" xr:uid="{7D2550DA-0AD7-46BD-91D6-0E2DC3627E0B}"/>
    <cellStyle name="Valuta 3 2 4 8 2 3" xfId="24527" xr:uid="{9233C363-6DB5-42FF-AEA2-7CDBF99650E1}"/>
    <cellStyle name="Valuta 3 2 4 8 2 4" xfId="13226" xr:uid="{CF99B455-1EC8-4635-9965-695C992478A3}"/>
    <cellStyle name="Valuta 3 2 4 8 3" xfId="6655" xr:uid="{62B275B8-C5C9-4150-89DF-2FDC33F0BFF4}"/>
    <cellStyle name="Valuta 3 2 4 8 3 2" xfId="30341" xr:uid="{BE0AC17F-BD3A-48AA-829B-205EC0B652CD}"/>
    <cellStyle name="Valuta 3 2 4 8 3 3" xfId="18803" xr:uid="{A57CDC2E-9690-4D0F-9C93-AEF1E3AF76CB}"/>
    <cellStyle name="Valuta 3 2 4 8 4" xfId="21629" xr:uid="{8DA042E4-6E80-4C50-9029-F38F99A20B9C}"/>
    <cellStyle name="Valuta 3 2 4 8 5" xfId="10722" xr:uid="{973AE3B8-7815-4723-8BF9-559103DB044A}"/>
    <cellStyle name="Valuta 3 2 4 9" xfId="3312" xr:uid="{64EEF5E7-E538-47BC-9908-9D5B55583229}"/>
    <cellStyle name="Valuta 3 2 4 9 2" xfId="19807" xr:uid="{522584DC-70CE-4AFD-BE8A-CA67B00C88F4}"/>
    <cellStyle name="Valuta 3 2 4 9 2 2" xfId="31345" xr:uid="{F534EA7E-1E40-4055-A7B4-BD69809172DE}"/>
    <cellStyle name="Valuta 3 2 4 9 3" xfId="24060" xr:uid="{C1DB04C8-EBB9-48CE-8691-5B65A3E19164}"/>
    <cellStyle name="Valuta 3 2 4 9 4" xfId="12780" xr:uid="{2F6BC830-5760-4334-BCF2-06C55567B315}"/>
    <cellStyle name="Valuta 3 2 5" xfId="230" xr:uid="{C4ACF573-ADAD-4818-AC1D-975FFD6563AF}"/>
    <cellStyle name="Valuta 3 2 5 10" xfId="21189" xr:uid="{70AC44BE-3C0B-4423-BD77-2F1A1FA56451}"/>
    <cellStyle name="Valuta 3 2 5 11" xfId="10338" xr:uid="{BCF531A7-02CB-44DE-BED3-0437E9219038}"/>
    <cellStyle name="Valuta 3 2 5 2" xfId="326" xr:uid="{9E1110FF-1041-4F26-95FC-301C85C7014A}"/>
    <cellStyle name="Valuta 3 2 5 2 2" xfId="723" xr:uid="{0064C957-15D8-43BC-B7EA-BB22CA3C9FB2}"/>
    <cellStyle name="Valuta 3 2 5 2 2 2" xfId="2067" xr:uid="{A14E1148-6B65-4FBB-B9DD-9D2C0FBE4DE9}"/>
    <cellStyle name="Valuta 3 2 5 2 2 2 2" xfId="4966" xr:uid="{1748BE97-81B7-4BC7-9BAD-F3C702EF2A47}"/>
    <cellStyle name="Valuta 3 2 5 2 2 2 2 2" xfId="21082" xr:uid="{CB6EBE16-EF30-4B2A-B598-4849BE71F68E}"/>
    <cellStyle name="Valuta 3 2 5 2 2 2 2 2 2" xfId="32620" xr:uid="{A034546F-D656-4760-83FE-3431405E08DC}"/>
    <cellStyle name="Valuta 3 2 5 2 2 2 2 3" xfId="25714" xr:uid="{820A1972-8065-40EE-8AC4-1FDB5FA99F7D}"/>
    <cellStyle name="Valuta 3 2 5 2 2 2 2 4" xfId="14388" xr:uid="{F4E8796A-2A6F-4312-B541-7878FAC7FA57}"/>
    <cellStyle name="Valuta 3 2 5 2 2 2 3" xfId="7478" xr:uid="{3D1BE24A-7B71-4DFF-979E-7D8B0186BEE3}"/>
    <cellStyle name="Valuta 3 2 5 2 2 2 3 2" xfId="31282" xr:uid="{3564554D-1BA4-42A2-B921-6C4FB14F70F6}"/>
    <cellStyle name="Valuta 3 2 5 2 2 2 3 3" xfId="19744" xr:uid="{53A92E45-D91A-4450-83BD-E205B6E2F364}"/>
    <cellStyle name="Valuta 3 2 5 2 2 2 4" xfId="22816" xr:uid="{B8A2A497-A856-4044-B9C4-484686B38EA6}"/>
    <cellStyle name="Valuta 3 2 5 2 2 2 5" xfId="11813" xr:uid="{BCA7AB8F-4EDD-4034-A50A-909BBDD00B55}"/>
    <cellStyle name="Valuta 3 2 5 2 2 3" xfId="1726" xr:uid="{0225D9C8-84B8-4D6D-90AE-4B24E6FBB83C}"/>
    <cellStyle name="Valuta 3 2 5 2 2 3 2" xfId="4629" xr:uid="{F40470BC-1356-4A51-8EE9-41775224BE53}"/>
    <cellStyle name="Valuta 3 2 5 2 2 3 2 2" xfId="20746" xr:uid="{AD6DEEEB-39DF-41E1-9C63-40B93D14F818}"/>
    <cellStyle name="Valuta 3 2 5 2 2 3 2 2 2" xfId="32284" xr:uid="{1A9FF9BC-F55F-49C1-919F-C1456F79F92B}"/>
    <cellStyle name="Valuta 3 2 5 2 2 3 2 3" xfId="25377" xr:uid="{F3477280-D062-4596-9174-6B9EE4588A2A}"/>
    <cellStyle name="Valuta 3 2 5 2 2 3 2 4" xfId="14051" xr:uid="{8534CCC7-41CD-4661-8CFB-BB543DE49B7E}"/>
    <cellStyle name="Valuta 3 2 5 2 2 3 3" xfId="7015" xr:uid="{E22967BB-110E-4400-AA16-F6B90285E440}"/>
    <cellStyle name="Valuta 3 2 5 2 2 3 3 2" xfId="30946" xr:uid="{53732E2C-0AA1-4730-A7A7-D9A2E1803D90}"/>
    <cellStyle name="Valuta 3 2 5 2 2 3 3 3" xfId="19408" xr:uid="{98AB6686-0753-4404-8AED-C92B9F5282BC}"/>
    <cellStyle name="Valuta 3 2 5 2 2 3 4" xfId="22479" xr:uid="{D91CEC70-B62D-4317-B2DC-9C5982818877}"/>
    <cellStyle name="Valuta 3 2 5 2 2 3 5" xfId="11476" xr:uid="{B59F90A7-B650-499E-B901-801D76FE5A3B}"/>
    <cellStyle name="Valuta 3 2 5 2 2 4" xfId="1293" xr:uid="{2EBED6C6-3E87-48FF-B432-BF6028E8C8B7}"/>
    <cellStyle name="Valuta 3 2 5 2 2 4 2" xfId="4196" xr:uid="{922328A4-C382-4A3D-BF21-590842E4B951}"/>
    <cellStyle name="Valuta 3 2 5 2 2 4 2 2" xfId="20412" xr:uid="{3182ACC2-80BA-45E8-A0A7-451F84A3FCAA}"/>
    <cellStyle name="Valuta 3 2 5 2 2 4 2 2 2" xfId="31950" xr:uid="{CAFCCE5D-935E-4D02-A2FF-DDDFA8099ABF}"/>
    <cellStyle name="Valuta 3 2 5 2 2 4 2 3" xfId="24944" xr:uid="{D38E314B-6FB5-467E-8543-3CF099CC1400}"/>
    <cellStyle name="Valuta 3 2 5 2 2 4 2 4" xfId="13618" xr:uid="{CB41803B-C852-4B81-B23B-AFE6FD4BEB2D}"/>
    <cellStyle name="Valuta 3 2 5 2 2 4 3" xfId="19074" xr:uid="{C80911BB-34D3-4621-A9D2-5D120230DF4C}"/>
    <cellStyle name="Valuta 3 2 5 2 2 4 3 2" xfId="30612" xr:uid="{E2C2B2A5-5710-4B53-933D-EBFD942ED408}"/>
    <cellStyle name="Valuta 3 2 5 2 2 4 4" xfId="22046" xr:uid="{79E86A5B-5A64-4850-82A3-8292F19504D0}"/>
    <cellStyle name="Valuta 3 2 5 2 2 4 5" xfId="11089" xr:uid="{8FE33C20-A185-4CEF-BB9A-BC264820EDE8}"/>
    <cellStyle name="Valuta 3 2 5 2 2 5" xfId="3626" xr:uid="{A7FBF699-6993-4819-BA1E-8BF673C321C9}"/>
    <cellStyle name="Valuta 3 2 5 2 2 5 2" xfId="20078" xr:uid="{893F597B-EDCC-4071-BB45-4588F8430C1B}"/>
    <cellStyle name="Valuta 3 2 5 2 2 5 2 2" xfId="31616" xr:uid="{32101897-6B63-46A5-8324-8A1420EFF6FE}"/>
    <cellStyle name="Valuta 3 2 5 2 2 5 3" xfId="24374" xr:uid="{BA428722-A4E6-4566-9452-7C5F7F5477A6}"/>
    <cellStyle name="Valuta 3 2 5 2 2 5 4" xfId="13094" xr:uid="{C5338B0E-9DE2-4D2A-9964-724664A3896C}"/>
    <cellStyle name="Valuta 3 2 5 2 2 6" xfId="6557" xr:uid="{04D9BC05-AF3D-4511-A163-9C2EAF09A4BD}"/>
    <cellStyle name="Valuta 3 2 5 2 2 6 2" xfId="30278" xr:uid="{FAC87ED1-52E4-4513-86A2-F3A5C650AB5C}"/>
    <cellStyle name="Valuta 3 2 5 2 2 6 3" xfId="18740" xr:uid="{B64537DF-7A8F-4B10-9960-878C1569955C}"/>
    <cellStyle name="Valuta 3 2 5 2 2 7" xfId="21476" xr:uid="{6068744B-3469-4AA5-B84B-B8AACB4B370E}"/>
    <cellStyle name="Valuta 3 2 5 2 2 8" xfId="10598" xr:uid="{F255C92D-48C4-459F-927F-E98D0E4558C7}"/>
    <cellStyle name="Valuta 3 2 5 2 3" xfId="1900" xr:uid="{CDD701C8-7698-4F90-A449-A0268F540111}"/>
    <cellStyle name="Valuta 3 2 5 2 3 2" xfId="4799" xr:uid="{0B569FEE-7ED8-47EC-BA68-A7FF2CE4132C}"/>
    <cellStyle name="Valuta 3 2 5 2 3 2 2" xfId="20915" xr:uid="{41510761-8F9B-42D0-A739-8B1F532A28C4}"/>
    <cellStyle name="Valuta 3 2 5 2 3 2 2 2" xfId="32453" xr:uid="{161E80DB-92B4-47C3-8461-BE0137FA6BCE}"/>
    <cellStyle name="Valuta 3 2 5 2 3 2 3" xfId="25547" xr:uid="{53EC67E5-F895-47E0-9F0E-2BE2230B82C3}"/>
    <cellStyle name="Valuta 3 2 5 2 3 2 4" xfId="14221" xr:uid="{9C0B320B-BF3E-4D08-9418-114B1E703E46}"/>
    <cellStyle name="Valuta 3 2 5 2 3 3" xfId="7671" xr:uid="{E983DFB8-C208-42D9-BFB4-ADBA100C0CDD}"/>
    <cellStyle name="Valuta 3 2 5 2 3 3 2" xfId="31115" xr:uid="{42104FF2-B5B5-4B63-B3B6-DEE5FCA8B5DC}"/>
    <cellStyle name="Valuta 3 2 5 2 3 3 3" xfId="19577" xr:uid="{48378843-D2C7-43A9-B5A1-DF90256382E2}"/>
    <cellStyle name="Valuta 3 2 5 2 3 4" xfId="22649" xr:uid="{BAAAB933-F7A7-477B-8392-F9C7EDBFFE0E}"/>
    <cellStyle name="Valuta 3 2 5 2 3 5" xfId="11646" xr:uid="{5D92862B-DC58-4116-9762-49A6137F6AC6}"/>
    <cellStyle name="Valuta 3 2 5 2 4" xfId="1513" xr:uid="{3278D091-CAD7-46F3-9A08-05D0929C9212}"/>
    <cellStyle name="Valuta 3 2 5 2 4 2" xfId="4416" xr:uid="{E27E78B3-10CE-4F05-9BC7-9257C5B9AB3C}"/>
    <cellStyle name="Valuta 3 2 5 2 4 2 2" xfId="20579" xr:uid="{1A9D1225-444E-4D3D-8EFC-EF8405A898AB}"/>
    <cellStyle name="Valuta 3 2 5 2 4 2 2 2" xfId="32117" xr:uid="{673AC455-F70F-4AA3-AB0A-12EF393BF4F3}"/>
    <cellStyle name="Valuta 3 2 5 2 4 2 3" xfId="25164" xr:uid="{F2B9B58F-36CF-4BBF-9392-E045299E216F}"/>
    <cellStyle name="Valuta 3 2 5 2 4 2 4" xfId="13838" xr:uid="{2F6DCE2C-AAA9-4AD0-866E-1D75EB0F6C4B}"/>
    <cellStyle name="Valuta 3 2 5 2 4 3" xfId="7253" xr:uid="{4DE0F494-B05A-4B18-AE81-9DDE54B6C3BA}"/>
    <cellStyle name="Valuta 3 2 5 2 4 3 2" xfId="30779" xr:uid="{3BCA4D4B-B7E8-41A9-BB5F-FFF5EB111EB3}"/>
    <cellStyle name="Valuta 3 2 5 2 4 3 3" xfId="19241" xr:uid="{116C3BEC-6733-4E21-94D8-7ADBAE6F196B}"/>
    <cellStyle name="Valuta 3 2 5 2 4 4" xfId="22266" xr:uid="{81161379-134C-48FF-AFB2-E68D1D8FC5BB}"/>
    <cellStyle name="Valuta 3 2 5 2 4 5" xfId="11287" xr:uid="{CEC64E50-72AA-4D32-812D-A3D2F2A98787}"/>
    <cellStyle name="Valuta 3 2 5 2 5" xfId="1002" xr:uid="{5623A258-C375-4BFF-AEFF-B543D7B4EFBD}"/>
    <cellStyle name="Valuta 3 2 5 2 5 2" xfId="3905" xr:uid="{FB0DAA1F-C821-4629-AA1B-58963D19A2AC}"/>
    <cellStyle name="Valuta 3 2 5 2 5 2 2" xfId="20245" xr:uid="{831AE791-B6A3-4F58-BEC2-5EB48039EE57}"/>
    <cellStyle name="Valuta 3 2 5 2 5 2 2 2" xfId="31783" xr:uid="{AB10D153-C60F-4E88-8FD3-E0920EE681ED}"/>
    <cellStyle name="Valuta 3 2 5 2 5 2 3" xfId="24653" xr:uid="{89EA5C97-65DC-45E8-A213-3A7FC116ABD8}"/>
    <cellStyle name="Valuta 3 2 5 2 5 2 4" xfId="13343" xr:uid="{052588D5-9E8F-456B-8441-704E4B0D6523}"/>
    <cellStyle name="Valuta 3 2 5 2 5 3" xfId="6777" xr:uid="{7CE3DADE-21B3-4F78-9DC1-6A40EDC58072}"/>
    <cellStyle name="Valuta 3 2 5 2 5 3 2" xfId="30445" xr:uid="{CCBFE3E0-EA67-4FDD-A3F1-CD87070E5525}"/>
    <cellStyle name="Valuta 3 2 5 2 5 3 3" xfId="18907" xr:uid="{1B8ED949-8169-4121-85B5-C23CE06D8743}"/>
    <cellStyle name="Valuta 3 2 5 2 5 4" xfId="21755" xr:uid="{47E50A99-3AF9-4E5C-89EB-D2D8CFF814EB}"/>
    <cellStyle name="Valuta 3 2 5 2 5 5" xfId="10838" xr:uid="{E3FF4C3F-6D4E-4D8B-8365-3EC3369BE6D6}"/>
    <cellStyle name="Valuta 3 2 5 2 6" xfId="3434" xr:uid="{8C77EABB-25B5-4552-A3A9-5DC374262BBD}"/>
    <cellStyle name="Valuta 3 2 5 2 6 2" xfId="19911" xr:uid="{E5299D0C-E59D-4BCA-ACA9-55F0892832E6}"/>
    <cellStyle name="Valuta 3 2 5 2 6 2 2" xfId="31449" xr:uid="{B89284C7-3939-4B76-B2D1-A9AA95A0C1C4}"/>
    <cellStyle name="Valuta 3 2 5 2 6 3" xfId="24182" xr:uid="{5B39F1E4-BCC5-482E-A529-C90434BBC7C3}"/>
    <cellStyle name="Valuta 3 2 5 2 6 4" xfId="12902" xr:uid="{5E014B9C-4B5D-402D-8391-67E23F39B2F8}"/>
    <cellStyle name="Valuta 3 2 5 2 7" xfId="6349" xr:uid="{D34E2397-0844-4C98-8542-2CC6EE6DD532}"/>
    <cellStyle name="Valuta 3 2 5 2 7 2" xfId="30111" xr:uid="{F3987884-4B88-4978-A317-0B17BE16DFCD}"/>
    <cellStyle name="Valuta 3 2 5 2 7 3" xfId="18573" xr:uid="{6DB496BE-3247-4AED-9427-95F0C2849D94}"/>
    <cellStyle name="Valuta 3 2 5 2 8" xfId="21284" xr:uid="{A8A68819-1B84-4995-9619-6E84AC51ED71}"/>
    <cellStyle name="Valuta 3 2 5 2 9" xfId="10418" xr:uid="{3063EBD0-A04A-4173-B7AA-CE595105A2F1}"/>
    <cellStyle name="Valuta 3 2 5 3" xfId="522" xr:uid="{10D88854-13B0-4B9A-B28C-6DBA57559544}"/>
    <cellStyle name="Valuta 3 2 5 4" xfId="628" xr:uid="{ED0146BB-C050-4F29-971B-46622B2F8A2E}"/>
    <cellStyle name="Valuta 3 2 5 4 2" xfId="1987" xr:uid="{C7749737-711A-41AA-B188-FDC845897D01}"/>
    <cellStyle name="Valuta 3 2 5 4 2 2" xfId="4886" xr:uid="{6F895AB6-9FA2-4D3E-A619-568E99C9D131}"/>
    <cellStyle name="Valuta 3 2 5 4 2 2 2" xfId="21002" xr:uid="{94A2796D-5D32-4007-BAF5-DAD8F01FC6BA}"/>
    <cellStyle name="Valuta 3 2 5 4 2 2 2 2" xfId="32540" xr:uid="{B4D654AF-3F06-4853-A57C-3132E791E0C6}"/>
    <cellStyle name="Valuta 3 2 5 4 2 2 3" xfId="25634" xr:uid="{066B70E3-DEC0-432B-AFB4-822B38B039A3}"/>
    <cellStyle name="Valuta 3 2 5 4 2 2 4" xfId="14308" xr:uid="{B715CEB0-A692-4B85-8A6C-2C9084073954}"/>
    <cellStyle name="Valuta 3 2 5 4 2 3" xfId="7383" xr:uid="{E1A9AD2A-FAB5-4076-A759-35B88EA10B88}"/>
    <cellStyle name="Valuta 3 2 5 4 2 3 2" xfId="31202" xr:uid="{CFB3F1B1-867A-4D72-B932-1BB3E8E9D370}"/>
    <cellStyle name="Valuta 3 2 5 4 2 3 3" xfId="19664" xr:uid="{1B016EEE-2606-4C8F-96CA-66E294058C2C}"/>
    <cellStyle name="Valuta 3 2 5 4 2 4" xfId="22736" xr:uid="{A7C94257-66E0-4322-93C9-8CE99FF9B2C6}"/>
    <cellStyle name="Valuta 3 2 5 4 2 5" xfId="11733" xr:uid="{A9AD8865-3D81-41C0-AA6C-9510406934FB}"/>
    <cellStyle name="Valuta 3 2 5 4 3" xfId="1631" xr:uid="{73F16A95-83FB-43D5-8BBA-F86F204AC79C}"/>
    <cellStyle name="Valuta 3 2 5 4 3 2" xfId="4534" xr:uid="{316CFB54-1AD4-4CB6-A838-5ECCC965C1E3}"/>
    <cellStyle name="Valuta 3 2 5 4 3 2 2" xfId="20666" xr:uid="{8C70FEC5-10EB-46B6-99F8-F45531CE6B21}"/>
    <cellStyle name="Valuta 3 2 5 4 3 2 2 2" xfId="32204" xr:uid="{A50E2BD3-6770-4421-9826-7B823B078447}"/>
    <cellStyle name="Valuta 3 2 5 4 3 2 3" xfId="25282" xr:uid="{4AE9EF57-7800-4834-9590-F7CA43ACF41C}"/>
    <cellStyle name="Valuta 3 2 5 4 3 2 4" xfId="13956" xr:uid="{33090F50-A494-453D-8FFE-277A3277D836}"/>
    <cellStyle name="Valuta 3 2 5 4 3 3" xfId="6920" xr:uid="{817AF3EF-4D3F-4161-9B3A-9583B0C30DE3}"/>
    <cellStyle name="Valuta 3 2 5 4 3 3 2" xfId="30866" xr:uid="{78DBA0B2-2ACD-46AF-9719-62740A215B3C}"/>
    <cellStyle name="Valuta 3 2 5 4 3 3 3" xfId="19328" xr:uid="{FE580F3C-866F-4628-9888-CBC5ACE54013}"/>
    <cellStyle name="Valuta 3 2 5 4 3 4" xfId="22384" xr:uid="{9DFA63EF-1D52-420B-9B91-741AD37163B9}"/>
    <cellStyle name="Valuta 3 2 5 4 3 5" xfId="11387" xr:uid="{A93A1B14-91C5-4C90-83EB-4297215FDCBC}"/>
    <cellStyle name="Valuta 3 2 5 4 4" xfId="1198" xr:uid="{8890AA99-6F19-497E-B099-6ACBE9E217E7}"/>
    <cellStyle name="Valuta 3 2 5 4 4 2" xfId="4101" xr:uid="{94C16C36-B223-4184-9DCB-73063C3E27FC}"/>
    <cellStyle name="Valuta 3 2 5 4 4 2 2" xfId="20332" xr:uid="{8918E402-C6F9-435F-86A8-1966D4FDAC5A}"/>
    <cellStyle name="Valuta 3 2 5 4 4 2 2 2" xfId="31870" xr:uid="{803FF8ED-3D95-4C7F-92C6-CCA81DC07B3B}"/>
    <cellStyle name="Valuta 3 2 5 4 4 2 3" xfId="24849" xr:uid="{D62D971D-0FD7-4EBC-90AD-792D4D3C699A}"/>
    <cellStyle name="Valuta 3 2 5 4 4 2 4" xfId="13523" xr:uid="{B8CDB198-9A01-4913-AB17-C61D7D46EE24}"/>
    <cellStyle name="Valuta 3 2 5 4 4 3" xfId="18994" xr:uid="{0D250086-1DA0-477E-ABC5-30F30D8FAF96}"/>
    <cellStyle name="Valuta 3 2 5 4 4 3 2" xfId="30532" xr:uid="{97CCDD82-60F9-44B9-86EF-CDF935114EDF}"/>
    <cellStyle name="Valuta 3 2 5 4 4 4" xfId="21951" xr:uid="{9EA9BC9C-9AB4-4B19-88CF-E4EE33946CCD}"/>
    <cellStyle name="Valuta 3 2 5 4 4 5" xfId="11000" xr:uid="{4ED76D16-F5BD-4778-9A3A-324DCF482D8A}"/>
    <cellStyle name="Valuta 3 2 5 4 5" xfId="3531" xr:uid="{8E6D7179-998D-40F9-905D-55AB406A85F6}"/>
    <cellStyle name="Valuta 3 2 5 4 5 2" xfId="19998" xr:uid="{4A0FD6ED-8832-4344-AE89-AB93FD72201B}"/>
    <cellStyle name="Valuta 3 2 5 4 5 2 2" xfId="31536" xr:uid="{08A39BC6-72AA-4EF7-97DE-0F6FE4B1115A}"/>
    <cellStyle name="Valuta 3 2 5 4 5 3" xfId="24279" xr:uid="{AD0F12DE-7A4E-4F96-9A05-CABA54CAEAE9}"/>
    <cellStyle name="Valuta 3 2 5 4 5 4" xfId="12999" xr:uid="{FBA417CA-383C-4F9D-9C73-6A9244AFF505}"/>
    <cellStyle name="Valuta 3 2 5 4 6" xfId="6462" xr:uid="{7B5B945F-417C-47AE-BF52-023518B9023F}"/>
    <cellStyle name="Valuta 3 2 5 4 6 2" xfId="30198" xr:uid="{30614187-B7A9-4C88-9281-E83EBC473480}"/>
    <cellStyle name="Valuta 3 2 5 4 6 3" xfId="18660" xr:uid="{F21CAB76-FD65-4139-942D-64B92B4A3104}"/>
    <cellStyle name="Valuta 3 2 5 4 7" xfId="21381" xr:uid="{D3E0ADEC-1CF3-4911-82B8-BD842C7C5EE0}"/>
    <cellStyle name="Valuta 3 2 5 4 8" xfId="10509" xr:uid="{F80585CC-4602-48CE-86C0-266AB906CD45}"/>
    <cellStyle name="Valuta 3 2 5 5" xfId="1820" xr:uid="{9E2B8467-C390-4847-B73E-67C1A03946B2}"/>
    <cellStyle name="Valuta 3 2 5 5 2" xfId="4719" xr:uid="{B4E1826A-0F6C-44A5-9747-B8D045C585A9}"/>
    <cellStyle name="Valuta 3 2 5 5 2 2" xfId="20835" xr:uid="{92861CCC-C5A4-45E3-8E87-5C6A32DD7BB8}"/>
    <cellStyle name="Valuta 3 2 5 5 2 2 2" xfId="32373" xr:uid="{921C2F0C-88BB-4425-9381-B4D6EB6BEFDF}"/>
    <cellStyle name="Valuta 3 2 5 5 2 3" xfId="25467" xr:uid="{C92EF639-9692-4D14-AE79-B199FA01F0BF}"/>
    <cellStyle name="Valuta 3 2 5 5 2 4" xfId="14141" xr:uid="{1C3DB5B0-DAE2-4DA3-8E05-28F16EACD147}"/>
    <cellStyle name="Valuta 3 2 5 5 3" xfId="7585" xr:uid="{655C0B3C-A909-480E-9F1E-1984E43837EB}"/>
    <cellStyle name="Valuta 3 2 5 5 3 2" xfId="31035" xr:uid="{D8E469CA-D8F9-47B4-95E2-AF076F97C811}"/>
    <cellStyle name="Valuta 3 2 5 5 3 3" xfId="19497" xr:uid="{F65A618D-ABEF-41E3-AF59-EC9C154C1FAD}"/>
    <cellStyle name="Valuta 3 2 5 5 4" xfId="22569" xr:uid="{3B0E01BB-5D47-4C8E-98F1-8335096F47A2}"/>
    <cellStyle name="Valuta 3 2 5 5 5" xfId="11566" xr:uid="{CE8DA3D9-A8D2-4B8B-B1E4-F972B694E30E}"/>
    <cellStyle name="Valuta 3 2 5 6" xfId="1418" xr:uid="{A19E6C28-DF4D-490B-9C73-6980F8B4D804}"/>
    <cellStyle name="Valuta 3 2 5 6 2" xfId="4321" xr:uid="{7427E308-8B4E-4CE6-BE8C-AA04F14C0DD0}"/>
    <cellStyle name="Valuta 3 2 5 6 2 2" xfId="20499" xr:uid="{1F39079A-1BF9-43B7-95ED-B1B287EB179D}"/>
    <cellStyle name="Valuta 3 2 5 6 2 2 2" xfId="32037" xr:uid="{C1B9083C-36CC-4F34-AF87-CDF714D23909}"/>
    <cellStyle name="Valuta 3 2 5 6 2 3" xfId="25069" xr:uid="{4E2A8E60-F401-40A0-919B-ADBCFD080F4D}"/>
    <cellStyle name="Valuta 3 2 5 6 2 4" xfId="13743" xr:uid="{52374C62-B0EF-44BC-89B9-3B801CC85078}"/>
    <cellStyle name="Valuta 3 2 5 6 3" xfId="7158" xr:uid="{62C93202-10CC-4537-8531-496816D7DFA5}"/>
    <cellStyle name="Valuta 3 2 5 6 3 2" xfId="30699" xr:uid="{5FC764CC-A7D4-4C4F-9DED-739AE8D730EF}"/>
    <cellStyle name="Valuta 3 2 5 6 3 3" xfId="19161" xr:uid="{7E13E801-3E8F-4CEE-B8BA-6E3B4F4CC830}"/>
    <cellStyle name="Valuta 3 2 5 6 4" xfId="22171" xr:uid="{7889687B-8293-4C76-8336-FB213E2238BA}"/>
    <cellStyle name="Valuta 3 2 5 6 5" xfId="11198" xr:uid="{3307B1BC-9BB7-4A40-9FE7-19918C1CDB17}"/>
    <cellStyle name="Valuta 3 2 5 7" xfId="906" xr:uid="{87A9DB0A-1622-4587-9511-84742BA6012C}"/>
    <cellStyle name="Valuta 3 2 5 7 2" xfId="3809" xr:uid="{0967098E-A161-453F-8E02-1D44BA0B1CFB}"/>
    <cellStyle name="Valuta 3 2 5 7 2 2" xfId="20165" xr:uid="{CAFAD30A-6115-4707-BE34-1804BF6CFC72}"/>
    <cellStyle name="Valuta 3 2 5 7 2 2 2" xfId="31703" xr:uid="{18A63282-1FAF-4BCB-8AA7-E61149ACD756}"/>
    <cellStyle name="Valuta 3 2 5 7 2 3" xfId="24557" xr:uid="{E92F28A0-E1F3-4AC3-8179-C3593AD9BE68}"/>
    <cellStyle name="Valuta 3 2 5 7 2 4" xfId="13253" xr:uid="{34AADF33-80CE-4505-8A07-8F9154969674}"/>
    <cellStyle name="Valuta 3 2 5 7 3" xfId="6682" xr:uid="{8CF60061-9648-4463-A1E7-DE4CD32324D9}"/>
    <cellStyle name="Valuta 3 2 5 7 3 2" xfId="30365" xr:uid="{46DC2FCA-9DBA-4664-94B4-79168022434C}"/>
    <cellStyle name="Valuta 3 2 5 7 3 3" xfId="18827" xr:uid="{3EE44CD9-BAF2-4B43-A73A-19BC204C56A1}"/>
    <cellStyle name="Valuta 3 2 5 7 4" xfId="21659" xr:uid="{A7CA71FB-EEC8-4033-9573-9ECA25C40E70}"/>
    <cellStyle name="Valuta 3 2 5 7 5" xfId="10749" xr:uid="{F38C3798-E155-4855-9A30-5C4417DA1E69}"/>
    <cellStyle name="Valuta 3 2 5 8" xfId="3339" xr:uid="{07ECD351-CD52-4186-BA42-5797FAF9CF25}"/>
    <cellStyle name="Valuta 3 2 5 8 2" xfId="19831" xr:uid="{9E1A33A8-3660-4CD6-A860-460D07606A6A}"/>
    <cellStyle name="Valuta 3 2 5 8 2 2" xfId="31369" xr:uid="{1A75285B-C102-43D2-B080-9370CCFFDAB4}"/>
    <cellStyle name="Valuta 3 2 5 8 3" xfId="24087" xr:uid="{AFA89F6B-ECE9-4890-B6BE-16D920F44AD2}"/>
    <cellStyle name="Valuta 3 2 5 8 4" xfId="12807" xr:uid="{6879AE4D-5101-4893-883A-4AF2F55272A3}"/>
    <cellStyle name="Valuta 3 2 5 9" xfId="6254" xr:uid="{CE81D8A3-2285-4768-83E0-AB1C069C34C2}"/>
    <cellStyle name="Valuta 3 2 5 9 2" xfId="30031" xr:uid="{AD929A32-6B1F-4B42-98F8-594CD15915B3}"/>
    <cellStyle name="Valuta 3 2 5 9 3" xfId="18493" xr:uid="{9E9A07F8-3022-4E58-9164-0A8CB6613A43}"/>
    <cellStyle name="Valuta 3 2 6" xfId="281" xr:uid="{4B475D57-19CE-44FB-9F9F-00B5318D55D4}"/>
    <cellStyle name="Valuta 3 2 6 2" xfId="678" xr:uid="{742390A4-4D57-43FE-A7FB-2FB8A32437E5}"/>
    <cellStyle name="Valuta 3 2 6 2 2" xfId="2027" xr:uid="{B4DD5B1A-CA1E-4C93-ADAB-66142E01E0EB}"/>
    <cellStyle name="Valuta 3 2 6 2 2 2" xfId="4926" xr:uid="{3D6093E4-55D1-4B6A-9C98-C6C48CC33514}"/>
    <cellStyle name="Valuta 3 2 6 2 2 2 2" xfId="21042" xr:uid="{CD58013D-B65B-4C42-AC6D-A07A8132F4CE}"/>
    <cellStyle name="Valuta 3 2 6 2 2 2 2 2" xfId="32580" xr:uid="{9B149B84-7DE8-4570-A939-F29A7222FA80}"/>
    <cellStyle name="Valuta 3 2 6 2 2 2 3" xfId="25674" xr:uid="{AD507E94-D4BD-4BAD-B11F-74BF9A5AA669}"/>
    <cellStyle name="Valuta 3 2 6 2 2 2 4" xfId="14348" xr:uid="{3413C926-80B2-4792-8528-CA658B1D215D}"/>
    <cellStyle name="Valuta 3 2 6 2 2 3" xfId="7433" xr:uid="{DA4EB319-5D59-407C-9383-7C110BAF8359}"/>
    <cellStyle name="Valuta 3 2 6 2 2 3 2" xfId="31242" xr:uid="{EE5911B4-6517-47D3-BF24-805333B55A59}"/>
    <cellStyle name="Valuta 3 2 6 2 2 3 3" xfId="19704" xr:uid="{65AFE889-F156-49E5-AF56-516545DBC15C}"/>
    <cellStyle name="Valuta 3 2 6 2 2 4" xfId="22776" xr:uid="{E20E3AFD-9DA4-4545-9102-91F2C21F194F}"/>
    <cellStyle name="Valuta 3 2 6 2 2 5" xfId="11773" xr:uid="{961CA146-BC52-4553-BBFD-FE0A929CF895}"/>
    <cellStyle name="Valuta 3 2 6 2 3" xfId="1681" xr:uid="{FADAC5E4-F6B9-4790-80BD-41FD295E1D85}"/>
    <cellStyle name="Valuta 3 2 6 2 3 2" xfId="4584" xr:uid="{F0FD0DA4-306E-4E6D-8EEE-0294C08C2548}"/>
    <cellStyle name="Valuta 3 2 6 2 3 2 2" xfId="20706" xr:uid="{924A3112-8F3F-4575-9DAE-4EEC93478D85}"/>
    <cellStyle name="Valuta 3 2 6 2 3 2 2 2" xfId="32244" xr:uid="{DAEF5583-68EE-4924-9BD6-82DC11FF416A}"/>
    <cellStyle name="Valuta 3 2 6 2 3 2 3" xfId="25332" xr:uid="{8A22B9A1-7CC2-45FB-814E-12F51F0F4DDF}"/>
    <cellStyle name="Valuta 3 2 6 2 3 2 4" xfId="14006" xr:uid="{C9A33989-DA7A-4B3B-9992-BE79A862D48B}"/>
    <cellStyle name="Valuta 3 2 6 2 3 3" xfId="6970" xr:uid="{A0E6AB70-8F5A-4201-B6A8-C6B5964DEC07}"/>
    <cellStyle name="Valuta 3 2 6 2 3 3 2" xfId="30906" xr:uid="{D636D1FE-6F4C-4719-B9BA-21001EC92DE2}"/>
    <cellStyle name="Valuta 3 2 6 2 3 3 3" xfId="19368" xr:uid="{E0AA92E9-029D-4CEF-990A-32EA4D2E72EC}"/>
    <cellStyle name="Valuta 3 2 6 2 3 4" xfId="22434" xr:uid="{9A4E1955-386C-4488-872A-B624EB64F47F}"/>
    <cellStyle name="Valuta 3 2 6 2 3 5" xfId="11433" xr:uid="{A9E67D7B-A07A-4319-8EA7-B10C25EAE18D}"/>
    <cellStyle name="Valuta 3 2 6 2 4" xfId="1248" xr:uid="{2D27E501-08FD-4785-BC9A-FE533C79DAE9}"/>
    <cellStyle name="Valuta 3 2 6 2 4 2" xfId="4151" xr:uid="{D14F4D1A-FE40-4DA3-9D05-D1B82505FD87}"/>
    <cellStyle name="Valuta 3 2 6 2 4 2 2" xfId="20372" xr:uid="{281F48BC-A072-4D9D-AA6C-95CB1D696591}"/>
    <cellStyle name="Valuta 3 2 6 2 4 2 2 2" xfId="31910" xr:uid="{F3D215EC-1622-4613-9612-0AD99EB3D904}"/>
    <cellStyle name="Valuta 3 2 6 2 4 2 3" xfId="24899" xr:uid="{31A1D0BB-4058-483B-A8BA-2E5E4A04968E}"/>
    <cellStyle name="Valuta 3 2 6 2 4 2 4" xfId="13573" xr:uid="{A4A1C8B9-7BE0-44E4-8C55-C59A08A05008}"/>
    <cellStyle name="Valuta 3 2 6 2 4 3" xfId="19034" xr:uid="{C44CBFDA-C3CD-4A92-8534-B6E9BBCFF4B9}"/>
    <cellStyle name="Valuta 3 2 6 2 4 3 2" xfId="30572" xr:uid="{B91D89D6-A8E5-40E1-8339-E12EEBE4C2D6}"/>
    <cellStyle name="Valuta 3 2 6 2 4 4" xfId="22001" xr:uid="{44578FCA-7E6A-4307-BF8F-189163114158}"/>
    <cellStyle name="Valuta 3 2 6 2 4 5" xfId="11046" xr:uid="{2BC94013-C4B9-4735-8C67-71FD2A5C937A}"/>
    <cellStyle name="Valuta 3 2 6 2 5" xfId="3581" xr:uid="{37BC8220-0675-4A1B-B458-CB2D40308BA0}"/>
    <cellStyle name="Valuta 3 2 6 2 5 2" xfId="20038" xr:uid="{F09D6C7F-B19B-41DB-AFB0-8EE3F40E2888}"/>
    <cellStyle name="Valuta 3 2 6 2 5 2 2" xfId="31576" xr:uid="{F7144918-52B0-45A4-8923-62F19061779C}"/>
    <cellStyle name="Valuta 3 2 6 2 5 3" xfId="24329" xr:uid="{E751FB60-661E-42DA-A290-6A2D22DD2CE2}"/>
    <cellStyle name="Valuta 3 2 6 2 5 4" xfId="13049" xr:uid="{8D6EC551-02C6-46F4-B720-5495DB2E52E3}"/>
    <cellStyle name="Valuta 3 2 6 2 6" xfId="6512" xr:uid="{73B779F6-02E4-4A71-8603-3BCC0B6C9B23}"/>
    <cellStyle name="Valuta 3 2 6 2 6 2" xfId="30238" xr:uid="{B528B42B-7A40-4CBE-B017-D0E377AFDEBA}"/>
    <cellStyle name="Valuta 3 2 6 2 6 3" xfId="18700" xr:uid="{4E502E2A-185D-44D8-AFB7-8DF5750602D5}"/>
    <cellStyle name="Valuta 3 2 6 2 7" xfId="21431" xr:uid="{68D76DC8-4816-444B-BD2D-7DCB56E79766}"/>
    <cellStyle name="Valuta 3 2 6 2 8" xfId="10555" xr:uid="{B7669B67-AB94-45BC-93CB-0952C1D2DB82}"/>
    <cellStyle name="Valuta 3 2 6 3" xfId="1860" xr:uid="{7D0F86FF-33A8-46EB-8184-AD121B3E0298}"/>
    <cellStyle name="Valuta 3 2 6 3 2" xfId="4759" xr:uid="{F870CD89-02F6-4D21-B0C4-A2B86F25CF3F}"/>
    <cellStyle name="Valuta 3 2 6 3 2 2" xfId="20875" xr:uid="{61819E2D-0A24-4A66-A61F-EB074B7EBA74}"/>
    <cellStyle name="Valuta 3 2 6 3 2 2 2" xfId="32413" xr:uid="{1DDED457-543A-464F-B4FE-B8799D50F479}"/>
    <cellStyle name="Valuta 3 2 6 3 2 3" xfId="25507" xr:uid="{56F643B4-F534-4005-9711-462B85167712}"/>
    <cellStyle name="Valuta 3 2 6 3 2 4" xfId="14181" xr:uid="{B8E36C99-5F63-44D9-A56C-91CD5E13EA96}"/>
    <cellStyle name="Valuta 3 2 6 3 3" xfId="7629" xr:uid="{D9FA7BC9-E5B5-4653-A37B-78DB4BDDD65F}"/>
    <cellStyle name="Valuta 3 2 6 3 3 2" xfId="31075" xr:uid="{92D324DD-45CF-4CC0-A695-D5573A4A5B4D}"/>
    <cellStyle name="Valuta 3 2 6 3 3 3" xfId="19537" xr:uid="{50D24E45-A707-41D6-84A5-C5666BEB026B}"/>
    <cellStyle name="Valuta 3 2 6 3 4" xfId="22609" xr:uid="{CA50C5DE-FD66-4D40-8341-79C1DC6A2EE9}"/>
    <cellStyle name="Valuta 3 2 6 3 5" xfId="11606" xr:uid="{F3AD7986-1A42-4075-8FC3-5A12C9B0D0FD}"/>
    <cellStyle name="Valuta 3 2 6 4" xfId="1468" xr:uid="{4018C52E-C4C3-40BA-9243-5F1D7F1E432F}"/>
    <cellStyle name="Valuta 3 2 6 4 2" xfId="4371" xr:uid="{5BB6E421-C9D1-4EE0-84EA-1C7D0B660BA1}"/>
    <cellStyle name="Valuta 3 2 6 4 2 2" xfId="20539" xr:uid="{83E00116-09CA-4442-96A5-413BD9AB1D70}"/>
    <cellStyle name="Valuta 3 2 6 4 2 2 2" xfId="32077" xr:uid="{7B02915E-A3C7-4EDE-8268-B96A7129B13A}"/>
    <cellStyle name="Valuta 3 2 6 4 2 3" xfId="25119" xr:uid="{C83B46EC-8387-492B-9C5E-9C342214F490}"/>
    <cellStyle name="Valuta 3 2 6 4 2 4" xfId="13793" xr:uid="{E70AF158-476D-4E69-B86A-339719E72C26}"/>
    <cellStyle name="Valuta 3 2 6 4 3" xfId="7208" xr:uid="{31ED4305-1C1B-4719-B977-5F3C44256329}"/>
    <cellStyle name="Valuta 3 2 6 4 3 2" xfId="30739" xr:uid="{512DB1B3-61CB-4C52-89E8-25381AED7F66}"/>
    <cellStyle name="Valuta 3 2 6 4 3 3" xfId="19201" xr:uid="{794A5CBC-7395-4CC0-8864-0E70CD4D04C7}"/>
    <cellStyle name="Valuta 3 2 6 4 4" xfId="22221" xr:uid="{208B164F-A41D-4F6C-B08A-C07274B69A4A}"/>
    <cellStyle name="Valuta 3 2 6 4 5" xfId="11244" xr:uid="{2AB81AD2-ADDA-4796-A07A-3119B23CFD40}"/>
    <cellStyle name="Valuta 3 2 6 5" xfId="957" xr:uid="{70D52177-0929-463E-8FAF-CFD78A6A7F38}"/>
    <cellStyle name="Valuta 3 2 6 5 2" xfId="3860" xr:uid="{92122F84-65BD-4800-8678-5445019AE571}"/>
    <cellStyle name="Valuta 3 2 6 5 2 2" xfId="20205" xr:uid="{7DF139FF-FF5D-4409-AE79-9EAEC8F1CA5E}"/>
    <cellStyle name="Valuta 3 2 6 5 2 2 2" xfId="31743" xr:uid="{93EC6C4A-7978-44A9-A775-D068BCDE328A}"/>
    <cellStyle name="Valuta 3 2 6 5 2 3" xfId="24608" xr:uid="{2CE74B20-F760-4143-AF5D-ACB5221D9888}"/>
    <cellStyle name="Valuta 3 2 6 5 2 4" xfId="13300" xr:uid="{52264340-1CA9-4B50-953B-F9F3C574D05F}"/>
    <cellStyle name="Valuta 3 2 6 5 3" xfId="6732" xr:uid="{B1BE1433-A45E-482C-9864-6A746FFCE163}"/>
    <cellStyle name="Valuta 3 2 6 5 3 2" xfId="30405" xr:uid="{CDD1868E-B3FC-430E-A723-FE374A0C43EE}"/>
    <cellStyle name="Valuta 3 2 6 5 3 3" xfId="18867" xr:uid="{0148C334-30E7-4C20-9B2E-3EDBAFDFBCC6}"/>
    <cellStyle name="Valuta 3 2 6 5 4" xfId="21710" xr:uid="{BDAA4112-87B4-4E6B-93B7-9B036E31638E}"/>
    <cellStyle name="Valuta 3 2 6 5 5" xfId="10795" xr:uid="{3836452E-AE7B-4FDC-9344-49EECE3E52CD}"/>
    <cellStyle name="Valuta 3 2 6 6" xfId="3389" xr:uid="{F8B5F2E3-1489-4352-ABEA-4D6629AF59B0}"/>
    <cellStyle name="Valuta 3 2 6 6 2" xfId="19871" xr:uid="{18BE6457-9C5A-4E71-A4DE-94A5BE76B7DC}"/>
    <cellStyle name="Valuta 3 2 6 6 2 2" xfId="31409" xr:uid="{596E9F00-96C9-49D7-96DF-56DF382319C5}"/>
    <cellStyle name="Valuta 3 2 6 6 3" xfId="24137" xr:uid="{65B6AC73-70D7-479C-8D40-6563A53FA0E8}"/>
    <cellStyle name="Valuta 3 2 6 6 4" xfId="12857" xr:uid="{10FFE518-CDAA-4F85-95E6-E8CBAC810FB3}"/>
    <cellStyle name="Valuta 3 2 6 7" xfId="6304" xr:uid="{E61B8DC1-73BF-4956-81B1-8AD616F03733}"/>
    <cellStyle name="Valuta 3 2 6 7 2" xfId="30071" xr:uid="{AE4CC322-8A96-4CBE-AC95-E531344C7455}"/>
    <cellStyle name="Valuta 3 2 6 7 3" xfId="18533" xr:uid="{DBDB63CC-D252-442B-ADD8-6979EFC4ACA7}"/>
    <cellStyle name="Valuta 3 2 6 8" xfId="21239" xr:uid="{DA4D3580-5548-4187-ACFB-87210544C4E8}"/>
    <cellStyle name="Valuta 3 2 6 9" xfId="10378" xr:uid="{E05046F2-0A84-4495-9D4C-21803F3FC180}"/>
    <cellStyle name="Valuta 3 2 7" xfId="513" xr:uid="{E47149A6-A62B-4564-908B-6CCCC96DF293}"/>
    <cellStyle name="Valuta 3 2 8" xfId="586" xr:uid="{57427FBA-E3AC-4737-A4A9-3A846B670630}"/>
    <cellStyle name="Valuta 3 2 8 2" xfId="1947" xr:uid="{2695DEEC-71FE-466F-9615-B1AA2CE01A3E}"/>
    <cellStyle name="Valuta 3 2 8 2 2" xfId="4846" xr:uid="{9309F150-7D77-4B42-87FF-A81FDAEB0BA3}"/>
    <cellStyle name="Valuta 3 2 8 2 2 2" xfId="20962" xr:uid="{226804A5-4AE7-4048-A0E3-F052A5336285}"/>
    <cellStyle name="Valuta 3 2 8 2 2 2 2" xfId="32500" xr:uid="{0F180194-E0B3-488F-9B8B-4A5EE34A99DE}"/>
    <cellStyle name="Valuta 3 2 8 2 2 3" xfId="25594" xr:uid="{019F07C2-AC64-4827-9363-7C50AE698AB2}"/>
    <cellStyle name="Valuta 3 2 8 2 2 4" xfId="14268" xr:uid="{8E140E0B-8C23-4C6C-B6CB-29903296EF4D}"/>
    <cellStyle name="Valuta 3 2 8 2 3" xfId="7341" xr:uid="{2EE5C2D7-A35B-4449-9969-8DD9AFFF94FD}"/>
    <cellStyle name="Valuta 3 2 8 2 3 2" xfId="31162" xr:uid="{D5150C56-4BEA-4A98-A848-3BB051266718}"/>
    <cellStyle name="Valuta 3 2 8 2 3 3" xfId="19624" xr:uid="{64BDA205-077E-45AF-8648-C5749670E5E4}"/>
    <cellStyle name="Valuta 3 2 8 2 4" xfId="22696" xr:uid="{7C1C21CA-E74F-4A06-B2DC-D9562D532B02}"/>
    <cellStyle name="Valuta 3 2 8 2 5" xfId="11693" xr:uid="{00F593BE-F13B-47CC-B546-E1D311761E3C}"/>
    <cellStyle name="Valuta 3 2 8 3" xfId="1589" xr:uid="{20986722-80BB-4646-BB36-9138CFF3A037}"/>
    <cellStyle name="Valuta 3 2 8 3 2" xfId="4492" xr:uid="{6F707208-27B8-4885-87F6-E69282155D63}"/>
    <cellStyle name="Valuta 3 2 8 3 2 2" xfId="20626" xr:uid="{07A8B9B6-6EC4-45AA-9019-0FE3BFA2D396}"/>
    <cellStyle name="Valuta 3 2 8 3 2 2 2" xfId="32164" xr:uid="{9CD9F99E-62AB-4DBF-B25A-E4F352B103EC}"/>
    <cellStyle name="Valuta 3 2 8 3 2 3" xfId="25240" xr:uid="{D47BDCDA-92C0-4CF3-B892-4E6CF7587686}"/>
    <cellStyle name="Valuta 3 2 8 3 2 4" xfId="13914" xr:uid="{FB0EE342-0EBE-4CD2-AFCB-061FAE1CB914}"/>
    <cellStyle name="Valuta 3 2 8 3 3" xfId="6878" xr:uid="{97D17A73-346B-4837-96DF-FC2713073646}"/>
    <cellStyle name="Valuta 3 2 8 3 3 2" xfId="30826" xr:uid="{ADE92380-31EB-4791-BB1E-617B03A0DB43}"/>
    <cellStyle name="Valuta 3 2 8 3 3 3" xfId="19288" xr:uid="{4BC8C7D1-32A5-4CCE-8D6F-EB6680E52C9E}"/>
    <cellStyle name="Valuta 3 2 8 3 4" xfId="22342" xr:uid="{07678AAA-5610-4813-B5B9-2C9559E7916E}"/>
    <cellStyle name="Valuta 3 2 8 3 5" xfId="11347" xr:uid="{3A24C34B-700F-4AC0-840E-79E18A49828B}"/>
    <cellStyle name="Valuta 3 2 8 4" xfId="1156" xr:uid="{1D8ED62F-F842-432B-BBF0-D66C8908798F}"/>
    <cellStyle name="Valuta 3 2 8 4 2" xfId="4059" xr:uid="{6BB034EF-B223-479E-9237-C7EC25C02441}"/>
    <cellStyle name="Valuta 3 2 8 4 2 2" xfId="20292" xr:uid="{7FDEA64B-A743-4501-8B5B-DE8AE086C5EE}"/>
    <cellStyle name="Valuta 3 2 8 4 2 2 2" xfId="31830" xr:uid="{C18F3BFA-F07A-40E3-A44F-6ABBCCEFD99D}"/>
    <cellStyle name="Valuta 3 2 8 4 2 3" xfId="24807" xr:uid="{96CC61D5-D2BD-4403-A663-5ED10F3DB837}"/>
    <cellStyle name="Valuta 3 2 8 4 2 4" xfId="13481" xr:uid="{0F22E3F6-E006-4743-8488-61906225A7D6}"/>
    <cellStyle name="Valuta 3 2 8 4 3" xfId="18954" xr:uid="{8D6D272E-5D43-4161-BDA3-A897362B68B0}"/>
    <cellStyle name="Valuta 3 2 8 4 3 2" xfId="30492" xr:uid="{DCFE19D1-17BA-4878-AD71-25D0BEA2C916}"/>
    <cellStyle name="Valuta 3 2 8 4 4" xfId="21909" xr:uid="{2EA1C041-8012-4623-AABC-2CC156FC6A61}"/>
    <cellStyle name="Valuta 3 2 8 4 5" xfId="10960" xr:uid="{C94ECB05-E3B8-4ABB-A994-9B64BA51C3C9}"/>
    <cellStyle name="Valuta 3 2 8 5" xfId="3489" xr:uid="{9A6938B8-8B41-4651-8957-528427B09609}"/>
    <cellStyle name="Valuta 3 2 8 5 2" xfId="19958" xr:uid="{D90D9079-7E88-4953-B3A3-6D5DDC9C3D89}"/>
    <cellStyle name="Valuta 3 2 8 5 2 2" xfId="31496" xr:uid="{5D18E9FE-04F6-4D04-B429-7F1C38BB37F1}"/>
    <cellStyle name="Valuta 3 2 8 5 3" xfId="24237" xr:uid="{CB577B25-51AB-4EDB-A777-E18B897AE810}"/>
    <cellStyle name="Valuta 3 2 8 5 4" xfId="12957" xr:uid="{6492195B-B662-44E0-A080-6D37E1DD864E}"/>
    <cellStyle name="Valuta 3 2 8 6" xfId="6420" xr:uid="{29F17666-F1F5-4549-8C86-1F4F5035CFD6}"/>
    <cellStyle name="Valuta 3 2 8 6 2" xfId="30158" xr:uid="{0EC570AA-65B9-40A2-9A69-9944DFD7D2B6}"/>
    <cellStyle name="Valuta 3 2 8 6 3" xfId="18620" xr:uid="{E9F79F3E-C8F9-450D-B078-02DC6A660F81}"/>
    <cellStyle name="Valuta 3 2 8 7" xfId="21339" xr:uid="{3D82E831-518E-4048-BBD7-7B1ECCE3EC79}"/>
    <cellStyle name="Valuta 3 2 8 8" xfId="10469" xr:uid="{B4C5D4B2-9C95-4BA5-B1DC-F31C13C88402}"/>
    <cellStyle name="Valuta 3 2 9" xfId="1780" xr:uid="{F2B50114-510F-47E2-8D1B-0B70B5C432AF}"/>
    <cellStyle name="Valuta 3 2 9 2" xfId="4679" xr:uid="{E952BE88-A843-49C7-9F64-E01972AC8230}"/>
    <cellStyle name="Valuta 3 2 9 2 2" xfId="20795" xr:uid="{197C58FE-FB9E-4636-B4DB-65AD59A544F0}"/>
    <cellStyle name="Valuta 3 2 9 2 2 2" xfId="32333" xr:uid="{C95D14CF-58F3-4F44-BA05-56B98C59D6DE}"/>
    <cellStyle name="Valuta 3 2 9 2 3" xfId="25427" xr:uid="{1ABBB6A3-7F9F-41B3-8DE5-7DF9721D6329}"/>
    <cellStyle name="Valuta 3 2 9 2 4" xfId="14101" xr:uid="{AF58F789-A782-4734-871A-8A267FF5D72D}"/>
    <cellStyle name="Valuta 3 2 9 3" xfId="7543" xr:uid="{8B77880A-8F8D-42D4-8778-0A2032ADADFA}"/>
    <cellStyle name="Valuta 3 2 9 3 2" xfId="30995" xr:uid="{C38608E1-4809-4879-86D4-38DE13F46353}"/>
    <cellStyle name="Valuta 3 2 9 3 3" xfId="19457" xr:uid="{098931DA-CA93-4F79-AB93-E32968E0432F}"/>
    <cellStyle name="Valuta 3 2 9 4" xfId="22529" xr:uid="{6C518757-FD1A-45C1-928F-E9ACD7276291}"/>
    <cellStyle name="Valuta 3 2 9 5" xfId="11526" xr:uid="{9A8EEED2-8D77-4EAE-9020-E2920FB9C5D3}"/>
    <cellStyle name="Valuta 3 20" xfId="10280" xr:uid="{C6A6700B-B2BC-4465-A4BD-B621ECDD9427}"/>
    <cellStyle name="Valuta 3 3" xfId="186" xr:uid="{80E60D3A-5907-4958-95A9-9969BC4ECFA4}"/>
    <cellStyle name="Valuta 3 3 10" xfId="863" xr:uid="{95982AA7-F1F5-4C84-BA61-ADE951A1C0B0}"/>
    <cellStyle name="Valuta 3 3 10 2" xfId="3766" xr:uid="{28080FFB-820B-412F-97A5-8774932038F5}"/>
    <cellStyle name="Valuta 3 3 10 2 2" xfId="20128" xr:uid="{2655F7B9-545F-4FB1-BD93-6CDC43BE0225}"/>
    <cellStyle name="Valuta 3 3 10 2 2 2" xfId="31666" xr:uid="{0B525681-AC59-4546-B899-9C8078C586CB}"/>
    <cellStyle name="Valuta 3 3 10 2 3" xfId="24514" xr:uid="{3CE72471-AA90-4047-9E25-7C648C5A3E66}"/>
    <cellStyle name="Valuta 3 3 10 2 4" xfId="13213" xr:uid="{01AC2A7E-BE4F-4274-9C9D-D012F6BAD864}"/>
    <cellStyle name="Valuta 3 3 10 3" xfId="6642" xr:uid="{D1C4712C-B5F1-4391-AD97-3A062B67E068}"/>
    <cellStyle name="Valuta 3 3 10 3 2" xfId="30328" xr:uid="{9A0A745E-84EF-4F32-BB0C-B25D4BFC7683}"/>
    <cellStyle name="Valuta 3 3 10 3 3" xfId="18790" xr:uid="{315D69E2-19E2-477A-AB8F-5B1C3752B8B1}"/>
    <cellStyle name="Valuta 3 3 10 4" xfId="21616" xr:uid="{14A15858-8F4C-4865-9F24-1B31495BCC5F}"/>
    <cellStyle name="Valuta 3 3 10 5" xfId="10709" xr:uid="{1CEBD920-072E-4394-BB5B-96768F7D2C35}"/>
    <cellStyle name="Valuta 3 3 11" xfId="3299" xr:uid="{32499CDA-C852-4C97-A67A-EE630653EDC2}"/>
    <cellStyle name="Valuta 3 3 11 2" xfId="19794" xr:uid="{2CB93835-20B7-4E1F-90BD-A202FE747D40}"/>
    <cellStyle name="Valuta 3 3 11 2 2" xfId="31332" xr:uid="{3CA70FF4-5D0E-444D-9D3F-7E6F6A2FF69A}"/>
    <cellStyle name="Valuta 3 3 11 3" xfId="24047" xr:uid="{D40C3045-9F9F-468D-A4FB-C6B559734747}"/>
    <cellStyle name="Valuta 3 3 11 4" xfId="12767" xr:uid="{8CA7D9AB-68E0-40FE-ACAA-4C4575230617}"/>
    <cellStyle name="Valuta 3 3 12" xfId="6213" xr:uid="{28DF3A3F-C6B4-450D-B739-CF9447596A7A}"/>
    <cellStyle name="Valuta 3 3 12 2" xfId="29994" xr:uid="{7A1581C2-58FE-488C-86AF-1DC136542AD6}"/>
    <cellStyle name="Valuta 3 3 12 3" xfId="18456" xr:uid="{BB564F65-F2A6-418F-8071-54A82BF18DA5}"/>
    <cellStyle name="Valuta 3 3 13" xfId="21149" xr:uid="{3D08C7D1-9848-42DC-9835-B76739B96A2D}"/>
    <cellStyle name="Valuta 3 3 14" xfId="10298" xr:uid="{AB2B42B6-C004-4DF6-9CA2-3B22D3E7925A}"/>
    <cellStyle name="Valuta 3 3 2" xfId="216" xr:uid="{362DC931-783E-4665-AEF1-274B43818E23}"/>
    <cellStyle name="Valuta 3 3 2 10" xfId="6241" xr:uid="{53AA5FDA-27BF-46EB-A8F3-20792FA816B0}"/>
    <cellStyle name="Valuta 3 3 2 10 2" xfId="30018" xr:uid="{60EA9270-E883-4AAB-A8AA-DBFE35C91101}"/>
    <cellStyle name="Valuta 3 3 2 10 3" xfId="18480" xr:uid="{A3355BA6-A772-4089-B84B-5041BC9F90FC}"/>
    <cellStyle name="Valuta 3 3 2 11" xfId="21176" xr:uid="{5D8B32D7-782D-4382-99F8-261CF45F1E92}"/>
    <cellStyle name="Valuta 3 3 2 12" xfId="10325" xr:uid="{83E99286-BCC5-4970-9BBE-93BCA2AEB7CE}"/>
    <cellStyle name="Valuta 3 3 2 2" xfId="257" xr:uid="{49DE8738-18AE-40D7-B60A-3DC5FCEF9555}"/>
    <cellStyle name="Valuta 3 3 2 2 10" xfId="21216" xr:uid="{4F3AF3B9-AA98-41DE-B0C2-A9C6918FA086}"/>
    <cellStyle name="Valuta 3 3 2 2 11" xfId="10365" xr:uid="{CAFF0797-99FD-4459-B7D6-EA89742B5AE0}"/>
    <cellStyle name="Valuta 3 3 2 2 2" xfId="353" xr:uid="{794979DE-898A-4C3E-817D-325197FB45C4}"/>
    <cellStyle name="Valuta 3 3 2 2 2 2" xfId="750" xr:uid="{95B60B8C-34CF-4B18-A07E-7F779EA96672}"/>
    <cellStyle name="Valuta 3 3 2 2 2 2 2" xfId="2094" xr:uid="{FD18B8AC-0ADE-4CF6-B787-A44640241C69}"/>
    <cellStyle name="Valuta 3 3 2 2 2 2 2 2" xfId="4993" xr:uid="{CDC69D7A-928A-483F-A3FE-A59CE6B40702}"/>
    <cellStyle name="Valuta 3 3 2 2 2 2 2 2 2" xfId="21109" xr:uid="{49D2FFC5-3E08-4AE7-B915-501DD4AA9783}"/>
    <cellStyle name="Valuta 3 3 2 2 2 2 2 2 2 2" xfId="32647" xr:uid="{99EDA13C-34C5-4482-8F65-92F3366B6EE7}"/>
    <cellStyle name="Valuta 3 3 2 2 2 2 2 2 3" xfId="25741" xr:uid="{AF195F22-3177-4A5D-BA9D-5DB752BD83D7}"/>
    <cellStyle name="Valuta 3 3 2 2 2 2 2 2 4" xfId="14415" xr:uid="{92CE0872-0205-4CB9-8C6C-09742FA1F8D7}"/>
    <cellStyle name="Valuta 3 3 2 2 2 2 2 3" xfId="7505" xr:uid="{B6164807-AEF0-42F7-AACD-F58B36527E76}"/>
    <cellStyle name="Valuta 3 3 2 2 2 2 2 3 2" xfId="31309" xr:uid="{0D84A003-23B6-4918-ABB0-147CB2EAFAC6}"/>
    <cellStyle name="Valuta 3 3 2 2 2 2 2 3 3" xfId="19771" xr:uid="{5DA766E0-EFA2-4FE6-9E11-C62474BAA532}"/>
    <cellStyle name="Valuta 3 3 2 2 2 2 2 4" xfId="22843" xr:uid="{5036B742-B17A-4B67-9FAF-3F9BCD05FB77}"/>
    <cellStyle name="Valuta 3 3 2 2 2 2 2 5" xfId="11840" xr:uid="{4BB78954-EAA0-4F84-8EF8-D651E04B9D31}"/>
    <cellStyle name="Valuta 3 3 2 2 2 2 3" xfId="1753" xr:uid="{5A24C43D-198E-4BD8-8CF3-2C8DC73E8B05}"/>
    <cellStyle name="Valuta 3 3 2 2 2 2 3 2" xfId="4656" xr:uid="{EEB0DDCC-BDE1-47EC-88FA-DB4ECC604EF9}"/>
    <cellStyle name="Valuta 3 3 2 2 2 2 3 2 2" xfId="20773" xr:uid="{5CCBE62C-7452-41B6-8326-0D609DB8B88D}"/>
    <cellStyle name="Valuta 3 3 2 2 2 2 3 2 2 2" xfId="32311" xr:uid="{5428D119-A5C6-4A17-9D55-75911060FC75}"/>
    <cellStyle name="Valuta 3 3 2 2 2 2 3 2 3" xfId="25404" xr:uid="{EFDB383D-E043-4F09-AE83-55DFDA5A6B0D}"/>
    <cellStyle name="Valuta 3 3 2 2 2 2 3 2 4" xfId="14078" xr:uid="{CCC47437-091E-4867-9035-71B547A9700F}"/>
    <cellStyle name="Valuta 3 3 2 2 2 2 3 3" xfId="7042" xr:uid="{47BDFABF-8935-4F28-9CC7-0CAE967F44EA}"/>
    <cellStyle name="Valuta 3 3 2 2 2 2 3 3 2" xfId="30973" xr:uid="{00C68ECE-8173-451A-A6A5-DCC01F773EFC}"/>
    <cellStyle name="Valuta 3 3 2 2 2 2 3 3 3" xfId="19435" xr:uid="{3A4D35D9-483F-407C-A30E-8B150B4802F6}"/>
    <cellStyle name="Valuta 3 3 2 2 2 2 3 4" xfId="22506" xr:uid="{A5BCEE48-011B-4305-96D7-0CB8831A5411}"/>
    <cellStyle name="Valuta 3 3 2 2 2 2 3 5" xfId="11503" xr:uid="{8F7230E8-B579-4238-85F3-F62D20C24678}"/>
    <cellStyle name="Valuta 3 3 2 2 2 2 4" xfId="1320" xr:uid="{5F91EA2C-E438-4ED2-9255-39D13FAEC7C3}"/>
    <cellStyle name="Valuta 3 3 2 2 2 2 4 2" xfId="4223" xr:uid="{088B4D4D-D5ED-4C1E-A1FD-64338C0454D1}"/>
    <cellStyle name="Valuta 3 3 2 2 2 2 4 2 2" xfId="20439" xr:uid="{352C13A0-BB52-463E-B593-E287F211EB59}"/>
    <cellStyle name="Valuta 3 3 2 2 2 2 4 2 2 2" xfId="31977" xr:uid="{E5F475F6-CDB1-406A-A1CD-70953EC60AE0}"/>
    <cellStyle name="Valuta 3 3 2 2 2 2 4 2 3" xfId="24971" xr:uid="{40EFACDC-DF55-4BDA-88A4-CF4180C97F6B}"/>
    <cellStyle name="Valuta 3 3 2 2 2 2 4 2 4" xfId="13645" xr:uid="{8508EAA5-72EB-4A9E-ADB2-B3AB9CCCF229}"/>
    <cellStyle name="Valuta 3 3 2 2 2 2 4 3" xfId="19101" xr:uid="{414849C7-FDDD-4507-976B-A843388EF73F}"/>
    <cellStyle name="Valuta 3 3 2 2 2 2 4 3 2" xfId="30639" xr:uid="{619FC7A8-A635-4BED-B313-99FE7545F141}"/>
    <cellStyle name="Valuta 3 3 2 2 2 2 4 4" xfId="22073" xr:uid="{0677BCD4-D9E8-441A-A3FD-1D927DF12202}"/>
    <cellStyle name="Valuta 3 3 2 2 2 2 4 5" xfId="11116" xr:uid="{DAA3010A-28EA-4ADF-B5A9-CBA1D64409C3}"/>
    <cellStyle name="Valuta 3 3 2 2 2 2 5" xfId="3653" xr:uid="{F4268AD6-048E-475A-9D6E-CDE3EFF3A96F}"/>
    <cellStyle name="Valuta 3 3 2 2 2 2 5 2" xfId="20105" xr:uid="{69D25D2B-436B-4241-A826-FC9608FBA97D}"/>
    <cellStyle name="Valuta 3 3 2 2 2 2 5 2 2" xfId="31643" xr:uid="{51F53EBB-7E83-43DF-8932-AEC5136F0EC9}"/>
    <cellStyle name="Valuta 3 3 2 2 2 2 5 3" xfId="24401" xr:uid="{20B0FB2B-729B-479C-80C6-D0826DEE1015}"/>
    <cellStyle name="Valuta 3 3 2 2 2 2 5 4" xfId="13121" xr:uid="{5B9914D3-E883-40FC-A1B3-FA825AE9C945}"/>
    <cellStyle name="Valuta 3 3 2 2 2 2 6" xfId="6584" xr:uid="{4C5A4FA6-1C2C-4C7A-965B-09C6DBDDCF47}"/>
    <cellStyle name="Valuta 3 3 2 2 2 2 6 2" xfId="30305" xr:uid="{883E742F-228C-4F2F-8F01-ED53C5D8D5B0}"/>
    <cellStyle name="Valuta 3 3 2 2 2 2 6 3" xfId="18767" xr:uid="{5A734786-44DA-49D9-92CA-427016A1FD2F}"/>
    <cellStyle name="Valuta 3 3 2 2 2 2 7" xfId="21503" xr:uid="{7DB254B9-2275-40C8-8298-D7539715B7D4}"/>
    <cellStyle name="Valuta 3 3 2 2 2 2 8" xfId="10625" xr:uid="{8282EE2D-FC57-48EE-87D4-BBC41146DEEE}"/>
    <cellStyle name="Valuta 3 3 2 2 2 3" xfId="1927" xr:uid="{D15A2A37-1959-4EE2-8A6D-C935A3433FAE}"/>
    <cellStyle name="Valuta 3 3 2 2 2 3 2" xfId="4826" xr:uid="{377EED67-C19E-4B38-9A35-FE30ACFC3ADE}"/>
    <cellStyle name="Valuta 3 3 2 2 2 3 2 2" xfId="20942" xr:uid="{D1A58E03-0FC1-46AE-B2A9-D7E28C4187C0}"/>
    <cellStyle name="Valuta 3 3 2 2 2 3 2 2 2" xfId="32480" xr:uid="{412EA2AE-37C3-4360-A885-792AA5894480}"/>
    <cellStyle name="Valuta 3 3 2 2 2 3 2 3" xfId="25574" xr:uid="{53A56D75-0D59-49D2-9732-0A594F0D80F4}"/>
    <cellStyle name="Valuta 3 3 2 2 2 3 2 4" xfId="14248" xr:uid="{A3DDFFE5-AE73-4754-B7D0-77B715600B8D}"/>
    <cellStyle name="Valuta 3 3 2 2 2 3 3" xfId="7698" xr:uid="{B5459532-613C-40CB-8494-42850B6167F9}"/>
    <cellStyle name="Valuta 3 3 2 2 2 3 3 2" xfId="31142" xr:uid="{4BCA24EC-ECBF-41AF-888F-14CCFA35BA95}"/>
    <cellStyle name="Valuta 3 3 2 2 2 3 3 3" xfId="19604" xr:uid="{64EE3E3C-978C-4E11-A27E-7756BC830E2F}"/>
    <cellStyle name="Valuta 3 3 2 2 2 3 4" xfId="22676" xr:uid="{06248DAA-63FF-4265-B540-2CCDBEEF7E63}"/>
    <cellStyle name="Valuta 3 3 2 2 2 3 5" xfId="11673" xr:uid="{DC9DF76B-3AEF-4DFA-BE4B-A8F3F7141D03}"/>
    <cellStyle name="Valuta 3 3 2 2 2 4" xfId="1540" xr:uid="{C4226718-31D4-4100-B296-7D2A0CA29418}"/>
    <cellStyle name="Valuta 3 3 2 2 2 4 2" xfId="4443" xr:uid="{878B4AE5-A087-4FBB-BE08-36429312FC54}"/>
    <cellStyle name="Valuta 3 3 2 2 2 4 2 2" xfId="20606" xr:uid="{24375663-CF26-4F8F-BC98-C2AD211A9FBB}"/>
    <cellStyle name="Valuta 3 3 2 2 2 4 2 2 2" xfId="32144" xr:uid="{E64A5189-5A57-44EA-8BA7-BC262AF62F30}"/>
    <cellStyle name="Valuta 3 3 2 2 2 4 2 3" xfId="25191" xr:uid="{320F535D-C554-4333-B909-E8003ED0668E}"/>
    <cellStyle name="Valuta 3 3 2 2 2 4 2 4" xfId="13865" xr:uid="{9A8636D8-CF26-483E-82AB-679C5D7E5D1C}"/>
    <cellStyle name="Valuta 3 3 2 2 2 4 3" xfId="7280" xr:uid="{F938B167-BF1E-49BE-8E37-02935CCE85A2}"/>
    <cellStyle name="Valuta 3 3 2 2 2 4 3 2" xfId="30806" xr:uid="{E0BA94C5-F36A-47E5-B9F4-B0835223DB1A}"/>
    <cellStyle name="Valuta 3 3 2 2 2 4 3 3" xfId="19268" xr:uid="{06457712-079B-4206-97F1-D782969E9525}"/>
    <cellStyle name="Valuta 3 3 2 2 2 4 4" xfId="22293" xr:uid="{6F66E20D-9A8D-423D-A2DE-73723DDA3E95}"/>
    <cellStyle name="Valuta 3 3 2 2 2 4 5" xfId="11314" xr:uid="{954AF2DA-2E97-4E6B-B6DD-F1B105FD7063}"/>
    <cellStyle name="Valuta 3 3 2 2 2 5" xfId="1029" xr:uid="{AAA5A7EC-06CF-4030-9A29-FC418D408749}"/>
    <cellStyle name="Valuta 3 3 2 2 2 5 2" xfId="3932" xr:uid="{F5FAB7D5-3319-4029-A373-DDF2BC1FC119}"/>
    <cellStyle name="Valuta 3 3 2 2 2 5 2 2" xfId="20272" xr:uid="{E534B9CD-7F63-4E63-BD3B-FD592B3A3A16}"/>
    <cellStyle name="Valuta 3 3 2 2 2 5 2 2 2" xfId="31810" xr:uid="{24698BE2-B007-4C04-9750-C763DB455AAB}"/>
    <cellStyle name="Valuta 3 3 2 2 2 5 2 3" xfId="24680" xr:uid="{7C44F5EE-5838-4865-8813-4EF32A0BA289}"/>
    <cellStyle name="Valuta 3 3 2 2 2 5 2 4" xfId="13370" xr:uid="{5FA8054B-05CC-4ED7-A240-48EC1DD2FC01}"/>
    <cellStyle name="Valuta 3 3 2 2 2 5 3" xfId="6804" xr:uid="{A6FDA415-C7B5-4D83-B82F-164889F04912}"/>
    <cellStyle name="Valuta 3 3 2 2 2 5 3 2" xfId="30472" xr:uid="{8C7ED7EA-2AED-464D-8ED3-36F0EB358393}"/>
    <cellStyle name="Valuta 3 3 2 2 2 5 3 3" xfId="18934" xr:uid="{90893D9F-CDC4-4BAC-B948-753E5CE334F1}"/>
    <cellStyle name="Valuta 3 3 2 2 2 5 4" xfId="21782" xr:uid="{893053F7-FC81-4F26-B139-E103746E5730}"/>
    <cellStyle name="Valuta 3 3 2 2 2 5 5" xfId="10865" xr:uid="{666C2D11-6530-4E6E-810B-265492E40427}"/>
    <cellStyle name="Valuta 3 3 2 2 2 6" xfId="3461" xr:uid="{ABDED73B-8E9B-45F7-AF5D-68F7DA0DA271}"/>
    <cellStyle name="Valuta 3 3 2 2 2 6 2" xfId="19938" xr:uid="{C9F33DCE-35D7-4C5B-BFEF-5DC331BFB791}"/>
    <cellStyle name="Valuta 3 3 2 2 2 6 2 2" xfId="31476" xr:uid="{3F3F6C58-92A2-458A-8058-D24A4060368E}"/>
    <cellStyle name="Valuta 3 3 2 2 2 6 3" xfId="24209" xr:uid="{376708BA-028F-4F1F-8F8E-01E04553A11F}"/>
    <cellStyle name="Valuta 3 3 2 2 2 6 4" xfId="12929" xr:uid="{32E14372-7FD1-4A6E-82E8-2077F9493F5D}"/>
    <cellStyle name="Valuta 3 3 2 2 2 7" xfId="6376" xr:uid="{A4FB10CD-DEF4-4568-A66D-146A12E92803}"/>
    <cellStyle name="Valuta 3 3 2 2 2 7 2" xfId="30138" xr:uid="{85AD5C46-7B67-4377-A957-0009544E68A3}"/>
    <cellStyle name="Valuta 3 3 2 2 2 7 3" xfId="18600" xr:uid="{876FF26A-FD1F-4CC6-B8B2-13F365D6C040}"/>
    <cellStyle name="Valuta 3 3 2 2 2 8" xfId="21311" xr:uid="{09C2216E-FBEA-44BB-95AA-47FBC369A04D}"/>
    <cellStyle name="Valuta 3 3 2 2 2 9" xfId="10445" xr:uid="{B4A072BB-DC7F-45F5-987C-CEFEE64E628D}"/>
    <cellStyle name="Valuta 3 3 2 2 3" xfId="525" xr:uid="{5082F3A9-EC14-4CD6-B632-BF5CAD22756F}"/>
    <cellStyle name="Valuta 3 3 2 2 4" xfId="655" xr:uid="{DB05F673-3CFD-4674-98D3-47C8C3169D23}"/>
    <cellStyle name="Valuta 3 3 2 2 4 2" xfId="2014" xr:uid="{7F2A4A50-D5A9-42AB-831B-69B655A7E938}"/>
    <cellStyle name="Valuta 3 3 2 2 4 2 2" xfId="4913" xr:uid="{3AD95D1B-5ABE-48A7-9234-44023930F094}"/>
    <cellStyle name="Valuta 3 3 2 2 4 2 2 2" xfId="21029" xr:uid="{1FE8FCD0-2365-44FD-96B4-6C18789F1C65}"/>
    <cellStyle name="Valuta 3 3 2 2 4 2 2 2 2" xfId="32567" xr:uid="{EA6CB8F6-94ED-414E-AB68-5C7B4AB2D95A}"/>
    <cellStyle name="Valuta 3 3 2 2 4 2 2 3" xfId="25661" xr:uid="{1FB42798-1725-4D1E-8BF9-30CB446F3DAA}"/>
    <cellStyle name="Valuta 3 3 2 2 4 2 2 4" xfId="14335" xr:uid="{7F8444A7-5801-4D75-ABE2-F87D496E1174}"/>
    <cellStyle name="Valuta 3 3 2 2 4 2 3" xfId="7410" xr:uid="{CBA86287-59E2-40D9-B286-B2DC9FCD9926}"/>
    <cellStyle name="Valuta 3 3 2 2 4 2 3 2" xfId="31229" xr:uid="{FCBF9EA9-97ED-4C9D-A66B-DA0C23D2C2DE}"/>
    <cellStyle name="Valuta 3 3 2 2 4 2 3 3" xfId="19691" xr:uid="{A33C448D-828B-4791-B260-5BA3490A6373}"/>
    <cellStyle name="Valuta 3 3 2 2 4 2 4" xfId="22763" xr:uid="{ADA5776E-07AD-4811-ADB8-A7636332016B}"/>
    <cellStyle name="Valuta 3 3 2 2 4 2 5" xfId="11760" xr:uid="{FCEC9AC2-092A-4C1F-9E33-1C97840E2C50}"/>
    <cellStyle name="Valuta 3 3 2 2 4 3" xfId="1658" xr:uid="{91D3F73C-7A8B-4844-A03C-D5500AE948B4}"/>
    <cellStyle name="Valuta 3 3 2 2 4 3 2" xfId="4561" xr:uid="{3866A599-BED5-4A16-9329-BDFC27E5C9B9}"/>
    <cellStyle name="Valuta 3 3 2 2 4 3 2 2" xfId="20693" xr:uid="{643B0139-DDA7-4051-AEA4-72BBF1544D26}"/>
    <cellStyle name="Valuta 3 3 2 2 4 3 2 2 2" xfId="32231" xr:uid="{D436401A-9A18-4B29-AFAE-A9CEF5982DC3}"/>
    <cellStyle name="Valuta 3 3 2 2 4 3 2 3" xfId="25309" xr:uid="{5EB4D0A8-E049-480B-9C58-C5F86CE53473}"/>
    <cellStyle name="Valuta 3 3 2 2 4 3 2 4" xfId="13983" xr:uid="{C20C48E1-D59A-4A14-9CDC-C229D3476DF3}"/>
    <cellStyle name="Valuta 3 3 2 2 4 3 3" xfId="6947" xr:uid="{0BCC1DF2-F614-48B5-852B-9674FC042C5C}"/>
    <cellStyle name="Valuta 3 3 2 2 4 3 3 2" xfId="30893" xr:uid="{319E1070-2500-4670-868C-09FFE6F8AE28}"/>
    <cellStyle name="Valuta 3 3 2 2 4 3 3 3" xfId="19355" xr:uid="{1451BCE4-060C-438E-9A95-1C08EE001CE3}"/>
    <cellStyle name="Valuta 3 3 2 2 4 3 4" xfId="22411" xr:uid="{0F11790A-30C7-4067-BA84-0053C6D7E614}"/>
    <cellStyle name="Valuta 3 3 2 2 4 3 5" xfId="11414" xr:uid="{A106AD22-918E-47BF-B2B3-89EE00375B8C}"/>
    <cellStyle name="Valuta 3 3 2 2 4 4" xfId="1225" xr:uid="{C748C635-8ABE-4B07-8CA3-2FE1BB27ED26}"/>
    <cellStyle name="Valuta 3 3 2 2 4 4 2" xfId="4128" xr:uid="{F2E2021F-F0B9-45FE-896C-39D3C7383F9D}"/>
    <cellStyle name="Valuta 3 3 2 2 4 4 2 2" xfId="20359" xr:uid="{2ED0BBF9-7861-4171-A824-FAAF7D4C707D}"/>
    <cellStyle name="Valuta 3 3 2 2 4 4 2 2 2" xfId="31897" xr:uid="{47DA8727-3A30-4155-8D7F-354D372BF5B6}"/>
    <cellStyle name="Valuta 3 3 2 2 4 4 2 3" xfId="24876" xr:uid="{36C793CC-A1A3-4E2D-B26A-A327AD3B9A61}"/>
    <cellStyle name="Valuta 3 3 2 2 4 4 2 4" xfId="13550" xr:uid="{848F0BAA-BF8A-4435-BEDF-9E9800D23068}"/>
    <cellStyle name="Valuta 3 3 2 2 4 4 3" xfId="19021" xr:uid="{C46F5A5B-255F-4ABC-B605-034906B25840}"/>
    <cellStyle name="Valuta 3 3 2 2 4 4 3 2" xfId="30559" xr:uid="{DD829CB6-FC75-4CEA-AD77-7BA2F1558D52}"/>
    <cellStyle name="Valuta 3 3 2 2 4 4 4" xfId="21978" xr:uid="{7345EF1B-577A-453B-98E8-3F915D5EC4B5}"/>
    <cellStyle name="Valuta 3 3 2 2 4 4 5" xfId="11027" xr:uid="{098B7058-7DA6-4761-A639-398EED454341}"/>
    <cellStyle name="Valuta 3 3 2 2 4 5" xfId="3558" xr:uid="{6D1F4E5E-DC9A-4652-8654-22137859CBA7}"/>
    <cellStyle name="Valuta 3 3 2 2 4 5 2" xfId="20025" xr:uid="{BB113B16-7A78-4DE7-ABAF-C3B8D8FDDC42}"/>
    <cellStyle name="Valuta 3 3 2 2 4 5 2 2" xfId="31563" xr:uid="{2D3B84C0-0742-4DAC-8421-586CC81CE28B}"/>
    <cellStyle name="Valuta 3 3 2 2 4 5 3" xfId="24306" xr:uid="{08D2DC0B-701A-4140-95C4-6BC6F1E46EEB}"/>
    <cellStyle name="Valuta 3 3 2 2 4 5 4" xfId="13026" xr:uid="{BFFFF32B-B87F-46A3-A4F1-BB3B2A79E2A8}"/>
    <cellStyle name="Valuta 3 3 2 2 4 6" xfId="6489" xr:uid="{56FB4888-E256-42BF-B2A6-0147849AC935}"/>
    <cellStyle name="Valuta 3 3 2 2 4 6 2" xfId="30225" xr:uid="{52998D3D-C40C-466B-A1F0-E8ADED6F8973}"/>
    <cellStyle name="Valuta 3 3 2 2 4 6 3" xfId="18687" xr:uid="{758F2F1C-11A6-413C-8ED9-81E630525B8E}"/>
    <cellStyle name="Valuta 3 3 2 2 4 7" xfId="21408" xr:uid="{EB58B9B4-8D51-4D9C-B513-57D8E77AA895}"/>
    <cellStyle name="Valuta 3 3 2 2 4 8" xfId="10536" xr:uid="{E549F0D1-9068-4D1D-B963-9883FC56AEBE}"/>
    <cellStyle name="Valuta 3 3 2 2 5" xfId="1847" xr:uid="{3376EB15-67E9-448A-A665-C2B3FAA4E41C}"/>
    <cellStyle name="Valuta 3 3 2 2 5 2" xfId="4746" xr:uid="{03B5310F-23D3-4799-BD7D-0151DEC7752A}"/>
    <cellStyle name="Valuta 3 3 2 2 5 2 2" xfId="20862" xr:uid="{316AD4C5-658C-41D9-9E2E-A014DB12A39C}"/>
    <cellStyle name="Valuta 3 3 2 2 5 2 2 2" xfId="32400" xr:uid="{E59BD973-058D-47BB-AF32-703D5EC74D75}"/>
    <cellStyle name="Valuta 3 3 2 2 5 2 3" xfId="25494" xr:uid="{309F3F93-89C3-4ED5-99A9-78D443C09B62}"/>
    <cellStyle name="Valuta 3 3 2 2 5 2 4" xfId="14168" xr:uid="{0289ACEC-CA60-4E2F-8E67-83528989A5D0}"/>
    <cellStyle name="Valuta 3 3 2 2 5 3" xfId="7612" xr:uid="{A720B96E-ED63-45C6-96D0-976D83F9B68B}"/>
    <cellStyle name="Valuta 3 3 2 2 5 3 2" xfId="31062" xr:uid="{69F17518-A295-45E5-B3CC-F98572F7F619}"/>
    <cellStyle name="Valuta 3 3 2 2 5 3 3" xfId="19524" xr:uid="{633C1E8C-9DE7-42B7-BCAA-129F892BA652}"/>
    <cellStyle name="Valuta 3 3 2 2 5 4" xfId="22596" xr:uid="{D16F1B17-01F0-4400-A0A7-9CBB6BEF4BBC}"/>
    <cellStyle name="Valuta 3 3 2 2 5 5" xfId="11593" xr:uid="{A9443EF7-F454-497E-91A2-A757A98E7D57}"/>
    <cellStyle name="Valuta 3 3 2 2 6" xfId="1445" xr:uid="{922375DF-A9BF-40CF-9EF2-50692AEBFCA4}"/>
    <cellStyle name="Valuta 3 3 2 2 6 2" xfId="4348" xr:uid="{2901C974-417B-44B2-8228-0BFE2696DC85}"/>
    <cellStyle name="Valuta 3 3 2 2 6 2 2" xfId="20526" xr:uid="{6AC405F1-B94E-4473-B6B5-3B0A8AC507ED}"/>
    <cellStyle name="Valuta 3 3 2 2 6 2 2 2" xfId="32064" xr:uid="{D562A37C-4D25-4A35-A0C1-1CCBB1F92E80}"/>
    <cellStyle name="Valuta 3 3 2 2 6 2 3" xfId="25096" xr:uid="{BF0C1AE6-1FF0-4742-B801-B45F2D225086}"/>
    <cellStyle name="Valuta 3 3 2 2 6 2 4" xfId="13770" xr:uid="{4F577BA9-F462-4B4F-B490-DA4FA10B5099}"/>
    <cellStyle name="Valuta 3 3 2 2 6 3" xfId="7185" xr:uid="{ED886CED-6E8B-4C68-A385-950F448DA5E0}"/>
    <cellStyle name="Valuta 3 3 2 2 6 3 2" xfId="30726" xr:uid="{DC88F06C-2419-4579-9FEC-D7312E82BFCA}"/>
    <cellStyle name="Valuta 3 3 2 2 6 3 3" xfId="19188" xr:uid="{34D6E823-D760-4E82-B8CF-3D1DE9FC1DB8}"/>
    <cellStyle name="Valuta 3 3 2 2 6 4" xfId="22198" xr:uid="{793D8AC6-4100-409B-A788-BE9DAB24BC66}"/>
    <cellStyle name="Valuta 3 3 2 2 6 5" xfId="11225" xr:uid="{47790716-FB73-422B-AC9D-A9BE902217A0}"/>
    <cellStyle name="Valuta 3 3 2 2 7" xfId="933" xr:uid="{7F84B1FD-29F8-4B40-8A26-97F47E4611B7}"/>
    <cellStyle name="Valuta 3 3 2 2 7 2" xfId="3836" xr:uid="{425BC7C6-F872-4A7A-A9E6-1D34D37ADC85}"/>
    <cellStyle name="Valuta 3 3 2 2 7 2 2" xfId="20192" xr:uid="{BC59A57B-E199-4773-A25E-DF349D3BC605}"/>
    <cellStyle name="Valuta 3 3 2 2 7 2 2 2" xfId="31730" xr:uid="{6541199A-A1EA-4625-9373-EB8DB520F7B4}"/>
    <cellStyle name="Valuta 3 3 2 2 7 2 3" xfId="24584" xr:uid="{73833B14-8D17-4848-BE94-E118540EF622}"/>
    <cellStyle name="Valuta 3 3 2 2 7 2 4" xfId="13280" xr:uid="{DBC72023-4013-45BE-A0F4-4D628CA76C8D}"/>
    <cellStyle name="Valuta 3 3 2 2 7 3" xfId="6709" xr:uid="{3A1896FF-7714-415C-BA3B-2881DCB19102}"/>
    <cellStyle name="Valuta 3 3 2 2 7 3 2" xfId="30392" xr:uid="{6E3CA660-45DC-46DE-821E-41D7E4D21C29}"/>
    <cellStyle name="Valuta 3 3 2 2 7 3 3" xfId="18854" xr:uid="{71C89853-D466-4C60-A923-BE8BD3A3956D}"/>
    <cellStyle name="Valuta 3 3 2 2 7 4" xfId="21686" xr:uid="{1214C8D5-516F-40F9-A216-A19089ABFCF0}"/>
    <cellStyle name="Valuta 3 3 2 2 7 5" xfId="10776" xr:uid="{285CF983-043F-4BCF-9384-DCBF9D02C8B3}"/>
    <cellStyle name="Valuta 3 3 2 2 8" xfId="3366" xr:uid="{860F7880-A78D-43C2-988B-99EEFE363124}"/>
    <cellStyle name="Valuta 3 3 2 2 8 2" xfId="19858" xr:uid="{7337AA75-DD3E-4898-907C-269F1D465F0D}"/>
    <cellStyle name="Valuta 3 3 2 2 8 2 2" xfId="31396" xr:uid="{2F94B8D3-DEB7-4D3A-87D0-AE0A7A6D67D1}"/>
    <cellStyle name="Valuta 3 3 2 2 8 3" xfId="24114" xr:uid="{1C184AEE-3002-44C3-BBC2-A6FF8A16805F}"/>
    <cellStyle name="Valuta 3 3 2 2 8 4" xfId="12834" xr:uid="{CC93A4DF-2EF0-443E-B36D-13823F59F4E3}"/>
    <cellStyle name="Valuta 3 3 2 2 9" xfId="6281" xr:uid="{9D005A8F-58A6-45D6-A09C-758A6E71D638}"/>
    <cellStyle name="Valuta 3 3 2 2 9 2" xfId="30058" xr:uid="{E62382B3-8E64-4B00-B94F-325385F1E7D8}"/>
    <cellStyle name="Valuta 3 3 2 2 9 3" xfId="18520" xr:uid="{F63C5374-B981-4244-80FB-AD40F2D2E91E}"/>
    <cellStyle name="Valuta 3 3 2 3" xfId="313" xr:uid="{0BA0FD0B-65B5-46DD-8A9B-3DA2BBB991C5}"/>
    <cellStyle name="Valuta 3 3 2 3 2" xfId="710" xr:uid="{7E659987-BC6D-4324-B27B-33EF6B77813D}"/>
    <cellStyle name="Valuta 3 3 2 3 2 2" xfId="2054" xr:uid="{97F481A8-2226-4902-A605-A26D00E26A9D}"/>
    <cellStyle name="Valuta 3 3 2 3 2 2 2" xfId="4953" xr:uid="{CCA8F23A-AE4D-40ED-A723-034F5EA2B587}"/>
    <cellStyle name="Valuta 3 3 2 3 2 2 2 2" xfId="21069" xr:uid="{11E7879B-93A3-4D74-8EBD-BA22313CBBB3}"/>
    <cellStyle name="Valuta 3 3 2 3 2 2 2 2 2" xfId="32607" xr:uid="{24BCBF8A-964E-4A87-9D8C-71D2BC0C78E7}"/>
    <cellStyle name="Valuta 3 3 2 3 2 2 2 3" xfId="25701" xr:uid="{C9D83DBE-2FFB-48A3-99CF-8E0EF3B2A843}"/>
    <cellStyle name="Valuta 3 3 2 3 2 2 2 4" xfId="14375" xr:uid="{502EA86B-9DA6-4E5D-86B2-868E2CF07042}"/>
    <cellStyle name="Valuta 3 3 2 3 2 2 3" xfId="7465" xr:uid="{BB5072F5-231C-4AF5-BA22-A349DBE28B17}"/>
    <cellStyle name="Valuta 3 3 2 3 2 2 3 2" xfId="31269" xr:uid="{C9613A3F-2EE8-4499-B522-4372BE8AFF9F}"/>
    <cellStyle name="Valuta 3 3 2 3 2 2 3 3" xfId="19731" xr:uid="{E74583F9-B48A-4F7E-93E2-89F4BF9C90EE}"/>
    <cellStyle name="Valuta 3 3 2 3 2 2 4" xfId="22803" xr:uid="{BA11873B-DDFF-4713-9BDC-F26CED9C4E74}"/>
    <cellStyle name="Valuta 3 3 2 3 2 2 5" xfId="11800" xr:uid="{115A30B5-8879-4AE4-8F8D-4056027E3321}"/>
    <cellStyle name="Valuta 3 3 2 3 2 3" xfId="1713" xr:uid="{6AF1A52D-168F-46B5-9F21-449F6FB4C47A}"/>
    <cellStyle name="Valuta 3 3 2 3 2 3 2" xfId="4616" xr:uid="{58EC992A-E3BC-4F1C-BFE7-A8422BBE7AC3}"/>
    <cellStyle name="Valuta 3 3 2 3 2 3 2 2" xfId="20733" xr:uid="{337F711D-D89B-4F58-8372-E4CCACFBF82D}"/>
    <cellStyle name="Valuta 3 3 2 3 2 3 2 2 2" xfId="32271" xr:uid="{C7948153-6648-4321-A8EE-90484B8743E1}"/>
    <cellStyle name="Valuta 3 3 2 3 2 3 2 3" xfId="25364" xr:uid="{6907CB69-9587-42F8-94F9-DF8E41B97508}"/>
    <cellStyle name="Valuta 3 3 2 3 2 3 2 4" xfId="14038" xr:uid="{DE82BBAB-8506-4A0A-8948-8FC9AD542055}"/>
    <cellStyle name="Valuta 3 3 2 3 2 3 3" xfId="7002" xr:uid="{315520AA-48AC-4282-85B6-5330B4F0E7CC}"/>
    <cellStyle name="Valuta 3 3 2 3 2 3 3 2" xfId="30933" xr:uid="{BDC690C4-742C-4885-980E-8FC855D09DAD}"/>
    <cellStyle name="Valuta 3 3 2 3 2 3 3 3" xfId="19395" xr:uid="{21DBBE00-D630-45E3-B8F1-31F77E321348}"/>
    <cellStyle name="Valuta 3 3 2 3 2 3 4" xfId="22466" xr:uid="{66677505-E792-4EF4-B83E-4BF9B88AA7BA}"/>
    <cellStyle name="Valuta 3 3 2 3 2 3 5" xfId="11463" xr:uid="{C87D6597-323F-4C9F-B25B-7A6503B21ADD}"/>
    <cellStyle name="Valuta 3 3 2 3 2 4" xfId="1280" xr:uid="{F4F22C6B-CC8C-4742-B275-9DD2597ED93B}"/>
    <cellStyle name="Valuta 3 3 2 3 2 4 2" xfId="4183" xr:uid="{31D8C69A-CED0-49F4-B116-5C500A0F4FE0}"/>
    <cellStyle name="Valuta 3 3 2 3 2 4 2 2" xfId="20399" xr:uid="{930B326F-F271-430E-87C5-FCE1AD0B4A1E}"/>
    <cellStyle name="Valuta 3 3 2 3 2 4 2 2 2" xfId="31937" xr:uid="{1579EFFE-8C1E-4E30-A6CF-3A181189CA7B}"/>
    <cellStyle name="Valuta 3 3 2 3 2 4 2 3" xfId="24931" xr:uid="{84E24089-5BF4-4ABE-BA45-BECC55BDACFE}"/>
    <cellStyle name="Valuta 3 3 2 3 2 4 2 4" xfId="13605" xr:uid="{D5E71672-AC24-461B-B9ED-7BD191B59757}"/>
    <cellStyle name="Valuta 3 3 2 3 2 4 3" xfId="19061" xr:uid="{BF614294-9C30-4EDF-B407-FD8B30D7EA34}"/>
    <cellStyle name="Valuta 3 3 2 3 2 4 3 2" xfId="30599" xr:uid="{D66D3E0F-529A-452F-B76E-9A67E70EB742}"/>
    <cellStyle name="Valuta 3 3 2 3 2 4 4" xfId="22033" xr:uid="{B2951A39-AD4B-4666-9554-547A720A31BF}"/>
    <cellStyle name="Valuta 3 3 2 3 2 4 5" xfId="11076" xr:uid="{2FB51E93-F8CB-41BC-AAE3-633D9127E08E}"/>
    <cellStyle name="Valuta 3 3 2 3 2 5" xfId="3613" xr:uid="{4292057C-27FA-4725-8859-41FB7A162FA5}"/>
    <cellStyle name="Valuta 3 3 2 3 2 5 2" xfId="20065" xr:uid="{C0EF6D21-23FC-472D-97F7-3C868A9C8DC9}"/>
    <cellStyle name="Valuta 3 3 2 3 2 5 2 2" xfId="31603" xr:uid="{BACF7E53-DEF7-45D6-8D32-2574B629C65C}"/>
    <cellStyle name="Valuta 3 3 2 3 2 5 3" xfId="24361" xr:uid="{6AE5F785-3361-4158-A547-9E395691675C}"/>
    <cellStyle name="Valuta 3 3 2 3 2 5 4" xfId="13081" xr:uid="{9790F732-0A7E-4F88-8636-0AF34BD14B90}"/>
    <cellStyle name="Valuta 3 3 2 3 2 6" xfId="6544" xr:uid="{0E4CDA39-DD5C-4F47-BB6A-FFA2C02E8087}"/>
    <cellStyle name="Valuta 3 3 2 3 2 6 2" xfId="30265" xr:uid="{CB3DE7BC-6033-4BA9-A06A-ECC992F93A54}"/>
    <cellStyle name="Valuta 3 3 2 3 2 6 3" xfId="18727" xr:uid="{D73FC454-6B65-4B37-931A-9745ACA0F63D}"/>
    <cellStyle name="Valuta 3 3 2 3 2 7" xfId="21463" xr:uid="{16D58316-664D-4EFA-B390-6112DE0D7C13}"/>
    <cellStyle name="Valuta 3 3 2 3 2 8" xfId="10585" xr:uid="{CD6FE74E-7497-4D15-B276-8880F29D014A}"/>
    <cellStyle name="Valuta 3 3 2 3 3" xfId="1887" xr:uid="{23C4EC56-A52E-419C-825D-9044366CB70F}"/>
    <cellStyle name="Valuta 3 3 2 3 3 2" xfId="4786" xr:uid="{A4C2ABB5-CDCE-47A2-BA1A-289B968152F2}"/>
    <cellStyle name="Valuta 3 3 2 3 3 2 2" xfId="20902" xr:uid="{944746F9-CBC2-48BB-AD5C-D1F13083D3AF}"/>
    <cellStyle name="Valuta 3 3 2 3 3 2 2 2" xfId="32440" xr:uid="{EC9D86DC-C581-44AA-9BF7-4DF0B0C1470D}"/>
    <cellStyle name="Valuta 3 3 2 3 3 2 3" xfId="25534" xr:uid="{04585430-287D-4A94-93B7-594204D5E05F}"/>
    <cellStyle name="Valuta 3 3 2 3 3 2 4" xfId="14208" xr:uid="{804AFAD1-B0C5-4297-8DD4-9A71F891E99F}"/>
    <cellStyle name="Valuta 3 3 2 3 3 3" xfId="7658" xr:uid="{C1834CCB-164D-4DAA-AB53-1C79C0CA1BBD}"/>
    <cellStyle name="Valuta 3 3 2 3 3 3 2" xfId="31102" xr:uid="{49BB8C5C-6916-4363-9589-59CF351F54F8}"/>
    <cellStyle name="Valuta 3 3 2 3 3 3 3" xfId="19564" xr:uid="{5C4D1938-FAAD-43DA-908F-A2DC10705CB8}"/>
    <cellStyle name="Valuta 3 3 2 3 3 4" xfId="22636" xr:uid="{D4448AC0-7EBA-4B21-B72D-0E65BEB0CB7C}"/>
    <cellStyle name="Valuta 3 3 2 3 3 5" xfId="11633" xr:uid="{04E966DD-9576-4BB7-B06A-6143DDCADB97}"/>
    <cellStyle name="Valuta 3 3 2 3 4" xfId="1500" xr:uid="{F4A9B955-BE3F-42CF-A1A8-AE35D01F14DF}"/>
    <cellStyle name="Valuta 3 3 2 3 4 2" xfId="4403" xr:uid="{83B0EAA0-0B20-4B1A-B37A-92330984F466}"/>
    <cellStyle name="Valuta 3 3 2 3 4 2 2" xfId="20566" xr:uid="{DA187B49-9B38-4486-8070-41CFBD0643BA}"/>
    <cellStyle name="Valuta 3 3 2 3 4 2 2 2" xfId="32104" xr:uid="{55CD1843-6BED-4224-BBF6-89D2EDF12216}"/>
    <cellStyle name="Valuta 3 3 2 3 4 2 3" xfId="25151" xr:uid="{99FBBFC4-69A7-4A0B-A7BC-93E2875FBCF9}"/>
    <cellStyle name="Valuta 3 3 2 3 4 2 4" xfId="13825" xr:uid="{D5270C1B-60AE-48D2-AC67-0BB8F9D93F72}"/>
    <cellStyle name="Valuta 3 3 2 3 4 3" xfId="7240" xr:uid="{1727C030-66F0-4837-B655-06C5B1834DB4}"/>
    <cellStyle name="Valuta 3 3 2 3 4 3 2" xfId="30766" xr:uid="{022860D5-05FB-4A8A-8F47-6EFB55A617DC}"/>
    <cellStyle name="Valuta 3 3 2 3 4 3 3" xfId="19228" xr:uid="{1D46274A-F798-4F72-B4CB-ADBCEAD0738C}"/>
    <cellStyle name="Valuta 3 3 2 3 4 4" xfId="22253" xr:uid="{F7D79B50-DE29-4CFA-AC9A-A54ED5C2C1D8}"/>
    <cellStyle name="Valuta 3 3 2 3 4 5" xfId="11274" xr:uid="{D93305D9-C11A-45E3-B84F-EA4B1A169A7C}"/>
    <cellStyle name="Valuta 3 3 2 3 5" xfId="989" xr:uid="{9BB05260-2D7F-417D-83F9-34B02264555A}"/>
    <cellStyle name="Valuta 3 3 2 3 5 2" xfId="3892" xr:uid="{11755286-273C-4DF9-9999-4280EA287469}"/>
    <cellStyle name="Valuta 3 3 2 3 5 2 2" xfId="20232" xr:uid="{98B02E37-E25E-4657-8556-F51B4D44DD0A}"/>
    <cellStyle name="Valuta 3 3 2 3 5 2 2 2" xfId="31770" xr:uid="{E9AE4D5D-F5ED-46A4-8298-E02C478C854A}"/>
    <cellStyle name="Valuta 3 3 2 3 5 2 3" xfId="24640" xr:uid="{07000016-54C5-4F08-9AD2-EC49A37036B2}"/>
    <cellStyle name="Valuta 3 3 2 3 5 2 4" xfId="13330" xr:uid="{AE1E3806-F267-4446-8BA8-BC778E25DF8B}"/>
    <cellStyle name="Valuta 3 3 2 3 5 3" xfId="6764" xr:uid="{57274859-F671-4BA3-AC63-0FCB0F35EB38}"/>
    <cellStyle name="Valuta 3 3 2 3 5 3 2" xfId="30432" xr:uid="{50E61AE7-0FE3-4CDE-8D73-8BC329D10BA4}"/>
    <cellStyle name="Valuta 3 3 2 3 5 3 3" xfId="18894" xr:uid="{0C46A748-F742-4015-AF09-A3484ACE952E}"/>
    <cellStyle name="Valuta 3 3 2 3 5 4" xfId="21742" xr:uid="{D38C14BF-5042-4B12-BD4B-7A6653042083}"/>
    <cellStyle name="Valuta 3 3 2 3 5 5" xfId="10825" xr:uid="{178AF317-A52A-4A69-87D2-6340EE34AB80}"/>
    <cellStyle name="Valuta 3 3 2 3 6" xfId="3421" xr:uid="{BCDE4D87-3C39-43E8-A8D1-031D6F819CD5}"/>
    <cellStyle name="Valuta 3 3 2 3 6 2" xfId="19898" xr:uid="{5530A475-8403-4AE6-A2F5-9212D9393A38}"/>
    <cellStyle name="Valuta 3 3 2 3 6 2 2" xfId="31436" xr:uid="{8EDA316B-B254-4292-A61F-CDF378854F09}"/>
    <cellStyle name="Valuta 3 3 2 3 6 3" xfId="24169" xr:uid="{24C64A7F-369A-4BF2-BC96-A78F01E23DE3}"/>
    <cellStyle name="Valuta 3 3 2 3 6 4" xfId="12889" xr:uid="{DABCC125-84E2-46CC-81E1-C0B03B52DCA0}"/>
    <cellStyle name="Valuta 3 3 2 3 7" xfId="6336" xr:uid="{E5046B6D-8B63-4223-BFAD-3A87039166EC}"/>
    <cellStyle name="Valuta 3 3 2 3 7 2" xfId="30098" xr:uid="{2C4A9FF9-A02F-4524-B218-A5CB79F920E5}"/>
    <cellStyle name="Valuta 3 3 2 3 7 3" xfId="18560" xr:uid="{C900A149-430C-4120-8204-BE4D9AD566F1}"/>
    <cellStyle name="Valuta 3 3 2 3 8" xfId="21271" xr:uid="{38952195-0F17-4D8F-B5C6-E4134D30B8E7}"/>
    <cellStyle name="Valuta 3 3 2 3 9" xfId="10405" xr:uid="{4F7C4EA4-A478-4021-8F78-CD9F1A7DFCEC}"/>
    <cellStyle name="Valuta 3 3 2 4" xfId="524" xr:uid="{60B2B937-B4DC-4EF5-BA11-ED34CAC3B1E7}"/>
    <cellStyle name="Valuta 3 3 2 5" xfId="615" xr:uid="{4695D3E3-3181-434B-9F7F-4490D359A834}"/>
    <cellStyle name="Valuta 3 3 2 5 2" xfId="1974" xr:uid="{38F05572-ED17-446E-A2C9-80A7BEE56714}"/>
    <cellStyle name="Valuta 3 3 2 5 2 2" xfId="4873" xr:uid="{05EEF67F-82FC-4DFD-B40D-C92FD4EE78BB}"/>
    <cellStyle name="Valuta 3 3 2 5 2 2 2" xfId="20989" xr:uid="{65729E84-0E84-4C4B-875D-0710ACDDA44A}"/>
    <cellStyle name="Valuta 3 3 2 5 2 2 2 2" xfId="32527" xr:uid="{B3D80B38-C583-4380-BF16-C2244384CBFD}"/>
    <cellStyle name="Valuta 3 3 2 5 2 2 3" xfId="25621" xr:uid="{B3A32426-499E-4967-B377-D2B780CF82CD}"/>
    <cellStyle name="Valuta 3 3 2 5 2 2 4" xfId="14295" xr:uid="{3A5CAF79-FC37-4037-A10A-679FD6C91674}"/>
    <cellStyle name="Valuta 3 3 2 5 2 3" xfId="7370" xr:uid="{A82E46F0-D5BC-4F5A-9D0E-3E81CCF67A64}"/>
    <cellStyle name="Valuta 3 3 2 5 2 3 2" xfId="31189" xr:uid="{96A2DCE1-A9BE-4634-B641-464ED57A87A6}"/>
    <cellStyle name="Valuta 3 3 2 5 2 3 3" xfId="19651" xr:uid="{46EB9AF4-FD1F-411A-9801-356A40BBE354}"/>
    <cellStyle name="Valuta 3 3 2 5 2 4" xfId="22723" xr:uid="{715C8AB2-A530-4CF9-A58D-113952071BEB}"/>
    <cellStyle name="Valuta 3 3 2 5 2 5" xfId="11720" xr:uid="{04963287-3006-447E-847D-9F2DA22FFE2B}"/>
    <cellStyle name="Valuta 3 3 2 5 3" xfId="1618" xr:uid="{1BAE884A-14A6-4828-9CE1-6B594A135A10}"/>
    <cellStyle name="Valuta 3 3 2 5 3 2" xfId="4521" xr:uid="{A7F5698D-177C-4F76-9D82-7B0F983DDA92}"/>
    <cellStyle name="Valuta 3 3 2 5 3 2 2" xfId="20653" xr:uid="{56AE01B0-3727-4139-949C-B0F30211FF3F}"/>
    <cellStyle name="Valuta 3 3 2 5 3 2 2 2" xfId="32191" xr:uid="{AA272052-0CE0-4434-8965-882ED7477F5C}"/>
    <cellStyle name="Valuta 3 3 2 5 3 2 3" xfId="25269" xr:uid="{43941D3B-FC9D-4E99-861B-AABDD614C950}"/>
    <cellStyle name="Valuta 3 3 2 5 3 2 4" xfId="13943" xr:uid="{2AACBF47-21E8-4D3C-B346-E65B8A80DFA1}"/>
    <cellStyle name="Valuta 3 3 2 5 3 3" xfId="6907" xr:uid="{2B16E45A-69BC-4B17-B947-261C347D2B8D}"/>
    <cellStyle name="Valuta 3 3 2 5 3 3 2" xfId="30853" xr:uid="{68F6AE0B-FFC7-4185-97BF-65091D0F4FAF}"/>
    <cellStyle name="Valuta 3 3 2 5 3 3 3" xfId="19315" xr:uid="{644FE0B8-1A85-4FDD-8031-0A82F922B843}"/>
    <cellStyle name="Valuta 3 3 2 5 3 4" xfId="22371" xr:uid="{21320DE9-5606-4454-A506-7C6234B720EA}"/>
    <cellStyle name="Valuta 3 3 2 5 3 5" xfId="11374" xr:uid="{6D83B4F2-4A40-4212-BFC1-95C5E60009BF}"/>
    <cellStyle name="Valuta 3 3 2 5 4" xfId="1185" xr:uid="{280EF4D1-547D-4AFC-98DD-4935B4F3E65F}"/>
    <cellStyle name="Valuta 3 3 2 5 4 2" xfId="4088" xr:uid="{7CCF8C73-AA78-4BBB-84C8-0CAFD8F13F39}"/>
    <cellStyle name="Valuta 3 3 2 5 4 2 2" xfId="20319" xr:uid="{28EC6505-8D6B-45D3-A878-4DF8A4EF7B44}"/>
    <cellStyle name="Valuta 3 3 2 5 4 2 2 2" xfId="31857" xr:uid="{02A64A9E-952E-4C14-BAB7-E6824BF57866}"/>
    <cellStyle name="Valuta 3 3 2 5 4 2 3" xfId="24836" xr:uid="{29A41895-705C-48B2-838E-EF4E5A8A35B5}"/>
    <cellStyle name="Valuta 3 3 2 5 4 2 4" xfId="13510" xr:uid="{E01E2E21-0766-465E-A4B8-787B5E260905}"/>
    <cellStyle name="Valuta 3 3 2 5 4 3" xfId="18981" xr:uid="{03A3FAF2-3D07-4A69-AA27-9CE17C0BC0B8}"/>
    <cellStyle name="Valuta 3 3 2 5 4 3 2" xfId="30519" xr:uid="{71AA6015-126C-4AE4-83C0-CADE075D52BF}"/>
    <cellStyle name="Valuta 3 3 2 5 4 4" xfId="21938" xr:uid="{CE2BC870-9FE1-4133-AF81-C856CA26CAB5}"/>
    <cellStyle name="Valuta 3 3 2 5 4 5" xfId="10987" xr:uid="{3B3FF677-8F0F-4283-B801-9C0F676F14F6}"/>
    <cellStyle name="Valuta 3 3 2 5 5" xfId="3518" xr:uid="{75A39424-1743-4AF2-B2CA-82FD18A0DEB1}"/>
    <cellStyle name="Valuta 3 3 2 5 5 2" xfId="19985" xr:uid="{CE5C826A-0153-412B-87EC-943B9B6CD2FE}"/>
    <cellStyle name="Valuta 3 3 2 5 5 2 2" xfId="31523" xr:uid="{E0640517-EE0F-4ADB-BD70-6EFDB5C6A253}"/>
    <cellStyle name="Valuta 3 3 2 5 5 3" xfId="24266" xr:uid="{C774CD54-FA5A-4E73-B547-EE46B495ED38}"/>
    <cellStyle name="Valuta 3 3 2 5 5 4" xfId="12986" xr:uid="{F958C855-7671-413B-9BC4-2DD44EA64F6D}"/>
    <cellStyle name="Valuta 3 3 2 5 6" xfId="6449" xr:uid="{DE79A568-5FFF-4E65-B8B5-A79B72939857}"/>
    <cellStyle name="Valuta 3 3 2 5 6 2" xfId="30185" xr:uid="{15F4FE87-6755-42CF-8C1E-D99A74DDF5E5}"/>
    <cellStyle name="Valuta 3 3 2 5 6 3" xfId="18647" xr:uid="{0817C672-E347-4064-99B4-D8889B386C8A}"/>
    <cellStyle name="Valuta 3 3 2 5 7" xfId="21368" xr:uid="{0C3A72BE-CD29-4390-AC01-4E1703974099}"/>
    <cellStyle name="Valuta 3 3 2 5 8" xfId="10496" xr:uid="{196938FE-F9EA-44F5-9D0F-2A20C211FAF8}"/>
    <cellStyle name="Valuta 3 3 2 6" xfId="1807" xr:uid="{2D045598-8FE8-4BF0-84E0-BF40AD75B697}"/>
    <cellStyle name="Valuta 3 3 2 6 2" xfId="4706" xr:uid="{64B860BF-5C06-4D58-9930-726697DFE7F2}"/>
    <cellStyle name="Valuta 3 3 2 6 2 2" xfId="20822" xr:uid="{A286CDEC-4344-4A39-8AF2-7A3F995E36BC}"/>
    <cellStyle name="Valuta 3 3 2 6 2 2 2" xfId="32360" xr:uid="{30A20265-DA3F-442A-BD27-02BDE7F6915C}"/>
    <cellStyle name="Valuta 3 3 2 6 2 3" xfId="25454" xr:uid="{762277E7-A76A-4ABB-8AC7-2F969E916F4C}"/>
    <cellStyle name="Valuta 3 3 2 6 2 4" xfId="14128" xr:uid="{28DFDED6-B387-4ACD-9A8C-8B67497257CF}"/>
    <cellStyle name="Valuta 3 3 2 6 3" xfId="7572" xr:uid="{A9D9118E-883E-48D6-A3B7-DB1186D58A33}"/>
    <cellStyle name="Valuta 3 3 2 6 3 2" xfId="31022" xr:uid="{2907D1F1-5605-4C77-A359-B04CFD8A0EDE}"/>
    <cellStyle name="Valuta 3 3 2 6 3 3" xfId="19484" xr:uid="{57F9214F-7465-428C-8E17-715EB3D17380}"/>
    <cellStyle name="Valuta 3 3 2 6 4" xfId="22556" xr:uid="{8CC750F4-6614-4114-A14D-A9E897CD2E70}"/>
    <cellStyle name="Valuta 3 3 2 6 5" xfId="11553" xr:uid="{9566D0D5-6D91-4F46-8F39-18F7FC615866}"/>
    <cellStyle name="Valuta 3 3 2 7" xfId="1405" xr:uid="{6176E89E-2D42-4E8F-8D65-D91B3AF4B5BD}"/>
    <cellStyle name="Valuta 3 3 2 7 2" xfId="4308" xr:uid="{7521B27D-9039-42CC-805A-7626B34C4241}"/>
    <cellStyle name="Valuta 3 3 2 7 2 2" xfId="20486" xr:uid="{E57B8610-51E5-4DDB-8034-86DB06113387}"/>
    <cellStyle name="Valuta 3 3 2 7 2 2 2" xfId="32024" xr:uid="{15AC7B34-4F24-473C-BE00-9577CD0ED7B7}"/>
    <cellStyle name="Valuta 3 3 2 7 2 3" xfId="25056" xr:uid="{4D3343CF-8447-4308-8190-8190D1A65EA6}"/>
    <cellStyle name="Valuta 3 3 2 7 2 4" xfId="13730" xr:uid="{04289EA0-B330-496E-9C8A-3337551D876E}"/>
    <cellStyle name="Valuta 3 3 2 7 3" xfId="7145" xr:uid="{F70053E6-3263-4318-9E49-1BD0F537EF24}"/>
    <cellStyle name="Valuta 3 3 2 7 3 2" xfId="30686" xr:uid="{B3F00BF3-F60A-49A2-9E26-CB077EDF9AF7}"/>
    <cellStyle name="Valuta 3 3 2 7 3 3" xfId="19148" xr:uid="{E192080A-EB49-4D19-99B4-014B693FBD05}"/>
    <cellStyle name="Valuta 3 3 2 7 4" xfId="22158" xr:uid="{EA2BDCE8-13E8-40A0-9058-1C62B0FAE636}"/>
    <cellStyle name="Valuta 3 3 2 7 5" xfId="11185" xr:uid="{37D3AF3F-3D3D-4E75-B6BC-1B05EC803A05}"/>
    <cellStyle name="Valuta 3 3 2 8" xfId="892" xr:uid="{E07F8A6C-A6C6-4FA7-9971-437B7062BB09}"/>
    <cellStyle name="Valuta 3 3 2 8 2" xfId="3795" xr:uid="{6AFD6018-9D95-4820-BC56-7FDEEC88B96A}"/>
    <cellStyle name="Valuta 3 3 2 8 2 2" xfId="20152" xr:uid="{00466E91-D300-4729-ADA8-384C45127A2E}"/>
    <cellStyle name="Valuta 3 3 2 8 2 2 2" xfId="31690" xr:uid="{088900FE-FA12-41E2-9412-FDFC9F5D0942}"/>
    <cellStyle name="Valuta 3 3 2 8 2 3" xfId="24543" xr:uid="{438BD628-B5BD-45E0-A927-394F5F517024}"/>
    <cellStyle name="Valuta 3 3 2 8 2 4" xfId="13239" xr:uid="{AF4BFEF2-6B60-4D69-A14E-5812493BD39E}"/>
    <cellStyle name="Valuta 3 3 2 8 3" xfId="6669" xr:uid="{41C0A47D-991E-4253-9684-3B8499E13356}"/>
    <cellStyle name="Valuta 3 3 2 8 3 2" xfId="30352" xr:uid="{2B86CDFA-AC09-4189-B7A5-9D92BC45D741}"/>
    <cellStyle name="Valuta 3 3 2 8 3 3" xfId="18814" xr:uid="{A3C9E7DA-924A-4FAB-B230-021E216F3F59}"/>
    <cellStyle name="Valuta 3 3 2 8 4" xfId="21645" xr:uid="{E2451547-6B24-4EE2-93F3-4ED4899528A0}"/>
    <cellStyle name="Valuta 3 3 2 8 5" xfId="10735" xr:uid="{B10787B1-3735-41B4-8E51-A5B8CFED1C7D}"/>
    <cellStyle name="Valuta 3 3 2 9" xfId="3326" xr:uid="{62C1B153-CFFB-4F7D-81C4-8A784CC6EB88}"/>
    <cellStyle name="Valuta 3 3 2 9 2" xfId="19818" xr:uid="{58CE386F-07BE-481B-B1A3-9D061C1F8A24}"/>
    <cellStyle name="Valuta 3 3 2 9 2 2" xfId="31356" xr:uid="{38857520-9609-4ACB-8F20-3198E618B9E2}"/>
    <cellStyle name="Valuta 3 3 2 9 3" xfId="24074" xr:uid="{9B6F52C4-0FAE-4780-BA14-CA09454FD2F3}"/>
    <cellStyle name="Valuta 3 3 2 9 4" xfId="12794" xr:uid="{A55B789F-7B41-4E29-940A-564740752ADA}"/>
    <cellStyle name="Valuta 3 3 3" xfId="202" xr:uid="{75E0EEB9-5457-40CE-996C-3E8B2D076DC2}"/>
    <cellStyle name="Valuta 3 3 3 10" xfId="6229" xr:uid="{CD09138B-F2A2-4D73-8C0E-DD7651B361A4}"/>
    <cellStyle name="Valuta 3 3 3 10 2" xfId="30010" xr:uid="{96C60D69-D9B1-4807-893A-1E67FFF974A8}"/>
    <cellStyle name="Valuta 3 3 3 10 3" xfId="18472" xr:uid="{53CE2E87-E95C-4721-8A0A-0F96B5E8D9A7}"/>
    <cellStyle name="Valuta 3 3 3 11" xfId="21165" xr:uid="{AC443654-6A7A-46F0-94EF-A8345026CC04}"/>
    <cellStyle name="Valuta 3 3 3 12" xfId="10314" xr:uid="{FFEF648E-6424-47C2-93F4-F14D9ED7FC23}"/>
    <cellStyle name="Valuta 3 3 3 2" xfId="249" xr:uid="{9272ADE9-394A-48C8-8663-B52DA872C16C}"/>
    <cellStyle name="Valuta 3 3 3 2 10" xfId="21208" xr:uid="{768FB0F5-85CC-4240-932A-5791AABC4769}"/>
    <cellStyle name="Valuta 3 3 3 2 11" xfId="10357" xr:uid="{8C8FE6CA-7A72-4F37-954A-67563458C9EE}"/>
    <cellStyle name="Valuta 3 3 3 2 2" xfId="345" xr:uid="{F189DF08-CE14-4C50-AC22-6B0DFB911FC7}"/>
    <cellStyle name="Valuta 3 3 3 2 2 2" xfId="742" xr:uid="{F2A29D9F-013C-4779-895A-EC28B76A56C9}"/>
    <cellStyle name="Valuta 3 3 3 2 2 2 2" xfId="2086" xr:uid="{A2AFA821-A3A1-4DE6-8D0B-9115A9381A13}"/>
    <cellStyle name="Valuta 3 3 3 2 2 2 2 2" xfId="4985" xr:uid="{31BD7583-8F33-4D07-9AE6-13D1E70CF3DB}"/>
    <cellStyle name="Valuta 3 3 3 2 2 2 2 2 2" xfId="21101" xr:uid="{EFC76DFF-9055-4E73-B8D9-FB6533F88DFF}"/>
    <cellStyle name="Valuta 3 3 3 2 2 2 2 2 2 2" xfId="32639" xr:uid="{41644A96-94BB-4D2E-91D7-39AF76E449E6}"/>
    <cellStyle name="Valuta 3 3 3 2 2 2 2 2 3" xfId="25733" xr:uid="{2CAE83AB-30C6-4603-B9CD-05E570D5E5EB}"/>
    <cellStyle name="Valuta 3 3 3 2 2 2 2 2 4" xfId="14407" xr:uid="{43D8EDC2-23BF-4AD5-8F2E-A44D0FA78AAC}"/>
    <cellStyle name="Valuta 3 3 3 2 2 2 2 3" xfId="7497" xr:uid="{BCB32D3F-300E-4940-86F3-C07037A0A311}"/>
    <cellStyle name="Valuta 3 3 3 2 2 2 2 3 2" xfId="31301" xr:uid="{817B693B-A655-4B58-BC1E-E7D006C6F612}"/>
    <cellStyle name="Valuta 3 3 3 2 2 2 2 3 3" xfId="19763" xr:uid="{7BE84A89-141B-465E-9F19-5CB411067CD0}"/>
    <cellStyle name="Valuta 3 3 3 2 2 2 2 4" xfId="22835" xr:uid="{94E96DF7-E5DA-430B-8F46-1D080742178A}"/>
    <cellStyle name="Valuta 3 3 3 2 2 2 2 5" xfId="11832" xr:uid="{1E02B498-3FD1-4005-967F-904FBD35130D}"/>
    <cellStyle name="Valuta 3 3 3 2 2 2 3" xfId="1745" xr:uid="{89F79D06-2E71-4171-B00D-B940E6282F38}"/>
    <cellStyle name="Valuta 3 3 3 2 2 2 3 2" xfId="4648" xr:uid="{3CFD75D7-9BA4-4E61-A765-90864522132C}"/>
    <cellStyle name="Valuta 3 3 3 2 2 2 3 2 2" xfId="20765" xr:uid="{5034E6AA-AD3E-4C45-A0AD-0BCF2602CB8C}"/>
    <cellStyle name="Valuta 3 3 3 2 2 2 3 2 2 2" xfId="32303" xr:uid="{8818F91D-AF0A-43CC-B6A3-89114171AAE9}"/>
    <cellStyle name="Valuta 3 3 3 2 2 2 3 2 3" xfId="25396" xr:uid="{4B6E4FD1-8112-498A-8381-321C8A438FCB}"/>
    <cellStyle name="Valuta 3 3 3 2 2 2 3 2 4" xfId="14070" xr:uid="{D0EC9C7B-1E69-4E3E-9E6D-660C73F1E1C5}"/>
    <cellStyle name="Valuta 3 3 3 2 2 2 3 3" xfId="7034" xr:uid="{75AA7B2E-4F5B-456E-B119-06906BA66446}"/>
    <cellStyle name="Valuta 3 3 3 2 2 2 3 3 2" xfId="30965" xr:uid="{887DBD3C-3A10-4EDB-AC07-4DC8C639D51C}"/>
    <cellStyle name="Valuta 3 3 3 2 2 2 3 3 3" xfId="19427" xr:uid="{5AFE2BAF-02B3-411B-B3C2-0AE0D8A42338}"/>
    <cellStyle name="Valuta 3 3 3 2 2 2 3 4" xfId="22498" xr:uid="{02A2AD8A-5E77-4705-B1A2-8EC990CDB990}"/>
    <cellStyle name="Valuta 3 3 3 2 2 2 3 5" xfId="11495" xr:uid="{C64941FE-1603-4BEC-81E6-3546883D2619}"/>
    <cellStyle name="Valuta 3 3 3 2 2 2 4" xfId="1312" xr:uid="{0A24CBDB-86EE-423A-A15E-CD72BAF2A4DE}"/>
    <cellStyle name="Valuta 3 3 3 2 2 2 4 2" xfId="4215" xr:uid="{829032D2-0F44-47AF-AF21-BF80654BCBB9}"/>
    <cellStyle name="Valuta 3 3 3 2 2 2 4 2 2" xfId="20431" xr:uid="{D3638BCF-A519-42BC-A91E-5887E6EA9B17}"/>
    <cellStyle name="Valuta 3 3 3 2 2 2 4 2 2 2" xfId="31969" xr:uid="{B4A9C36A-8962-4C17-A811-4EDC67354098}"/>
    <cellStyle name="Valuta 3 3 3 2 2 2 4 2 3" xfId="24963" xr:uid="{62C3EA65-B072-402D-AB9C-BADE6DA07313}"/>
    <cellStyle name="Valuta 3 3 3 2 2 2 4 2 4" xfId="13637" xr:uid="{CE21B30C-7D8A-4B2D-A9E3-2789F06E97CB}"/>
    <cellStyle name="Valuta 3 3 3 2 2 2 4 3" xfId="19093" xr:uid="{4A14119D-CE64-4B8D-A4AF-1B0B14786CDD}"/>
    <cellStyle name="Valuta 3 3 3 2 2 2 4 3 2" xfId="30631" xr:uid="{E85FECDC-1B48-4A9E-AED8-A3A18E275F27}"/>
    <cellStyle name="Valuta 3 3 3 2 2 2 4 4" xfId="22065" xr:uid="{D03270D2-F460-405A-AE83-BFFFAF66D11F}"/>
    <cellStyle name="Valuta 3 3 3 2 2 2 4 5" xfId="11108" xr:uid="{D2179DAF-C851-4F9E-80DF-03ACAC0CC16F}"/>
    <cellStyle name="Valuta 3 3 3 2 2 2 5" xfId="3645" xr:uid="{3BC56FE9-1973-4434-A146-B1CBFD4B1C84}"/>
    <cellStyle name="Valuta 3 3 3 2 2 2 5 2" xfId="20097" xr:uid="{82CAFF48-64CF-4CB6-B07D-685BD659B7CC}"/>
    <cellStyle name="Valuta 3 3 3 2 2 2 5 2 2" xfId="31635" xr:uid="{C62510ED-99DB-4FDB-8936-711F728A2404}"/>
    <cellStyle name="Valuta 3 3 3 2 2 2 5 3" xfId="24393" xr:uid="{4DDB597A-E9B8-4A2E-96CA-2398D16231D9}"/>
    <cellStyle name="Valuta 3 3 3 2 2 2 5 4" xfId="13113" xr:uid="{B1E9FC6F-C1C8-4BDC-930C-AA8E7F7E818A}"/>
    <cellStyle name="Valuta 3 3 3 2 2 2 6" xfId="6576" xr:uid="{015147C8-27BD-4CF4-A11D-F86A726E1DF8}"/>
    <cellStyle name="Valuta 3 3 3 2 2 2 6 2" xfId="30297" xr:uid="{732A571A-5F76-4C8B-8778-DD97AAFC3083}"/>
    <cellStyle name="Valuta 3 3 3 2 2 2 6 3" xfId="18759" xr:uid="{4287CA01-D968-4664-BE2B-91DBE5AA031F}"/>
    <cellStyle name="Valuta 3 3 3 2 2 2 7" xfId="21495" xr:uid="{B8674A39-4707-4DD4-AC56-943EE52D63CD}"/>
    <cellStyle name="Valuta 3 3 3 2 2 2 8" xfId="10617" xr:uid="{B8B2C6A6-5843-4BFA-8412-7F6A9953B3AE}"/>
    <cellStyle name="Valuta 3 3 3 2 2 3" xfId="1919" xr:uid="{1E55C2BB-85AE-40A9-901E-D329747A0084}"/>
    <cellStyle name="Valuta 3 3 3 2 2 3 2" xfId="4818" xr:uid="{7CBF9B0E-D84C-44A2-92FD-3A4C507168DD}"/>
    <cellStyle name="Valuta 3 3 3 2 2 3 2 2" xfId="20934" xr:uid="{FE4EA0A2-C10C-4993-828C-1250BE78D913}"/>
    <cellStyle name="Valuta 3 3 3 2 2 3 2 2 2" xfId="32472" xr:uid="{5F1B3AFA-CDD3-4FEF-A1BF-A6A0544024B8}"/>
    <cellStyle name="Valuta 3 3 3 2 2 3 2 3" xfId="25566" xr:uid="{B68745CB-33C3-4929-B210-60280335E2BA}"/>
    <cellStyle name="Valuta 3 3 3 2 2 3 2 4" xfId="14240" xr:uid="{CD165CEE-8C85-4DD7-B9BC-55B6D5BEBA4F}"/>
    <cellStyle name="Valuta 3 3 3 2 2 3 3" xfId="7690" xr:uid="{3043AC16-5EFA-420B-B3BF-5F0C00CE32E8}"/>
    <cellStyle name="Valuta 3 3 3 2 2 3 3 2" xfId="31134" xr:uid="{B59CD282-3825-4D9E-BF6F-08FE11BAF5C9}"/>
    <cellStyle name="Valuta 3 3 3 2 2 3 3 3" xfId="19596" xr:uid="{CBD7A2DE-716C-4F06-A704-D9C773F65017}"/>
    <cellStyle name="Valuta 3 3 3 2 2 3 4" xfId="22668" xr:uid="{7096DBDD-AFDB-401E-96E0-2011DF77082B}"/>
    <cellStyle name="Valuta 3 3 3 2 2 3 5" xfId="11665" xr:uid="{8F07EED5-EB26-485B-BD72-42910863C872}"/>
    <cellStyle name="Valuta 3 3 3 2 2 4" xfId="1532" xr:uid="{7AB82043-07A6-4DCC-8211-7522D2CF822C}"/>
    <cellStyle name="Valuta 3 3 3 2 2 4 2" xfId="4435" xr:uid="{C04A01E4-2200-482D-B549-26FF43DB6D3E}"/>
    <cellStyle name="Valuta 3 3 3 2 2 4 2 2" xfId="20598" xr:uid="{656D9BDF-CB81-4C9C-98D2-D7BC92CDFD05}"/>
    <cellStyle name="Valuta 3 3 3 2 2 4 2 2 2" xfId="32136" xr:uid="{9D8C7CCD-664F-40E8-97FA-652C2D947B4B}"/>
    <cellStyle name="Valuta 3 3 3 2 2 4 2 3" xfId="25183" xr:uid="{A1D587CA-FF61-4557-8C80-C788A6CF042B}"/>
    <cellStyle name="Valuta 3 3 3 2 2 4 2 4" xfId="13857" xr:uid="{D341DC97-1091-47EF-83D7-24A72B733F24}"/>
    <cellStyle name="Valuta 3 3 3 2 2 4 3" xfId="7272" xr:uid="{DCB0A34B-BDF7-45B3-9F30-D424D032C1AD}"/>
    <cellStyle name="Valuta 3 3 3 2 2 4 3 2" xfId="30798" xr:uid="{00DEB0CB-D112-4D46-8538-79D5F703BFA0}"/>
    <cellStyle name="Valuta 3 3 3 2 2 4 3 3" xfId="19260" xr:uid="{3A4033A5-9D89-4C5A-B825-40181BF1F62D}"/>
    <cellStyle name="Valuta 3 3 3 2 2 4 4" xfId="22285" xr:uid="{AFDD7509-60C2-449F-AA1C-968C8D067B71}"/>
    <cellStyle name="Valuta 3 3 3 2 2 4 5" xfId="11306" xr:uid="{83FDFC0F-E5EA-4551-96BF-BDEC9E356152}"/>
    <cellStyle name="Valuta 3 3 3 2 2 5" xfId="1021" xr:uid="{6B365043-CA8E-439B-B025-3604ADC4C3CB}"/>
    <cellStyle name="Valuta 3 3 3 2 2 5 2" xfId="3924" xr:uid="{84D966D9-EE27-4FBE-8277-78AF91A6BCB5}"/>
    <cellStyle name="Valuta 3 3 3 2 2 5 2 2" xfId="20264" xr:uid="{86AE92E3-B186-40F9-8025-84B838DBCEA7}"/>
    <cellStyle name="Valuta 3 3 3 2 2 5 2 2 2" xfId="31802" xr:uid="{FEF8003E-B52A-4AF6-97BD-7163E2E210B2}"/>
    <cellStyle name="Valuta 3 3 3 2 2 5 2 3" xfId="24672" xr:uid="{5BD1CA54-B01E-4C12-AA8A-8EAC5FA6FA9C}"/>
    <cellStyle name="Valuta 3 3 3 2 2 5 2 4" xfId="13362" xr:uid="{78B7940B-4E20-4C28-B7DD-46F7A522BFD4}"/>
    <cellStyle name="Valuta 3 3 3 2 2 5 3" xfId="6796" xr:uid="{595A6717-2B2F-4695-8615-7A009DD13AEC}"/>
    <cellStyle name="Valuta 3 3 3 2 2 5 3 2" xfId="30464" xr:uid="{75F95AA0-436F-4109-89EF-CE9339C69F87}"/>
    <cellStyle name="Valuta 3 3 3 2 2 5 3 3" xfId="18926" xr:uid="{22D600F4-B529-4231-A8BE-6818AB6C42F4}"/>
    <cellStyle name="Valuta 3 3 3 2 2 5 4" xfId="21774" xr:uid="{247E12B7-7173-4CD2-BFEA-CFAEB446A162}"/>
    <cellStyle name="Valuta 3 3 3 2 2 5 5" xfId="10857" xr:uid="{7C7931E8-57CB-454F-9ECD-2AB1CB824491}"/>
    <cellStyle name="Valuta 3 3 3 2 2 6" xfId="3453" xr:uid="{C5E8EAEE-9330-4219-AD4B-3ABDF058BD05}"/>
    <cellStyle name="Valuta 3 3 3 2 2 6 2" xfId="19930" xr:uid="{85F5C054-C7C2-4163-911A-F84B9A9A3F1F}"/>
    <cellStyle name="Valuta 3 3 3 2 2 6 2 2" xfId="31468" xr:uid="{49A8D1A5-2884-45F7-9CC3-55C234D5A700}"/>
    <cellStyle name="Valuta 3 3 3 2 2 6 3" xfId="24201" xr:uid="{CA5BAA7E-49E9-421A-94EE-0D55FE9686EF}"/>
    <cellStyle name="Valuta 3 3 3 2 2 6 4" xfId="12921" xr:uid="{5524265B-4BF7-4B06-9233-2677755BE487}"/>
    <cellStyle name="Valuta 3 3 3 2 2 7" xfId="6368" xr:uid="{CFD2A4CD-0B77-4A94-8E44-304AEE30FF06}"/>
    <cellStyle name="Valuta 3 3 3 2 2 7 2" xfId="30130" xr:uid="{0533F60A-F44E-419B-90BE-9A19B94E06C1}"/>
    <cellStyle name="Valuta 3 3 3 2 2 7 3" xfId="18592" xr:uid="{2C3F4F93-DDE6-47BD-B4DD-FA54CA31726F}"/>
    <cellStyle name="Valuta 3 3 3 2 2 8" xfId="21303" xr:uid="{4F268DEC-A737-4A4B-A3F9-E06CA97D8901}"/>
    <cellStyle name="Valuta 3 3 3 2 2 9" xfId="10437" xr:uid="{3B684783-B382-4A3A-B40D-F935F5DE03DD}"/>
    <cellStyle name="Valuta 3 3 3 2 3" xfId="527" xr:uid="{8E5F60D9-98BC-49A0-856D-9A50F781BC2D}"/>
    <cellStyle name="Valuta 3 3 3 2 4" xfId="647" xr:uid="{76E1A142-B191-45B6-996B-8086FDBA9AE7}"/>
    <cellStyle name="Valuta 3 3 3 2 4 2" xfId="2006" xr:uid="{A3AFD741-3A83-4E3B-B142-7E4CED7AEFB5}"/>
    <cellStyle name="Valuta 3 3 3 2 4 2 2" xfId="4905" xr:uid="{B9098DBA-AEF4-4B48-8F03-2517CF8D2321}"/>
    <cellStyle name="Valuta 3 3 3 2 4 2 2 2" xfId="21021" xr:uid="{6BB5D674-2AAB-4EE9-9D26-C838D08E717B}"/>
    <cellStyle name="Valuta 3 3 3 2 4 2 2 2 2" xfId="32559" xr:uid="{CFA5C080-189D-473E-B024-0C865B9789B6}"/>
    <cellStyle name="Valuta 3 3 3 2 4 2 2 3" xfId="25653" xr:uid="{335A3615-DA35-4CDF-BE6E-731759A3FED4}"/>
    <cellStyle name="Valuta 3 3 3 2 4 2 2 4" xfId="14327" xr:uid="{786A901D-38EE-4079-BA0E-1D9D08FFAC44}"/>
    <cellStyle name="Valuta 3 3 3 2 4 2 3" xfId="7402" xr:uid="{79E6D61B-0D6F-44A2-ACD6-8CFB3ECC401D}"/>
    <cellStyle name="Valuta 3 3 3 2 4 2 3 2" xfId="31221" xr:uid="{93980DE7-5037-453D-A3E7-78C97855233F}"/>
    <cellStyle name="Valuta 3 3 3 2 4 2 3 3" xfId="19683" xr:uid="{EFC76E67-E429-4DFA-A153-D6FB68B48F3C}"/>
    <cellStyle name="Valuta 3 3 3 2 4 2 4" xfId="22755" xr:uid="{C4068473-D939-496D-9F51-3C44F4C1F7C5}"/>
    <cellStyle name="Valuta 3 3 3 2 4 2 5" xfId="11752" xr:uid="{B9A4FEC0-F63C-4073-8034-2EC75D009092}"/>
    <cellStyle name="Valuta 3 3 3 2 4 3" xfId="1650" xr:uid="{2DB7E8D8-14E1-491B-A9B8-2A1D4609148E}"/>
    <cellStyle name="Valuta 3 3 3 2 4 3 2" xfId="4553" xr:uid="{FE2CC996-F03B-4068-AA23-C74064F0594C}"/>
    <cellStyle name="Valuta 3 3 3 2 4 3 2 2" xfId="20685" xr:uid="{61ACE47B-4F55-4437-8904-0AB8966ED1C1}"/>
    <cellStyle name="Valuta 3 3 3 2 4 3 2 2 2" xfId="32223" xr:uid="{76F23E34-711C-4977-9F80-00AE3B5AF0A7}"/>
    <cellStyle name="Valuta 3 3 3 2 4 3 2 3" xfId="25301" xr:uid="{EFBEA6AC-A9E6-490C-ABD1-20F8E34670FA}"/>
    <cellStyle name="Valuta 3 3 3 2 4 3 2 4" xfId="13975" xr:uid="{42DDA3AE-11B8-4F10-A2E4-B8A0D807979D}"/>
    <cellStyle name="Valuta 3 3 3 2 4 3 3" xfId="6939" xr:uid="{C13A1485-E83A-4F7D-9F84-A89EE80BC397}"/>
    <cellStyle name="Valuta 3 3 3 2 4 3 3 2" xfId="30885" xr:uid="{E46CCD77-C984-464D-8C0A-950238D08136}"/>
    <cellStyle name="Valuta 3 3 3 2 4 3 3 3" xfId="19347" xr:uid="{80774935-6CD9-41F5-8747-4F02554DE28B}"/>
    <cellStyle name="Valuta 3 3 3 2 4 3 4" xfId="22403" xr:uid="{C5681B02-BC9E-4224-8906-888B8659BAC8}"/>
    <cellStyle name="Valuta 3 3 3 2 4 3 5" xfId="11406" xr:uid="{4748360A-5F02-4C14-85AD-D8E6473D5A40}"/>
    <cellStyle name="Valuta 3 3 3 2 4 4" xfId="1217" xr:uid="{EB0B46CA-EC42-469C-8E4B-CD08DB5DF6A3}"/>
    <cellStyle name="Valuta 3 3 3 2 4 4 2" xfId="4120" xr:uid="{78EB34BF-BB1B-4825-8C22-59BB91D781F7}"/>
    <cellStyle name="Valuta 3 3 3 2 4 4 2 2" xfId="20351" xr:uid="{051691F8-E099-488A-ADF7-D4BDBFA5DEA2}"/>
    <cellStyle name="Valuta 3 3 3 2 4 4 2 2 2" xfId="31889" xr:uid="{A6AE922A-3759-4578-887C-FB78C214BF20}"/>
    <cellStyle name="Valuta 3 3 3 2 4 4 2 3" xfId="24868" xr:uid="{D631972B-170E-40E7-A909-8BFDC44189B2}"/>
    <cellStyle name="Valuta 3 3 3 2 4 4 2 4" xfId="13542" xr:uid="{071A5C50-C58B-4466-9E20-382AE2E52DC1}"/>
    <cellStyle name="Valuta 3 3 3 2 4 4 3" xfId="19013" xr:uid="{315CE3BD-DA88-4876-A1D3-B964D58FA4D5}"/>
    <cellStyle name="Valuta 3 3 3 2 4 4 3 2" xfId="30551" xr:uid="{14493EF5-2909-41B1-AB3F-FB361ECFACD6}"/>
    <cellStyle name="Valuta 3 3 3 2 4 4 4" xfId="21970" xr:uid="{82E653FF-4980-48F7-8425-EC1F68D80939}"/>
    <cellStyle name="Valuta 3 3 3 2 4 4 5" xfId="11019" xr:uid="{816903C6-841A-4361-8145-E2357F54B9D6}"/>
    <cellStyle name="Valuta 3 3 3 2 4 5" xfId="3550" xr:uid="{4035CF11-B1D5-4C52-9E5B-4A9229F011D7}"/>
    <cellStyle name="Valuta 3 3 3 2 4 5 2" xfId="20017" xr:uid="{82F00798-A308-4EE4-A645-44F3F9C72FE1}"/>
    <cellStyle name="Valuta 3 3 3 2 4 5 2 2" xfId="31555" xr:uid="{31829F60-D0EC-494C-9B8A-76DEE3D750FB}"/>
    <cellStyle name="Valuta 3 3 3 2 4 5 3" xfId="24298" xr:uid="{32CCC356-9BC4-4253-AE90-C4245339402F}"/>
    <cellStyle name="Valuta 3 3 3 2 4 5 4" xfId="13018" xr:uid="{78AC5DB0-3F88-4CE0-B380-5358EEEDE7B8}"/>
    <cellStyle name="Valuta 3 3 3 2 4 6" xfId="6481" xr:uid="{260EA5BE-99D2-43C3-899F-B60F5D7295C4}"/>
    <cellStyle name="Valuta 3 3 3 2 4 6 2" xfId="30217" xr:uid="{700D8FF9-25DC-4162-BE71-63E261CC984E}"/>
    <cellStyle name="Valuta 3 3 3 2 4 6 3" xfId="18679" xr:uid="{6987774D-1CED-48BE-8F9A-607D3FB7A06F}"/>
    <cellStyle name="Valuta 3 3 3 2 4 7" xfId="21400" xr:uid="{3EECEF0A-A90B-43A5-A580-82A28E541A9A}"/>
    <cellStyle name="Valuta 3 3 3 2 4 8" xfId="10528" xr:uid="{9F838720-3821-460A-A8DD-FB8C940BA618}"/>
    <cellStyle name="Valuta 3 3 3 2 5" xfId="1839" xr:uid="{E3F63CA8-2251-46BE-840E-766B38CB1E54}"/>
    <cellStyle name="Valuta 3 3 3 2 5 2" xfId="4738" xr:uid="{7EA6866C-4F0C-4AF5-A0A8-40B413B60251}"/>
    <cellStyle name="Valuta 3 3 3 2 5 2 2" xfId="20854" xr:uid="{4DA20CB5-091C-46F5-BAEA-A2A89406C24A}"/>
    <cellStyle name="Valuta 3 3 3 2 5 2 2 2" xfId="32392" xr:uid="{04A9DC8B-4536-4122-B8FD-78E99CCC59AC}"/>
    <cellStyle name="Valuta 3 3 3 2 5 2 3" xfId="25486" xr:uid="{2D93C7AE-E1D0-4FB8-9380-B866CA617808}"/>
    <cellStyle name="Valuta 3 3 3 2 5 2 4" xfId="14160" xr:uid="{8A4A4F4C-D4C6-48F0-A7B9-A8968AAE4FD5}"/>
    <cellStyle name="Valuta 3 3 3 2 5 3" xfId="7604" xr:uid="{14E2626D-273C-45C7-BA23-A958BBE742D6}"/>
    <cellStyle name="Valuta 3 3 3 2 5 3 2" xfId="31054" xr:uid="{ACC22D5E-3BC3-4DCA-B621-887181E52CAF}"/>
    <cellStyle name="Valuta 3 3 3 2 5 3 3" xfId="19516" xr:uid="{8EFD909D-2188-42AC-A163-F1589063CDE6}"/>
    <cellStyle name="Valuta 3 3 3 2 5 4" xfId="22588" xr:uid="{ACF4E0CA-FC38-4ED7-9F0B-8D9C5639DE76}"/>
    <cellStyle name="Valuta 3 3 3 2 5 5" xfId="11585" xr:uid="{EA0F4F64-26BF-4ABD-A888-9E918A36A0D1}"/>
    <cellStyle name="Valuta 3 3 3 2 6" xfId="1437" xr:uid="{B3E2AADD-A8FE-472C-889D-77F3829B362D}"/>
    <cellStyle name="Valuta 3 3 3 2 6 2" xfId="4340" xr:uid="{50951FE2-3251-4CE6-8D42-3FDAD96EE0B1}"/>
    <cellStyle name="Valuta 3 3 3 2 6 2 2" xfId="20518" xr:uid="{A87886B2-3A1B-4F12-B930-EC4A490E0304}"/>
    <cellStyle name="Valuta 3 3 3 2 6 2 2 2" xfId="32056" xr:uid="{E7CCF764-038F-4AB2-940C-D81802C00680}"/>
    <cellStyle name="Valuta 3 3 3 2 6 2 3" xfId="25088" xr:uid="{AAE1C3F3-B264-4A35-9336-76B639DE83BE}"/>
    <cellStyle name="Valuta 3 3 3 2 6 2 4" xfId="13762" xr:uid="{24E2EE36-D696-4208-8E1B-E4C0F0C06DC1}"/>
    <cellStyle name="Valuta 3 3 3 2 6 3" xfId="7177" xr:uid="{32DEEE19-0A28-4E79-B18D-6EF994CCD7B4}"/>
    <cellStyle name="Valuta 3 3 3 2 6 3 2" xfId="30718" xr:uid="{70601D5D-3C97-40D1-819C-DEAD45E7E44D}"/>
    <cellStyle name="Valuta 3 3 3 2 6 3 3" xfId="19180" xr:uid="{731D57F6-3BA4-434E-9D06-05E88D2B04CB}"/>
    <cellStyle name="Valuta 3 3 3 2 6 4" xfId="22190" xr:uid="{30E8B004-91CD-4A52-A953-A5C682BDA365}"/>
    <cellStyle name="Valuta 3 3 3 2 6 5" xfId="11217" xr:uid="{1AEFE733-3A96-49E6-A1B9-18C1E1232E60}"/>
    <cellStyle name="Valuta 3 3 3 2 7" xfId="925" xr:uid="{19553CDF-88A2-4E47-BFEA-B701D883BBE4}"/>
    <cellStyle name="Valuta 3 3 3 2 7 2" xfId="3828" xr:uid="{4BB6DE96-BEB2-481F-880B-1C6DC796418F}"/>
    <cellStyle name="Valuta 3 3 3 2 7 2 2" xfId="20184" xr:uid="{4FDCA0BD-BDD8-4739-B45E-009FAFD59935}"/>
    <cellStyle name="Valuta 3 3 3 2 7 2 2 2" xfId="31722" xr:uid="{26A855DF-7431-42D6-B3FB-DB8245131CF8}"/>
    <cellStyle name="Valuta 3 3 3 2 7 2 3" xfId="24576" xr:uid="{D60B3A0A-F52C-4828-8B6B-B2364910A5F0}"/>
    <cellStyle name="Valuta 3 3 3 2 7 2 4" xfId="13272" xr:uid="{3045EC37-4C96-4C76-B874-FE7B13243F1A}"/>
    <cellStyle name="Valuta 3 3 3 2 7 3" xfId="6701" xr:uid="{F8FEADA5-1D8A-4718-B626-4DAA9A1F6D64}"/>
    <cellStyle name="Valuta 3 3 3 2 7 3 2" xfId="30384" xr:uid="{EDCA0F5F-C6EB-491A-B408-363B5226F4D1}"/>
    <cellStyle name="Valuta 3 3 3 2 7 3 3" xfId="18846" xr:uid="{64F44364-A85E-448F-A798-7EF9980A7591}"/>
    <cellStyle name="Valuta 3 3 3 2 7 4" xfId="21678" xr:uid="{FAEAB095-BC44-4E70-8D16-AA357B7326AD}"/>
    <cellStyle name="Valuta 3 3 3 2 7 5" xfId="10768" xr:uid="{C151E44F-146B-4EBF-910F-F016052C887A}"/>
    <cellStyle name="Valuta 3 3 3 2 8" xfId="3358" xr:uid="{0B384249-8994-4801-A17E-57022D43A8C5}"/>
    <cellStyle name="Valuta 3 3 3 2 8 2" xfId="19850" xr:uid="{6B5E5108-A858-4ABB-B525-17EC503590F6}"/>
    <cellStyle name="Valuta 3 3 3 2 8 2 2" xfId="31388" xr:uid="{659A4BF2-B0E0-45B3-8765-AAE8BB3C3F31}"/>
    <cellStyle name="Valuta 3 3 3 2 8 3" xfId="24106" xr:uid="{9D931566-F1D2-4B2F-990F-E868A5ECDC0B}"/>
    <cellStyle name="Valuta 3 3 3 2 8 4" xfId="12826" xr:uid="{349588CB-18F6-4BCD-8379-6B9941F54526}"/>
    <cellStyle name="Valuta 3 3 3 2 9" xfId="6273" xr:uid="{1287178F-E150-47D4-95F5-00DE33F25A8A}"/>
    <cellStyle name="Valuta 3 3 3 2 9 2" xfId="30050" xr:uid="{BA621D4B-BBEE-4CAA-8E1A-86B43E95CD57}"/>
    <cellStyle name="Valuta 3 3 3 2 9 3" xfId="18512" xr:uid="{DE460E7F-19F0-49DC-B88B-F9E9A03E3BA7}"/>
    <cellStyle name="Valuta 3 3 3 3" xfId="300" xr:uid="{7DEA3588-5705-457F-A28A-6264E8D610AE}"/>
    <cellStyle name="Valuta 3 3 3 3 2" xfId="697" xr:uid="{D80ADA98-63D4-498F-9FDC-CC2FCB30814C}"/>
    <cellStyle name="Valuta 3 3 3 3 2 2" xfId="2046" xr:uid="{5CA88B7C-38FD-4723-BD27-08B906EAFCF6}"/>
    <cellStyle name="Valuta 3 3 3 3 2 2 2" xfId="4945" xr:uid="{AC8D00CB-86C2-4ECF-8C43-2C83ED66D35A}"/>
    <cellStyle name="Valuta 3 3 3 3 2 2 2 2" xfId="21061" xr:uid="{AC87B5CA-EFAE-4D8E-ABF0-E3265ED999B9}"/>
    <cellStyle name="Valuta 3 3 3 3 2 2 2 2 2" xfId="32599" xr:uid="{61470F26-9589-4907-81DC-28EC8228A5B8}"/>
    <cellStyle name="Valuta 3 3 3 3 2 2 2 3" xfId="25693" xr:uid="{A1BF9AA6-0416-4296-8CAB-B4B4DACBBE88}"/>
    <cellStyle name="Valuta 3 3 3 3 2 2 2 4" xfId="14367" xr:uid="{7E3DB3DD-78DA-4572-B4D5-3CADFAB49C10}"/>
    <cellStyle name="Valuta 3 3 3 3 2 2 3" xfId="7452" xr:uid="{FE996066-81F8-4BCE-A4C3-28AEF7D2D2F9}"/>
    <cellStyle name="Valuta 3 3 3 3 2 2 3 2" xfId="31261" xr:uid="{3640C8BE-4C6A-4F7A-A96E-88EAC8D46538}"/>
    <cellStyle name="Valuta 3 3 3 3 2 2 3 3" xfId="19723" xr:uid="{1ACAAC40-E21D-4610-912F-839FB0DDEC99}"/>
    <cellStyle name="Valuta 3 3 3 3 2 2 4" xfId="22795" xr:uid="{3C91FAA0-B810-499A-B865-0D56517A4B95}"/>
    <cellStyle name="Valuta 3 3 3 3 2 2 5" xfId="11792" xr:uid="{5019455E-7459-43B9-A58F-1C90D03DF0E1}"/>
    <cellStyle name="Valuta 3 3 3 3 2 3" xfId="1700" xr:uid="{7998323B-375B-416A-AC2B-A2373E58112A}"/>
    <cellStyle name="Valuta 3 3 3 3 2 3 2" xfId="4603" xr:uid="{2CD7C581-E3CA-4161-8B35-343454946A65}"/>
    <cellStyle name="Valuta 3 3 3 3 2 3 2 2" xfId="20725" xr:uid="{A09662D9-4CFB-4D84-A30A-38095F82A9E7}"/>
    <cellStyle name="Valuta 3 3 3 3 2 3 2 2 2" xfId="32263" xr:uid="{852A4F1C-315D-4CBF-B43B-B0A5EA5B7A09}"/>
    <cellStyle name="Valuta 3 3 3 3 2 3 2 3" xfId="25351" xr:uid="{5EA22ACB-DFB6-4E2D-A2FF-76125E15BBE2}"/>
    <cellStyle name="Valuta 3 3 3 3 2 3 2 4" xfId="14025" xr:uid="{752E370C-0A18-4F14-B57B-8304988320BB}"/>
    <cellStyle name="Valuta 3 3 3 3 2 3 3" xfId="6989" xr:uid="{958144DE-F03F-4CB4-9318-7271F4390FFB}"/>
    <cellStyle name="Valuta 3 3 3 3 2 3 3 2" xfId="30925" xr:uid="{6DD25D9F-5B90-49D3-B39C-539118216D49}"/>
    <cellStyle name="Valuta 3 3 3 3 2 3 3 3" xfId="19387" xr:uid="{1D3D0DF4-CB5D-4888-809E-D6D96E7052CF}"/>
    <cellStyle name="Valuta 3 3 3 3 2 3 4" xfId="22453" xr:uid="{F2DE0064-CCEF-41E8-91CC-6A52F39FF263}"/>
    <cellStyle name="Valuta 3 3 3 3 2 3 5" xfId="11452" xr:uid="{373BF575-7BB2-4CAD-9C36-2683633C9038}"/>
    <cellStyle name="Valuta 3 3 3 3 2 4" xfId="1267" xr:uid="{5E64F4EF-BD6D-4FDB-8EFD-16B0EF7B5076}"/>
    <cellStyle name="Valuta 3 3 3 3 2 4 2" xfId="4170" xr:uid="{397EDA9A-8387-47EE-93C1-6015D57E4212}"/>
    <cellStyle name="Valuta 3 3 3 3 2 4 2 2" xfId="20391" xr:uid="{AC7F7808-B1A9-47DE-97E5-C6928E90DC17}"/>
    <cellStyle name="Valuta 3 3 3 3 2 4 2 2 2" xfId="31929" xr:uid="{DE42B820-1265-487D-8BDA-DA78B9F3A33E}"/>
    <cellStyle name="Valuta 3 3 3 3 2 4 2 3" xfId="24918" xr:uid="{E462A2CA-8BE5-470C-A959-520A05155435}"/>
    <cellStyle name="Valuta 3 3 3 3 2 4 2 4" xfId="13592" xr:uid="{CF71E878-0DE8-4902-B700-DBDA66CCE947}"/>
    <cellStyle name="Valuta 3 3 3 3 2 4 3" xfId="19053" xr:uid="{6E753E94-C4FB-4805-967D-9450638076B4}"/>
    <cellStyle name="Valuta 3 3 3 3 2 4 3 2" xfId="30591" xr:uid="{D3B04127-BB9C-4567-8C53-8E0F4DD1A87D}"/>
    <cellStyle name="Valuta 3 3 3 3 2 4 4" xfId="22020" xr:uid="{B722C68A-9528-4F49-A903-C8282FC0F42C}"/>
    <cellStyle name="Valuta 3 3 3 3 2 4 5" xfId="11065" xr:uid="{B564148C-7FA5-4F2E-938F-AC0CDB33D9CE}"/>
    <cellStyle name="Valuta 3 3 3 3 2 5" xfId="3600" xr:uid="{95ECF55A-4291-484E-BA42-60F7D305A952}"/>
    <cellStyle name="Valuta 3 3 3 3 2 5 2" xfId="20057" xr:uid="{A0EF22C4-2552-4386-98C9-3C68813265F7}"/>
    <cellStyle name="Valuta 3 3 3 3 2 5 2 2" xfId="31595" xr:uid="{A49A7A99-5E84-4C0C-AC38-9B956A5225DC}"/>
    <cellStyle name="Valuta 3 3 3 3 2 5 3" xfId="24348" xr:uid="{FEE5742C-474F-4062-A6EA-0BC6D67C12B1}"/>
    <cellStyle name="Valuta 3 3 3 3 2 5 4" xfId="13068" xr:uid="{6914F7D7-DD91-4B03-BB30-D68D4DD32D11}"/>
    <cellStyle name="Valuta 3 3 3 3 2 6" xfId="6531" xr:uid="{2EBA6BB2-EC57-457A-AB7F-E7F69EC1AE97}"/>
    <cellStyle name="Valuta 3 3 3 3 2 6 2" xfId="30257" xr:uid="{771D0F38-555A-4FB2-BEA4-8D02CE9CFE78}"/>
    <cellStyle name="Valuta 3 3 3 3 2 6 3" xfId="18719" xr:uid="{F5A4CBFA-278A-4EDA-8882-C3558407C5CE}"/>
    <cellStyle name="Valuta 3 3 3 3 2 7" xfId="21450" xr:uid="{30B04403-6FEE-493F-BFC8-F01D88699B3B}"/>
    <cellStyle name="Valuta 3 3 3 3 2 8" xfId="10574" xr:uid="{A72CF9F7-7BFE-470E-AE28-CBB49D5518E0}"/>
    <cellStyle name="Valuta 3 3 3 3 3" xfId="1879" xr:uid="{3607B901-2132-4621-8564-62298F5DE56D}"/>
    <cellStyle name="Valuta 3 3 3 3 3 2" xfId="4778" xr:uid="{1FBC1D1F-F083-45F0-92E7-A62A9F157C4A}"/>
    <cellStyle name="Valuta 3 3 3 3 3 2 2" xfId="20894" xr:uid="{30120FD4-4164-4772-B356-DD25560180C1}"/>
    <cellStyle name="Valuta 3 3 3 3 3 2 2 2" xfId="32432" xr:uid="{046C1214-7AE1-4147-A1C0-7503990963B5}"/>
    <cellStyle name="Valuta 3 3 3 3 3 2 3" xfId="25526" xr:uid="{0931CCA8-0C10-4A75-9EA2-BC24E69D5A23}"/>
    <cellStyle name="Valuta 3 3 3 3 3 2 4" xfId="14200" xr:uid="{1FD421BB-D593-45A9-A870-DE8C54B2B764}"/>
    <cellStyle name="Valuta 3 3 3 3 3 3" xfId="7648" xr:uid="{2910B2ED-578C-4564-AA47-E18CAFD97FC6}"/>
    <cellStyle name="Valuta 3 3 3 3 3 3 2" xfId="31094" xr:uid="{675A8037-94C5-487D-8A29-8D27FA53A6B0}"/>
    <cellStyle name="Valuta 3 3 3 3 3 3 3" xfId="19556" xr:uid="{A2FA654B-1170-40CC-945C-E8C11C70A206}"/>
    <cellStyle name="Valuta 3 3 3 3 3 4" xfId="22628" xr:uid="{56658E06-0923-4C3E-82A9-403EF19D404F}"/>
    <cellStyle name="Valuta 3 3 3 3 3 5" xfId="11625" xr:uid="{7ADD117A-7330-4A7C-BA2B-EA29D94A381A}"/>
    <cellStyle name="Valuta 3 3 3 3 4" xfId="1487" xr:uid="{A36A77B1-A5D4-4E08-81F9-41D838630EED}"/>
    <cellStyle name="Valuta 3 3 3 3 4 2" xfId="4390" xr:uid="{295CAE2F-9CE8-43E1-81D4-25745D6A0E81}"/>
    <cellStyle name="Valuta 3 3 3 3 4 2 2" xfId="20558" xr:uid="{4041FB3A-AB0A-49EB-B93D-C51AB82E92D5}"/>
    <cellStyle name="Valuta 3 3 3 3 4 2 2 2" xfId="32096" xr:uid="{3ED06B45-C7A8-4990-AB83-6E6BDEDA2908}"/>
    <cellStyle name="Valuta 3 3 3 3 4 2 3" xfId="25138" xr:uid="{52043964-41B5-4890-BD0C-138F080789F5}"/>
    <cellStyle name="Valuta 3 3 3 3 4 2 4" xfId="13812" xr:uid="{AA535461-C2C0-4F18-8257-48A768810EBF}"/>
    <cellStyle name="Valuta 3 3 3 3 4 3" xfId="7227" xr:uid="{E408DF20-5D00-4CF5-8EF6-CB8A94617D0C}"/>
    <cellStyle name="Valuta 3 3 3 3 4 3 2" xfId="30758" xr:uid="{D3B6AE6B-B75D-4750-8E1D-07EC81DD54AC}"/>
    <cellStyle name="Valuta 3 3 3 3 4 3 3" xfId="19220" xr:uid="{12AC5917-4457-4762-9149-32C5A7E3B256}"/>
    <cellStyle name="Valuta 3 3 3 3 4 4" xfId="22240" xr:uid="{B03F1F01-D74A-4CBA-924F-5993940F9786}"/>
    <cellStyle name="Valuta 3 3 3 3 4 5" xfId="11263" xr:uid="{A2F5095B-635C-4D25-963D-580020236460}"/>
    <cellStyle name="Valuta 3 3 3 3 5" xfId="976" xr:uid="{6888F8A3-40C8-4AE1-866F-400C51CB4A98}"/>
    <cellStyle name="Valuta 3 3 3 3 5 2" xfId="3879" xr:uid="{D21B58C3-38E8-43B2-B58C-FD8571A6B4AA}"/>
    <cellStyle name="Valuta 3 3 3 3 5 2 2" xfId="20224" xr:uid="{FC43882A-5E05-47C3-B39E-0701EE1F2AB0}"/>
    <cellStyle name="Valuta 3 3 3 3 5 2 2 2" xfId="31762" xr:uid="{575FCEB9-6512-49F9-9E7C-81848D544E1D}"/>
    <cellStyle name="Valuta 3 3 3 3 5 2 3" xfId="24627" xr:uid="{CB1CE30E-09A5-4027-8FBB-FA5ED7C342F1}"/>
    <cellStyle name="Valuta 3 3 3 3 5 2 4" xfId="13319" xr:uid="{651375CF-94F9-49EC-84E3-21273C551883}"/>
    <cellStyle name="Valuta 3 3 3 3 5 3" xfId="6751" xr:uid="{A664DFC9-7925-413E-A987-E8698DC06CA8}"/>
    <cellStyle name="Valuta 3 3 3 3 5 3 2" xfId="30424" xr:uid="{438453AE-FC5F-404D-B63A-5B8AE7F8F557}"/>
    <cellStyle name="Valuta 3 3 3 3 5 3 3" xfId="18886" xr:uid="{A684E012-8C0D-4F28-8B40-15A6CBC60623}"/>
    <cellStyle name="Valuta 3 3 3 3 5 4" xfId="21729" xr:uid="{955BEEA6-984A-47CA-910F-8DCCC43E96BC}"/>
    <cellStyle name="Valuta 3 3 3 3 5 5" xfId="10814" xr:uid="{4B1EAA66-BD11-4BC5-9D67-58AD9DD590D6}"/>
    <cellStyle name="Valuta 3 3 3 3 6" xfId="3408" xr:uid="{79B46FA1-51CA-4C8D-8C85-A8DA7CA57B3A}"/>
    <cellStyle name="Valuta 3 3 3 3 6 2" xfId="19890" xr:uid="{3C2123A3-DADA-4528-B2C8-A29B6507A94C}"/>
    <cellStyle name="Valuta 3 3 3 3 6 2 2" xfId="31428" xr:uid="{7E462BAA-6D3F-4775-A61C-E8D6BB92BE4B}"/>
    <cellStyle name="Valuta 3 3 3 3 6 3" xfId="24156" xr:uid="{A831B13C-1C3B-462A-8718-A269089A74FE}"/>
    <cellStyle name="Valuta 3 3 3 3 6 4" xfId="12876" xr:uid="{64308F8C-FF6A-45F1-ABC0-086A2B1B935E}"/>
    <cellStyle name="Valuta 3 3 3 3 7" xfId="6323" xr:uid="{389DB393-96D0-4624-AF6D-3637295CC8C3}"/>
    <cellStyle name="Valuta 3 3 3 3 7 2" xfId="30090" xr:uid="{03B0AA91-0524-4385-BB6A-FBA37F99E093}"/>
    <cellStyle name="Valuta 3 3 3 3 7 3" xfId="18552" xr:uid="{C2A30015-1EA5-415D-BE48-58BE2CDF07E5}"/>
    <cellStyle name="Valuta 3 3 3 3 8" xfId="21258" xr:uid="{7F374FBD-0C94-4D9F-82CE-66C66B17CBB9}"/>
    <cellStyle name="Valuta 3 3 3 3 9" xfId="10397" xr:uid="{D29B849D-E90C-462A-9485-CA5E79961C05}"/>
    <cellStyle name="Valuta 3 3 3 4" xfId="526" xr:uid="{1CAE9F21-D747-4779-B970-5BBF7B0B35EC}"/>
    <cellStyle name="Valuta 3 3 3 5" xfId="605" xr:uid="{D2342E1C-0903-43EE-998C-CB2666BDEF5B}"/>
    <cellStyle name="Valuta 3 3 3 5 2" xfId="1966" xr:uid="{AEB644D3-3F60-4BE6-AAB0-F821D20DC6D8}"/>
    <cellStyle name="Valuta 3 3 3 5 2 2" xfId="4865" xr:uid="{9FA916A0-FEB5-461C-BDFD-C870AC3D5FB7}"/>
    <cellStyle name="Valuta 3 3 3 5 2 2 2" xfId="20981" xr:uid="{24D45B5C-1EA8-400B-8B3D-22246733C8D5}"/>
    <cellStyle name="Valuta 3 3 3 5 2 2 2 2" xfId="32519" xr:uid="{7FB6FEAF-185D-490A-9C5A-4868DEEABE6B}"/>
    <cellStyle name="Valuta 3 3 3 5 2 2 3" xfId="25613" xr:uid="{E3AC3D14-377E-4A00-8B56-C64B91147023}"/>
    <cellStyle name="Valuta 3 3 3 5 2 2 4" xfId="14287" xr:uid="{0B678765-8920-4D5B-8D3F-32E6102DE0F1}"/>
    <cellStyle name="Valuta 3 3 3 5 2 3" xfId="7360" xr:uid="{879C505E-16F1-40CA-BD19-6678B4A142CE}"/>
    <cellStyle name="Valuta 3 3 3 5 2 3 2" xfId="31181" xr:uid="{5630E207-88D0-4A7A-81F0-15BE2F8113AC}"/>
    <cellStyle name="Valuta 3 3 3 5 2 3 3" xfId="19643" xr:uid="{950334D3-D3A8-4E48-B244-80226F9D5A76}"/>
    <cellStyle name="Valuta 3 3 3 5 2 4" xfId="22715" xr:uid="{F4263476-B63D-4B25-BA17-EB376B54F0AF}"/>
    <cellStyle name="Valuta 3 3 3 5 2 5" xfId="11712" xr:uid="{7CB1FDD0-5AFA-4813-8AB8-1D0775CECA05}"/>
    <cellStyle name="Valuta 3 3 3 5 3" xfId="1608" xr:uid="{A65BB84D-65BB-42BC-9F71-DAC04C3DC160}"/>
    <cellStyle name="Valuta 3 3 3 5 3 2" xfId="4511" xr:uid="{3B72D96B-4022-4EBE-9B13-51B44929C95B}"/>
    <cellStyle name="Valuta 3 3 3 5 3 2 2" xfId="20645" xr:uid="{34B7E44B-EF47-42BB-B250-4A4EBC48CCD1}"/>
    <cellStyle name="Valuta 3 3 3 5 3 2 2 2" xfId="32183" xr:uid="{D4F9B66C-42E5-4637-A80E-95980E66B996}"/>
    <cellStyle name="Valuta 3 3 3 5 3 2 3" xfId="25259" xr:uid="{013B639E-1B1A-46CB-AAB4-774A76BEA540}"/>
    <cellStyle name="Valuta 3 3 3 5 3 2 4" xfId="13933" xr:uid="{E39414C9-2EA4-4D92-8F74-ABF82758C108}"/>
    <cellStyle name="Valuta 3 3 3 5 3 3" xfId="6897" xr:uid="{45683505-E6D4-4F16-AA62-59F60CFFFFFF}"/>
    <cellStyle name="Valuta 3 3 3 5 3 3 2" xfId="30845" xr:uid="{108FB15B-AAFA-461A-986D-B83FAFF0B74B}"/>
    <cellStyle name="Valuta 3 3 3 5 3 3 3" xfId="19307" xr:uid="{6DFCCAD0-D95A-44AC-96BF-08B846552A23}"/>
    <cellStyle name="Valuta 3 3 3 5 3 4" xfId="22361" xr:uid="{88F9B186-0275-488F-95A0-5B9DEE9A7925}"/>
    <cellStyle name="Valuta 3 3 3 5 3 5" xfId="11366" xr:uid="{12CBEE6E-9333-46C7-9644-860C3DCEB944}"/>
    <cellStyle name="Valuta 3 3 3 5 4" xfId="1175" xr:uid="{35BAB8B6-310D-4CC3-80FC-C822714B93A4}"/>
    <cellStyle name="Valuta 3 3 3 5 4 2" xfId="4078" xr:uid="{BE786773-1538-4D2B-AAB4-7AF065CBD17E}"/>
    <cellStyle name="Valuta 3 3 3 5 4 2 2" xfId="20311" xr:uid="{34BAEA80-EB8B-4A3E-875B-F77F265E37AB}"/>
    <cellStyle name="Valuta 3 3 3 5 4 2 2 2" xfId="31849" xr:uid="{DA37AFD1-BD3A-4BF5-8F0D-0B295671C8CE}"/>
    <cellStyle name="Valuta 3 3 3 5 4 2 3" xfId="24826" xr:uid="{2D9EFCD1-6361-4A06-A15F-87EFAC1C5DDD}"/>
    <cellStyle name="Valuta 3 3 3 5 4 2 4" xfId="13500" xr:uid="{CE27010E-6E8F-4560-8DA0-291DC220D75A}"/>
    <cellStyle name="Valuta 3 3 3 5 4 3" xfId="18973" xr:uid="{E2A51A4A-EDB5-4D16-A141-21D9F5E5F3E0}"/>
    <cellStyle name="Valuta 3 3 3 5 4 3 2" xfId="30511" xr:uid="{D6CC1A96-4C47-410B-B59D-CDC86B7E9FD1}"/>
    <cellStyle name="Valuta 3 3 3 5 4 4" xfId="21928" xr:uid="{41C0D545-FBE7-424A-9F62-7866D720142E}"/>
    <cellStyle name="Valuta 3 3 3 5 4 5" xfId="10979" xr:uid="{B0AD98CC-FB10-4101-BF33-8619F0B5651F}"/>
    <cellStyle name="Valuta 3 3 3 5 5" xfId="3508" xr:uid="{F38A59B2-7BBF-43FB-8861-79D57AE456A7}"/>
    <cellStyle name="Valuta 3 3 3 5 5 2" xfId="19977" xr:uid="{21E6B047-86CF-411C-B976-73A120424E26}"/>
    <cellStyle name="Valuta 3 3 3 5 5 2 2" xfId="31515" xr:uid="{73E64FF7-496A-480D-A197-9903401B1E2C}"/>
    <cellStyle name="Valuta 3 3 3 5 5 3" xfId="24256" xr:uid="{5B9031DF-65AD-4780-AC17-8865703B5F05}"/>
    <cellStyle name="Valuta 3 3 3 5 5 4" xfId="12976" xr:uid="{FC19FCF9-4609-473C-B80D-FD8F3719048B}"/>
    <cellStyle name="Valuta 3 3 3 5 6" xfId="6439" xr:uid="{ADA6C09B-22B6-4EA1-9A11-FB5DB4E9E62D}"/>
    <cellStyle name="Valuta 3 3 3 5 6 2" xfId="30177" xr:uid="{8A317182-D043-44E5-BCBD-893DB99BB2A3}"/>
    <cellStyle name="Valuta 3 3 3 5 6 3" xfId="18639" xr:uid="{9F81ACA5-9A9B-4C73-9E20-997B06184C3E}"/>
    <cellStyle name="Valuta 3 3 3 5 7" xfId="21358" xr:uid="{B6F9A649-CE0B-40E9-B8B1-CAAB338389DE}"/>
    <cellStyle name="Valuta 3 3 3 5 8" xfId="10488" xr:uid="{9338967C-F32B-4CD4-B830-C52D7B396D65}"/>
    <cellStyle name="Valuta 3 3 3 6" xfId="1799" xr:uid="{49C8A7D9-2B9D-40C5-A444-8443F271A606}"/>
    <cellStyle name="Valuta 3 3 3 6 2" xfId="4698" xr:uid="{2A713AF2-110F-4F43-9FCA-031DC5EA7ACF}"/>
    <cellStyle name="Valuta 3 3 3 6 2 2" xfId="20814" xr:uid="{46446826-D30E-404E-A35A-17A50E9A65DD}"/>
    <cellStyle name="Valuta 3 3 3 6 2 2 2" xfId="32352" xr:uid="{EA0167BB-3DA2-4767-9BE6-A8C9F05701C4}"/>
    <cellStyle name="Valuta 3 3 3 6 2 3" xfId="25446" xr:uid="{60973962-0DC9-4975-A279-B5C24374B8E0}"/>
    <cellStyle name="Valuta 3 3 3 6 2 4" xfId="14120" xr:uid="{D3F04E3F-F865-4956-A2AC-310FE7650A40}"/>
    <cellStyle name="Valuta 3 3 3 6 3" xfId="7563" xr:uid="{5D42C8B9-36AB-4109-A831-FA6352BBB61C}"/>
    <cellStyle name="Valuta 3 3 3 6 3 2" xfId="31014" xr:uid="{F44D8BF8-600A-4592-A795-962D3C66DC74}"/>
    <cellStyle name="Valuta 3 3 3 6 3 3" xfId="19476" xr:uid="{75330865-EFDA-45C4-A5D4-C10FC52FF03C}"/>
    <cellStyle name="Valuta 3 3 3 6 4" xfId="22548" xr:uid="{98C12BD8-6A83-4AA3-AC54-B8AC4AFF1D68}"/>
    <cellStyle name="Valuta 3 3 3 6 5" xfId="11545" xr:uid="{3D59E266-81C0-42FD-A4F9-213F0A052526}"/>
    <cellStyle name="Valuta 3 3 3 7" xfId="1393" xr:uid="{0F9E1392-CB2D-4338-B515-E4FD997666A0}"/>
    <cellStyle name="Valuta 3 3 3 7 2" xfId="4296" xr:uid="{4E55F86A-F47D-4576-9B3C-B3962D9CB074}"/>
    <cellStyle name="Valuta 3 3 3 7 2 2" xfId="20478" xr:uid="{5872A782-F86D-48C1-9518-700D14DED300}"/>
    <cellStyle name="Valuta 3 3 3 7 2 2 2" xfId="32016" xr:uid="{24EE75BD-6B7C-43C1-B1BB-EA678FD7A75C}"/>
    <cellStyle name="Valuta 3 3 3 7 2 3" xfId="25044" xr:uid="{60795B00-A491-45D2-8568-63181BC8A4D0}"/>
    <cellStyle name="Valuta 3 3 3 7 2 4" xfId="13718" xr:uid="{AFEE0190-03C1-4D19-8733-8D3292A9AB59}"/>
    <cellStyle name="Valuta 3 3 3 7 3" xfId="7132" xr:uid="{43BE7D73-CDBC-4D5E-8EB0-CBA2991B3845}"/>
    <cellStyle name="Valuta 3 3 3 7 3 2" xfId="30678" xr:uid="{3F33EFFB-6F81-432F-AC56-AFE41D004A4B}"/>
    <cellStyle name="Valuta 3 3 3 7 3 3" xfId="19140" xr:uid="{25ABC62F-1845-4D48-8567-E55F8CEBABFD}"/>
    <cellStyle name="Valuta 3 3 3 7 4" xfId="22146" xr:uid="{C06CB18E-746E-4715-9668-ADA9E04791D1}"/>
    <cellStyle name="Valuta 3 3 3 7 5" xfId="11175" xr:uid="{E61BCCD9-9829-416E-A9C5-F7083E79EEC4}"/>
    <cellStyle name="Valuta 3 3 3 8" xfId="879" xr:uid="{4BDB2360-E5E9-4A73-BD27-BF26DC65B5D3}"/>
    <cellStyle name="Valuta 3 3 3 8 2" xfId="3782" xr:uid="{598E45D7-675A-4B3A-93F4-0629A75BFDAF}"/>
    <cellStyle name="Valuta 3 3 3 8 2 2" xfId="20144" xr:uid="{9459ED1A-206C-4144-8BF2-80DA188FBD62}"/>
    <cellStyle name="Valuta 3 3 3 8 2 2 2" xfId="31682" xr:uid="{9078A93F-D0CB-4905-A5D5-4D404CE33E2A}"/>
    <cellStyle name="Valuta 3 3 3 8 2 3" xfId="24530" xr:uid="{0CE1B459-77E1-429B-BEB5-335070C80612}"/>
    <cellStyle name="Valuta 3 3 3 8 2 4" xfId="13229" xr:uid="{68138C5A-6897-4324-8870-8986AD01B4DD}"/>
    <cellStyle name="Valuta 3 3 3 8 3" xfId="6658" xr:uid="{33098C7E-9313-456F-90DD-66C39EEBD610}"/>
    <cellStyle name="Valuta 3 3 3 8 3 2" xfId="30344" xr:uid="{7AD81C78-6DBD-4824-A142-63DBB11DE304}"/>
    <cellStyle name="Valuta 3 3 3 8 3 3" xfId="18806" xr:uid="{077B143F-9276-4EFB-9FE6-DE0D69840650}"/>
    <cellStyle name="Valuta 3 3 3 8 4" xfId="21632" xr:uid="{45B167CE-AF16-45E5-8A92-BA75B07B1AB6}"/>
    <cellStyle name="Valuta 3 3 3 8 5" xfId="10725" xr:uid="{BC6399A5-F1D8-414D-9C6F-9A9601A79A7A}"/>
    <cellStyle name="Valuta 3 3 3 9" xfId="3315" xr:uid="{67A919B0-52B6-48AA-8192-FCFBCF68F8F4}"/>
    <cellStyle name="Valuta 3 3 3 9 2" xfId="19810" xr:uid="{176EC1EF-5D73-4D44-9C58-A2883F70F0D4}"/>
    <cellStyle name="Valuta 3 3 3 9 2 2" xfId="31348" xr:uid="{F0813111-F2FD-467C-A92D-EDB5D586A929}"/>
    <cellStyle name="Valuta 3 3 3 9 3" xfId="24063" xr:uid="{D50DE1B6-181F-4AF8-9C90-5E549E5424C3}"/>
    <cellStyle name="Valuta 3 3 3 9 4" xfId="12783" xr:uid="{3FC165D8-72B1-4450-A34E-524B56F3463E}"/>
    <cellStyle name="Valuta 3 3 4" xfId="233" xr:uid="{56FB474E-7BDB-45F1-B94B-70880CF9E28C}"/>
    <cellStyle name="Valuta 3 3 4 10" xfId="21192" xr:uid="{0614D080-30CF-406C-B252-19E542F92E57}"/>
    <cellStyle name="Valuta 3 3 4 11" xfId="10341" xr:uid="{A9F7DB87-4614-4C4E-8848-2ED289F4C095}"/>
    <cellStyle name="Valuta 3 3 4 2" xfId="329" xr:uid="{CA9C26F0-C37F-4BA4-9D70-12BF6225A5D3}"/>
    <cellStyle name="Valuta 3 3 4 2 2" xfId="726" xr:uid="{533855C9-2B0D-4633-B6D9-E41A7654266E}"/>
    <cellStyle name="Valuta 3 3 4 2 2 2" xfId="2070" xr:uid="{A866C3D1-546B-45A1-8B0B-5C8DF80EF1A6}"/>
    <cellStyle name="Valuta 3 3 4 2 2 2 2" xfId="4969" xr:uid="{596BAFCB-B66C-416D-A9D9-446C7B1F5168}"/>
    <cellStyle name="Valuta 3 3 4 2 2 2 2 2" xfId="21085" xr:uid="{1722840A-FCB2-4F00-BF30-1525C357A519}"/>
    <cellStyle name="Valuta 3 3 4 2 2 2 2 2 2" xfId="32623" xr:uid="{F7C40CC9-CF06-464F-8174-2C79C846403A}"/>
    <cellStyle name="Valuta 3 3 4 2 2 2 2 3" xfId="25717" xr:uid="{92A4A8A3-B042-45A4-AC77-9170F2EB8F57}"/>
    <cellStyle name="Valuta 3 3 4 2 2 2 2 4" xfId="14391" xr:uid="{830100C6-9ED3-43E2-9D2B-B2BD3A60FE39}"/>
    <cellStyle name="Valuta 3 3 4 2 2 2 3" xfId="7481" xr:uid="{C890674F-34D8-428E-AAEA-5D3D7B159FBC}"/>
    <cellStyle name="Valuta 3 3 4 2 2 2 3 2" xfId="31285" xr:uid="{C5DB741E-4F5F-4F56-8D2A-D005F6D3BBF3}"/>
    <cellStyle name="Valuta 3 3 4 2 2 2 3 3" xfId="19747" xr:uid="{79B01E24-F271-4D36-A841-64E12F448C44}"/>
    <cellStyle name="Valuta 3 3 4 2 2 2 4" xfId="22819" xr:uid="{7342F3C9-5AD8-4C36-BBD3-25F313E31268}"/>
    <cellStyle name="Valuta 3 3 4 2 2 2 5" xfId="11816" xr:uid="{AEFD42FD-E501-4929-8164-E9F3DFFC68B2}"/>
    <cellStyle name="Valuta 3 3 4 2 2 3" xfId="1729" xr:uid="{04B5CE43-0A37-4657-BF66-C2D31E83E6AF}"/>
    <cellStyle name="Valuta 3 3 4 2 2 3 2" xfId="4632" xr:uid="{15DE5BFD-BABA-44DA-AA6D-5F83F28DA70F}"/>
    <cellStyle name="Valuta 3 3 4 2 2 3 2 2" xfId="20749" xr:uid="{E8FC941B-2556-4256-A205-E1FB1D7D0358}"/>
    <cellStyle name="Valuta 3 3 4 2 2 3 2 2 2" xfId="32287" xr:uid="{0527D7CE-08CB-45D3-9681-F0B66A5DECB6}"/>
    <cellStyle name="Valuta 3 3 4 2 2 3 2 3" xfId="25380" xr:uid="{EC1555E0-6F13-4D5A-B922-942C860EE868}"/>
    <cellStyle name="Valuta 3 3 4 2 2 3 2 4" xfId="14054" xr:uid="{2A0540BB-BF01-4A9F-9121-444D3171B809}"/>
    <cellStyle name="Valuta 3 3 4 2 2 3 3" xfId="7018" xr:uid="{A0501F07-0722-4CC9-A1DD-A67AFB812504}"/>
    <cellStyle name="Valuta 3 3 4 2 2 3 3 2" xfId="30949" xr:uid="{A257AC16-B667-4726-8117-CB66AF7840C0}"/>
    <cellStyle name="Valuta 3 3 4 2 2 3 3 3" xfId="19411" xr:uid="{D6392558-2A47-4561-9EA1-7ADEDD168D71}"/>
    <cellStyle name="Valuta 3 3 4 2 2 3 4" xfId="22482" xr:uid="{97CD0C1F-0FAA-441B-8CEA-B94E76209435}"/>
    <cellStyle name="Valuta 3 3 4 2 2 3 5" xfId="11479" xr:uid="{8602A9A7-EB94-45F5-8976-B11C3CE885F4}"/>
    <cellStyle name="Valuta 3 3 4 2 2 4" xfId="1296" xr:uid="{32369B03-1606-4430-B748-4B0EBECDE4AC}"/>
    <cellStyle name="Valuta 3 3 4 2 2 4 2" xfId="4199" xr:uid="{7423A0CB-84D1-48A9-A989-29122D40C8F4}"/>
    <cellStyle name="Valuta 3 3 4 2 2 4 2 2" xfId="20415" xr:uid="{FB9A5715-6404-4B98-A5E9-D9AC0F8A2E25}"/>
    <cellStyle name="Valuta 3 3 4 2 2 4 2 2 2" xfId="31953" xr:uid="{2863FC37-B2CC-469F-AE88-C98711C9D38D}"/>
    <cellStyle name="Valuta 3 3 4 2 2 4 2 3" xfId="24947" xr:uid="{C621D564-D658-43DC-842D-69979428B0C5}"/>
    <cellStyle name="Valuta 3 3 4 2 2 4 2 4" xfId="13621" xr:uid="{2D2D92F5-BADF-4735-9718-88CE6B9AD29C}"/>
    <cellStyle name="Valuta 3 3 4 2 2 4 3" xfId="19077" xr:uid="{11B45216-E3A3-4EC8-8F43-FE2BEC38A971}"/>
    <cellStyle name="Valuta 3 3 4 2 2 4 3 2" xfId="30615" xr:uid="{EC09E26E-CF32-475A-A322-CDEEF67EE154}"/>
    <cellStyle name="Valuta 3 3 4 2 2 4 4" xfId="22049" xr:uid="{6D8FA6AC-8CD7-47E5-8AAB-B8D0C84F4DDB}"/>
    <cellStyle name="Valuta 3 3 4 2 2 4 5" xfId="11092" xr:uid="{89D4958D-9BEB-4645-B4FF-1396E018C960}"/>
    <cellStyle name="Valuta 3 3 4 2 2 5" xfId="3629" xr:uid="{71AD0032-5772-47A2-A443-211E5B59D4C5}"/>
    <cellStyle name="Valuta 3 3 4 2 2 5 2" xfId="20081" xr:uid="{A50EF827-F107-410E-A26D-26A41020B180}"/>
    <cellStyle name="Valuta 3 3 4 2 2 5 2 2" xfId="31619" xr:uid="{A1798993-9BFC-4858-AC82-654A593CD322}"/>
    <cellStyle name="Valuta 3 3 4 2 2 5 3" xfId="24377" xr:uid="{E5D335F6-88A8-48FD-A753-D042344CFD53}"/>
    <cellStyle name="Valuta 3 3 4 2 2 5 4" xfId="13097" xr:uid="{E04FBAB0-2214-49F9-84CC-EE2F2154794B}"/>
    <cellStyle name="Valuta 3 3 4 2 2 6" xfId="6560" xr:uid="{6C5A2C22-EC48-4810-A5E8-8B12D0423021}"/>
    <cellStyle name="Valuta 3 3 4 2 2 6 2" xfId="30281" xr:uid="{E85BD6F4-9D93-4D1C-82CA-FA1F8FE1B801}"/>
    <cellStyle name="Valuta 3 3 4 2 2 6 3" xfId="18743" xr:uid="{53AD4DF6-736F-4FCE-B137-BEB43CA0BEC3}"/>
    <cellStyle name="Valuta 3 3 4 2 2 7" xfId="21479" xr:uid="{BEBE90D5-9402-4CE4-A462-6779D4A44F10}"/>
    <cellStyle name="Valuta 3 3 4 2 2 8" xfId="10601" xr:uid="{78479AD3-4D1D-4D2D-8CA8-C4A97929B78D}"/>
    <cellStyle name="Valuta 3 3 4 2 3" xfId="1903" xr:uid="{8F29C402-E08E-4838-BFF7-D243272CAEAC}"/>
    <cellStyle name="Valuta 3 3 4 2 3 2" xfId="4802" xr:uid="{01E0C352-13FC-416E-B4AB-2171E764532F}"/>
    <cellStyle name="Valuta 3 3 4 2 3 2 2" xfId="20918" xr:uid="{70B80873-2513-48F9-BB7D-3266402DCD45}"/>
    <cellStyle name="Valuta 3 3 4 2 3 2 2 2" xfId="32456" xr:uid="{7DCC2A47-0F1B-4D1C-98E1-E6D5B53BFA98}"/>
    <cellStyle name="Valuta 3 3 4 2 3 2 3" xfId="25550" xr:uid="{3C290649-D1EB-4E6E-98DD-62D821AEBC7F}"/>
    <cellStyle name="Valuta 3 3 4 2 3 2 4" xfId="14224" xr:uid="{9F371BF2-5265-486E-A412-5A3DEE673D2E}"/>
    <cellStyle name="Valuta 3 3 4 2 3 3" xfId="7674" xr:uid="{4D596BE7-7BAA-4C2B-8487-140D59E5C2C0}"/>
    <cellStyle name="Valuta 3 3 4 2 3 3 2" xfId="31118" xr:uid="{20274829-936E-4059-A2D7-636464994DBA}"/>
    <cellStyle name="Valuta 3 3 4 2 3 3 3" xfId="19580" xr:uid="{19AF1630-EC55-4BEC-ADA2-5A105B8A376D}"/>
    <cellStyle name="Valuta 3 3 4 2 3 4" xfId="22652" xr:uid="{231D7074-F357-4196-809D-BB90F74C904D}"/>
    <cellStyle name="Valuta 3 3 4 2 3 5" xfId="11649" xr:uid="{A71A64B3-D30A-451F-ADA1-3E7CA031C785}"/>
    <cellStyle name="Valuta 3 3 4 2 4" xfId="1516" xr:uid="{B58DF001-A960-4553-B834-9B0B5D81D3BB}"/>
    <cellStyle name="Valuta 3 3 4 2 4 2" xfId="4419" xr:uid="{22DFCA44-1534-4A9C-B07F-5375A13F31BD}"/>
    <cellStyle name="Valuta 3 3 4 2 4 2 2" xfId="20582" xr:uid="{E9C7135B-DCEF-4A72-896B-334C405B55DA}"/>
    <cellStyle name="Valuta 3 3 4 2 4 2 2 2" xfId="32120" xr:uid="{0A351A58-2057-403D-9326-9E316B30854B}"/>
    <cellStyle name="Valuta 3 3 4 2 4 2 3" xfId="25167" xr:uid="{9DB3A5F3-6EBA-4D85-98C2-457553B5270A}"/>
    <cellStyle name="Valuta 3 3 4 2 4 2 4" xfId="13841" xr:uid="{2E48B54D-8329-43D1-9837-872E88C927F6}"/>
    <cellStyle name="Valuta 3 3 4 2 4 3" xfId="7256" xr:uid="{6253A2AC-B2DB-4126-AED3-936C58AEDF99}"/>
    <cellStyle name="Valuta 3 3 4 2 4 3 2" xfId="30782" xr:uid="{244BDF23-BB56-490B-8C7A-232F3F61E2E2}"/>
    <cellStyle name="Valuta 3 3 4 2 4 3 3" xfId="19244" xr:uid="{62068D71-50A4-4ACC-8D5A-21BA644D1403}"/>
    <cellStyle name="Valuta 3 3 4 2 4 4" xfId="22269" xr:uid="{20808C51-AECF-4293-9ED2-0B9EA87FAB54}"/>
    <cellStyle name="Valuta 3 3 4 2 4 5" xfId="11290" xr:uid="{FEDB06A3-CB42-42B1-9915-2736BFFE9AC5}"/>
    <cellStyle name="Valuta 3 3 4 2 5" xfId="1005" xr:uid="{95D5D4A3-94CA-4CB4-BE6A-AF698D053BBC}"/>
    <cellStyle name="Valuta 3 3 4 2 5 2" xfId="3908" xr:uid="{3EA429D4-2A52-474F-8486-744893A6E164}"/>
    <cellStyle name="Valuta 3 3 4 2 5 2 2" xfId="20248" xr:uid="{2100FE5F-E4BC-466B-8AF3-4F3F053B4228}"/>
    <cellStyle name="Valuta 3 3 4 2 5 2 2 2" xfId="31786" xr:uid="{ECA041C1-D0F0-4A99-8686-A0DD5289FD38}"/>
    <cellStyle name="Valuta 3 3 4 2 5 2 3" xfId="24656" xr:uid="{78413135-AE75-4F35-B612-6BB3BE044E72}"/>
    <cellStyle name="Valuta 3 3 4 2 5 2 4" xfId="13346" xr:uid="{47704984-73F6-4657-9757-E28AC3BDF2ED}"/>
    <cellStyle name="Valuta 3 3 4 2 5 3" xfId="6780" xr:uid="{1DAD19BE-A3F3-4ABB-9983-97C77F1B7D23}"/>
    <cellStyle name="Valuta 3 3 4 2 5 3 2" xfId="30448" xr:uid="{5C4751F2-51E4-411E-A03A-F33042BA6B66}"/>
    <cellStyle name="Valuta 3 3 4 2 5 3 3" xfId="18910" xr:uid="{E7F075F0-3A53-4F9B-AE3F-C2DEFD398FA4}"/>
    <cellStyle name="Valuta 3 3 4 2 5 4" xfId="21758" xr:uid="{49595D13-03BD-47CE-94EB-D1A7B48C34DC}"/>
    <cellStyle name="Valuta 3 3 4 2 5 5" xfId="10841" xr:uid="{ECF37322-ADD5-4BE9-9719-D880B3A30B91}"/>
    <cellStyle name="Valuta 3 3 4 2 6" xfId="3437" xr:uid="{2A27043B-9BB6-4344-9674-9F7B85C1A68D}"/>
    <cellStyle name="Valuta 3 3 4 2 6 2" xfId="19914" xr:uid="{152A7459-B2A4-4B45-A942-6F563BFFD4E7}"/>
    <cellStyle name="Valuta 3 3 4 2 6 2 2" xfId="31452" xr:uid="{34CB587B-74DB-4180-A7B4-9AC065849D37}"/>
    <cellStyle name="Valuta 3 3 4 2 6 3" xfId="24185" xr:uid="{34E6C756-8999-4C00-A013-CD1EF3ABC213}"/>
    <cellStyle name="Valuta 3 3 4 2 6 4" xfId="12905" xr:uid="{BBA9AD7E-E27A-42B5-9DFB-F74DD3324D6B}"/>
    <cellStyle name="Valuta 3 3 4 2 7" xfId="6352" xr:uid="{26ECAF13-DAE6-4A78-991B-9330374C453D}"/>
    <cellStyle name="Valuta 3 3 4 2 7 2" xfId="30114" xr:uid="{71BAD102-D537-4CE0-B89D-563FD69B06BF}"/>
    <cellStyle name="Valuta 3 3 4 2 7 3" xfId="18576" xr:uid="{079DD048-0A65-4D6D-A114-E6A84F6A20EA}"/>
    <cellStyle name="Valuta 3 3 4 2 8" xfId="21287" xr:uid="{1196598B-F969-4368-9E3F-BD09178D3190}"/>
    <cellStyle name="Valuta 3 3 4 2 9" xfId="10421" xr:uid="{0C4D3A38-084D-4C09-9650-A394110D464E}"/>
    <cellStyle name="Valuta 3 3 4 3" xfId="528" xr:uid="{3DBB8107-EF7A-44B7-8EBF-E9E76DBC2D97}"/>
    <cellStyle name="Valuta 3 3 4 4" xfId="631" xr:uid="{F88728FF-4FF3-410C-8695-859E9B33D8F3}"/>
    <cellStyle name="Valuta 3 3 4 4 2" xfId="1990" xr:uid="{73F6E5AB-FF92-42D7-8D07-72E121E3D1EE}"/>
    <cellStyle name="Valuta 3 3 4 4 2 2" xfId="4889" xr:uid="{13243851-28F0-4315-911C-4A46EAFD2C20}"/>
    <cellStyle name="Valuta 3 3 4 4 2 2 2" xfId="21005" xr:uid="{CC2F0EE2-E3AC-4CF2-8858-00CD933DD00E}"/>
    <cellStyle name="Valuta 3 3 4 4 2 2 2 2" xfId="32543" xr:uid="{3E26038E-4E35-4498-9ACF-8A34942316DE}"/>
    <cellStyle name="Valuta 3 3 4 4 2 2 3" xfId="25637" xr:uid="{42D34CDF-9B2D-45AB-96E2-D8D8E1931639}"/>
    <cellStyle name="Valuta 3 3 4 4 2 2 4" xfId="14311" xr:uid="{F5F96802-A340-4FDF-9CBA-D090652F701F}"/>
    <cellStyle name="Valuta 3 3 4 4 2 3" xfId="7386" xr:uid="{D8C6A1D3-A388-4294-B94D-9895C90899E4}"/>
    <cellStyle name="Valuta 3 3 4 4 2 3 2" xfId="31205" xr:uid="{8611D29C-FD17-456B-8731-F688FF2AD694}"/>
    <cellStyle name="Valuta 3 3 4 4 2 3 3" xfId="19667" xr:uid="{01EA6727-2393-4296-BFAD-029BDAFA1E48}"/>
    <cellStyle name="Valuta 3 3 4 4 2 4" xfId="22739" xr:uid="{94A4EE9E-EB80-468B-99EC-6050DD6B5604}"/>
    <cellStyle name="Valuta 3 3 4 4 2 5" xfId="11736" xr:uid="{D703C382-C2AC-45FF-BB41-840B7FA7AFB6}"/>
    <cellStyle name="Valuta 3 3 4 4 3" xfId="1634" xr:uid="{367F65A0-8C92-4DD8-9DC6-640DA5B47567}"/>
    <cellStyle name="Valuta 3 3 4 4 3 2" xfId="4537" xr:uid="{79E045DA-660D-4FEE-B83C-9604D3F1C8CF}"/>
    <cellStyle name="Valuta 3 3 4 4 3 2 2" xfId="20669" xr:uid="{47DC0383-7213-404C-B501-7AF98883E31F}"/>
    <cellStyle name="Valuta 3 3 4 4 3 2 2 2" xfId="32207" xr:uid="{7A5C7E46-99AB-431F-8909-7887DBC4D27F}"/>
    <cellStyle name="Valuta 3 3 4 4 3 2 3" xfId="25285" xr:uid="{02350C73-1F4A-456D-9080-4BAAC1B4ADEC}"/>
    <cellStyle name="Valuta 3 3 4 4 3 2 4" xfId="13959" xr:uid="{1A376DD5-B0C1-4EA0-AA12-F2DF2A732A8A}"/>
    <cellStyle name="Valuta 3 3 4 4 3 3" xfId="6923" xr:uid="{65633AF7-2137-48CB-8603-83E09EC68A1F}"/>
    <cellStyle name="Valuta 3 3 4 4 3 3 2" xfId="30869" xr:uid="{A1298B59-5B49-476E-A100-E0A5CF6A96FB}"/>
    <cellStyle name="Valuta 3 3 4 4 3 3 3" xfId="19331" xr:uid="{486059C9-1702-40A4-9FEC-E5DBC42983A9}"/>
    <cellStyle name="Valuta 3 3 4 4 3 4" xfId="22387" xr:uid="{6EEFC42A-55A2-4B49-976C-C1AD2B3DFAD2}"/>
    <cellStyle name="Valuta 3 3 4 4 3 5" xfId="11390" xr:uid="{8ED65FA5-835C-4161-A4AF-38B0D4C041DA}"/>
    <cellStyle name="Valuta 3 3 4 4 4" xfId="1201" xr:uid="{90B72C77-A862-4E34-B3A5-DE8167A00109}"/>
    <cellStyle name="Valuta 3 3 4 4 4 2" xfId="4104" xr:uid="{250CA94F-4547-42BA-8095-2364ECCD280B}"/>
    <cellStyle name="Valuta 3 3 4 4 4 2 2" xfId="20335" xr:uid="{26D18D7C-3618-4142-9784-A8BF12ACA441}"/>
    <cellStyle name="Valuta 3 3 4 4 4 2 2 2" xfId="31873" xr:uid="{CCF20C5A-600C-42B3-ABE0-6968D000239C}"/>
    <cellStyle name="Valuta 3 3 4 4 4 2 3" xfId="24852" xr:uid="{CA9A1C8F-DD13-44DD-83E2-46E9E163D973}"/>
    <cellStyle name="Valuta 3 3 4 4 4 2 4" xfId="13526" xr:uid="{3F9E3FE0-9332-4CFF-A03D-282D72A263AE}"/>
    <cellStyle name="Valuta 3 3 4 4 4 3" xfId="18997" xr:uid="{EA30FBC1-653F-4330-A6F9-286A39AEBBC7}"/>
    <cellStyle name="Valuta 3 3 4 4 4 3 2" xfId="30535" xr:uid="{015209FA-5E2D-45BF-B1F5-C7269EE95B36}"/>
    <cellStyle name="Valuta 3 3 4 4 4 4" xfId="21954" xr:uid="{48093BBF-C355-4511-898A-8DC3CEC554B8}"/>
    <cellStyle name="Valuta 3 3 4 4 4 5" xfId="11003" xr:uid="{352C5328-6D97-4EA5-994F-30F1EE2E55B6}"/>
    <cellStyle name="Valuta 3 3 4 4 5" xfId="3534" xr:uid="{DCC08766-D37C-45DB-BD81-8F2E4E02CD06}"/>
    <cellStyle name="Valuta 3 3 4 4 5 2" xfId="20001" xr:uid="{030C14D2-AF96-47DB-8CE7-15FC143D7D3B}"/>
    <cellStyle name="Valuta 3 3 4 4 5 2 2" xfId="31539" xr:uid="{BB0F46F5-91DE-4404-8B3B-F03F7700EF37}"/>
    <cellStyle name="Valuta 3 3 4 4 5 3" xfId="24282" xr:uid="{06556A80-B2E7-40C0-A286-D28D3044426A}"/>
    <cellStyle name="Valuta 3 3 4 4 5 4" xfId="13002" xr:uid="{5D170C2E-8B08-47BD-B2C0-72F8000E1FB9}"/>
    <cellStyle name="Valuta 3 3 4 4 6" xfId="6465" xr:uid="{DAF61223-48F3-4DF1-BC8E-A40B4A8B0F34}"/>
    <cellStyle name="Valuta 3 3 4 4 6 2" xfId="30201" xr:uid="{5A47EC0A-E1CD-4E2B-916D-51ABFB15DCC9}"/>
    <cellStyle name="Valuta 3 3 4 4 6 3" xfId="18663" xr:uid="{8518F055-C9B4-4376-A814-7A45062DA149}"/>
    <cellStyle name="Valuta 3 3 4 4 7" xfId="21384" xr:uid="{CE069543-A27C-4C42-8002-8C588CEAD585}"/>
    <cellStyle name="Valuta 3 3 4 4 8" xfId="10512" xr:uid="{BB082CC8-DD3F-48E2-B8FD-495222FCDD0F}"/>
    <cellStyle name="Valuta 3 3 4 5" xfId="1823" xr:uid="{045CB8E2-FA39-440C-9F01-77D64ACA51E6}"/>
    <cellStyle name="Valuta 3 3 4 5 2" xfId="4722" xr:uid="{CAB56F5C-8B24-4B38-AA39-729A5D88887A}"/>
    <cellStyle name="Valuta 3 3 4 5 2 2" xfId="20838" xr:uid="{D7798AEA-3824-4209-8C3F-3A7317CC41FB}"/>
    <cellStyle name="Valuta 3 3 4 5 2 2 2" xfId="32376" xr:uid="{5C960AEB-C863-41BB-9DC8-64568E5017C2}"/>
    <cellStyle name="Valuta 3 3 4 5 2 3" xfId="25470" xr:uid="{7B908428-B0DD-4134-8A12-3989A38488A9}"/>
    <cellStyle name="Valuta 3 3 4 5 2 4" xfId="14144" xr:uid="{1A9C9F2E-2CF3-4026-AF81-81C7DF8F6F79}"/>
    <cellStyle name="Valuta 3 3 4 5 3" xfId="7588" xr:uid="{F9C9083D-45A2-4FDB-9949-6A41F31E18B0}"/>
    <cellStyle name="Valuta 3 3 4 5 3 2" xfId="31038" xr:uid="{0E52F885-E887-4A29-847B-2DD6F74AE93C}"/>
    <cellStyle name="Valuta 3 3 4 5 3 3" xfId="19500" xr:uid="{561D359B-AF21-411C-AD3C-14DB5518D650}"/>
    <cellStyle name="Valuta 3 3 4 5 4" xfId="22572" xr:uid="{9B283A56-20DC-448F-9154-82AF53BD37BC}"/>
    <cellStyle name="Valuta 3 3 4 5 5" xfId="11569" xr:uid="{A3661F80-2FEB-40C3-BF6D-A52D5CAA0BAB}"/>
    <cellStyle name="Valuta 3 3 4 6" xfId="1421" xr:uid="{3881671E-02E0-40B3-98CA-5B7635AA7777}"/>
    <cellStyle name="Valuta 3 3 4 6 2" xfId="4324" xr:uid="{E78006B7-A6A0-47E5-B140-9DB5EC3C481E}"/>
    <cellStyle name="Valuta 3 3 4 6 2 2" xfId="20502" xr:uid="{AFBC56E7-978D-49D4-B007-D8F2F4489534}"/>
    <cellStyle name="Valuta 3 3 4 6 2 2 2" xfId="32040" xr:uid="{BA39E6A7-65E7-44CF-BDC3-F1E35DFF46AF}"/>
    <cellStyle name="Valuta 3 3 4 6 2 3" xfId="25072" xr:uid="{567A48CD-EA0A-4520-8BE0-30DFDF2E2928}"/>
    <cellStyle name="Valuta 3 3 4 6 2 4" xfId="13746" xr:uid="{CE166EBA-8769-42C2-88C3-DD9B366EB92F}"/>
    <cellStyle name="Valuta 3 3 4 6 3" xfId="7161" xr:uid="{B6D9C249-D1F8-4624-BBF0-240CDF4684F7}"/>
    <cellStyle name="Valuta 3 3 4 6 3 2" xfId="30702" xr:uid="{F5EE7E82-63BF-40B6-ABF4-B983234E93E6}"/>
    <cellStyle name="Valuta 3 3 4 6 3 3" xfId="19164" xr:uid="{AFE60978-D20D-4CAE-98F1-60FB9A25EE40}"/>
    <cellStyle name="Valuta 3 3 4 6 4" xfId="22174" xr:uid="{6CD7335D-B3A3-4FB1-AF21-072C98D43A4B}"/>
    <cellStyle name="Valuta 3 3 4 6 5" xfId="11201" xr:uid="{C84E50D1-EB5B-4407-A743-85383BFD20C2}"/>
    <cellStyle name="Valuta 3 3 4 7" xfId="909" xr:uid="{09C5600C-828F-4833-BBA9-CFCA02143639}"/>
    <cellStyle name="Valuta 3 3 4 7 2" xfId="3812" xr:uid="{3F425112-6EE1-49CF-897F-1438ED13B40E}"/>
    <cellStyle name="Valuta 3 3 4 7 2 2" xfId="20168" xr:uid="{47C11C4E-DE96-490B-8FCA-24CC904DBD5A}"/>
    <cellStyle name="Valuta 3 3 4 7 2 2 2" xfId="31706" xr:uid="{21328CBD-060A-4AC8-90BB-831D81F6D9C2}"/>
    <cellStyle name="Valuta 3 3 4 7 2 3" xfId="24560" xr:uid="{550C3E7B-75B2-48EC-8DE1-8F776615B91C}"/>
    <cellStyle name="Valuta 3 3 4 7 2 4" xfId="13256" xr:uid="{214C2A39-4B9D-427C-BD66-28141B5FCD25}"/>
    <cellStyle name="Valuta 3 3 4 7 3" xfId="6685" xr:uid="{0C523C05-329C-4947-9B8A-C4E390046F0A}"/>
    <cellStyle name="Valuta 3 3 4 7 3 2" xfId="30368" xr:uid="{A9E797FB-6B71-41E7-BC7E-66348975B27D}"/>
    <cellStyle name="Valuta 3 3 4 7 3 3" xfId="18830" xr:uid="{59F45AF5-CFDB-4480-A2DE-50916B758352}"/>
    <cellStyle name="Valuta 3 3 4 7 4" xfId="21662" xr:uid="{E798C459-039B-423B-82B6-B298318BF618}"/>
    <cellStyle name="Valuta 3 3 4 7 5" xfId="10752" xr:uid="{9C149D52-B534-42EE-9547-29D6F86CC000}"/>
    <cellStyle name="Valuta 3 3 4 8" xfId="3342" xr:uid="{70262ED5-014E-4E3F-B621-709E0F1C80AF}"/>
    <cellStyle name="Valuta 3 3 4 8 2" xfId="19834" xr:uid="{E10F6160-45FE-4A44-B2F2-BB7BFCAF810E}"/>
    <cellStyle name="Valuta 3 3 4 8 2 2" xfId="31372" xr:uid="{06B1697B-858A-453B-9951-E0FCE1B8AC38}"/>
    <cellStyle name="Valuta 3 3 4 8 3" xfId="24090" xr:uid="{41C8B4AD-6979-4440-BD43-71BBBC8F2A13}"/>
    <cellStyle name="Valuta 3 3 4 8 4" xfId="12810" xr:uid="{ED814D69-4E29-4DCB-8D4A-6D8ADD7DD6B5}"/>
    <cellStyle name="Valuta 3 3 4 9" xfId="6257" xr:uid="{790669F0-0C34-41D6-A27D-3E6C304093DF}"/>
    <cellStyle name="Valuta 3 3 4 9 2" xfId="30034" xr:uid="{E2F57034-5900-42F1-8D98-E6AC19825CB8}"/>
    <cellStyle name="Valuta 3 3 4 9 3" xfId="18496" xr:uid="{1981F5AD-9CE8-4DF0-9913-7C48D7548353}"/>
    <cellStyle name="Valuta 3 3 5" xfId="284" xr:uid="{05736823-217B-4D20-8810-99028B6B0999}"/>
    <cellStyle name="Valuta 3 3 5 2" xfId="681" xr:uid="{4C01CDC7-5FA5-4DBC-A7CD-8870698AD55C}"/>
    <cellStyle name="Valuta 3 3 5 2 2" xfId="2030" xr:uid="{1BBBC51D-D5F7-4692-BA4A-61F3F51E894E}"/>
    <cellStyle name="Valuta 3 3 5 2 2 2" xfId="4929" xr:uid="{BE1979B4-0EC0-45CE-A491-B07DE8DFD106}"/>
    <cellStyle name="Valuta 3 3 5 2 2 2 2" xfId="21045" xr:uid="{2C7F4328-FFC3-4939-A2C3-12AEC7253761}"/>
    <cellStyle name="Valuta 3 3 5 2 2 2 2 2" xfId="32583" xr:uid="{D0F63A04-FC7F-4C1E-B7E2-59B8ACB1A32A}"/>
    <cellStyle name="Valuta 3 3 5 2 2 2 3" xfId="25677" xr:uid="{9CFDBF0D-E575-4B4D-9734-5A86B1FAC7B2}"/>
    <cellStyle name="Valuta 3 3 5 2 2 2 4" xfId="14351" xr:uid="{067D3514-2A7B-4246-8874-19BE888941BF}"/>
    <cellStyle name="Valuta 3 3 5 2 2 3" xfId="7436" xr:uid="{B3D6D949-1713-4797-B6A4-116B0F03F3EC}"/>
    <cellStyle name="Valuta 3 3 5 2 2 3 2" xfId="31245" xr:uid="{EF327405-DDBD-40F1-81F5-B0DB275B650A}"/>
    <cellStyle name="Valuta 3 3 5 2 2 3 3" xfId="19707" xr:uid="{3AF771AD-BB59-48AF-8D5B-ED3B7AB0187F}"/>
    <cellStyle name="Valuta 3 3 5 2 2 4" xfId="22779" xr:uid="{3690D450-7484-4AC5-8111-45A680A284CA}"/>
    <cellStyle name="Valuta 3 3 5 2 2 5" xfId="11776" xr:uid="{B50FABF4-B52E-4864-9BD3-DFF93482C19D}"/>
    <cellStyle name="Valuta 3 3 5 2 3" xfId="1684" xr:uid="{62F21C8C-E964-4388-B2C6-85D2FE6FF1D4}"/>
    <cellStyle name="Valuta 3 3 5 2 3 2" xfId="4587" xr:uid="{5EF9426C-5A48-4CD2-9326-17500140B6C0}"/>
    <cellStyle name="Valuta 3 3 5 2 3 2 2" xfId="20709" xr:uid="{5C012B73-9C03-4AF8-814A-1D48834C59E8}"/>
    <cellStyle name="Valuta 3 3 5 2 3 2 2 2" xfId="32247" xr:uid="{9BB84BC5-B6A8-4476-BEA5-1BD5032942A7}"/>
    <cellStyle name="Valuta 3 3 5 2 3 2 3" xfId="25335" xr:uid="{7C24944C-86C7-4C4E-8A21-FDFA80CD56CA}"/>
    <cellStyle name="Valuta 3 3 5 2 3 2 4" xfId="14009" xr:uid="{3675430A-F7FE-49E7-A856-602185D1D858}"/>
    <cellStyle name="Valuta 3 3 5 2 3 3" xfId="6973" xr:uid="{1DCA8A8B-1AD7-4994-9897-2DC7F1710B07}"/>
    <cellStyle name="Valuta 3 3 5 2 3 3 2" xfId="30909" xr:uid="{EC01DC3A-2012-4B1B-A1C6-4DAC59AE6815}"/>
    <cellStyle name="Valuta 3 3 5 2 3 3 3" xfId="19371" xr:uid="{38C507C9-A6FC-4A4D-915A-C987CBCB4E2D}"/>
    <cellStyle name="Valuta 3 3 5 2 3 4" xfId="22437" xr:uid="{1E7F0E23-C0F9-46DF-85EB-88B274F35126}"/>
    <cellStyle name="Valuta 3 3 5 2 3 5" xfId="11436" xr:uid="{1234ED12-546D-4F39-834E-86944CC4108D}"/>
    <cellStyle name="Valuta 3 3 5 2 4" xfId="1251" xr:uid="{CBDA5B41-DD26-4E18-8583-16FD36598D9F}"/>
    <cellStyle name="Valuta 3 3 5 2 4 2" xfId="4154" xr:uid="{77373C1E-F5D6-4B29-9D92-7E275C472906}"/>
    <cellStyle name="Valuta 3 3 5 2 4 2 2" xfId="20375" xr:uid="{CA72A8E4-FD39-4B38-93A8-8F9AD678EA7B}"/>
    <cellStyle name="Valuta 3 3 5 2 4 2 2 2" xfId="31913" xr:uid="{C6E8A240-51D6-4A27-810C-0DF1178F6947}"/>
    <cellStyle name="Valuta 3 3 5 2 4 2 3" xfId="24902" xr:uid="{78974790-0B52-49C7-9FE2-0A9FAA4D7426}"/>
    <cellStyle name="Valuta 3 3 5 2 4 2 4" xfId="13576" xr:uid="{C114EB07-715E-41D9-86EB-6CC7C0602030}"/>
    <cellStyle name="Valuta 3 3 5 2 4 3" xfId="19037" xr:uid="{BCB55886-2E5D-4C95-8D48-8692D6A3D94A}"/>
    <cellStyle name="Valuta 3 3 5 2 4 3 2" xfId="30575" xr:uid="{A5C224DC-192D-4100-9ECF-9C38069ECE73}"/>
    <cellStyle name="Valuta 3 3 5 2 4 4" xfId="22004" xr:uid="{28C8D30B-433D-4108-8ADA-AB6F1A2C1575}"/>
    <cellStyle name="Valuta 3 3 5 2 4 5" xfId="11049" xr:uid="{0C4AE54B-60EB-4CED-9B3B-64A907833BEF}"/>
    <cellStyle name="Valuta 3 3 5 2 5" xfId="3584" xr:uid="{9138C550-7E45-49F0-8BCD-570B3713FB1F}"/>
    <cellStyle name="Valuta 3 3 5 2 5 2" xfId="20041" xr:uid="{9755DF42-25D7-492E-AAF7-633183AEA30D}"/>
    <cellStyle name="Valuta 3 3 5 2 5 2 2" xfId="31579" xr:uid="{9F5D1758-A24D-45B3-BB6D-E81339DC91B4}"/>
    <cellStyle name="Valuta 3 3 5 2 5 3" xfId="24332" xr:uid="{1E66DDDE-78AB-4A2F-967A-A0002B8238C4}"/>
    <cellStyle name="Valuta 3 3 5 2 5 4" xfId="13052" xr:uid="{3C56F73A-A5F6-4B81-A786-D4D733DE7CBF}"/>
    <cellStyle name="Valuta 3 3 5 2 6" xfId="6515" xr:uid="{1AF79120-0FF8-48D4-B827-FF3A5BE771B3}"/>
    <cellStyle name="Valuta 3 3 5 2 6 2" xfId="30241" xr:uid="{981DBE9C-B36A-446B-ADE4-FD07530FA596}"/>
    <cellStyle name="Valuta 3 3 5 2 6 3" xfId="18703" xr:uid="{1E282657-A347-4340-9B04-024D7267ED99}"/>
    <cellStyle name="Valuta 3 3 5 2 7" xfId="21434" xr:uid="{C27187E9-E5FD-4CF0-88F1-9464DACB9EBD}"/>
    <cellStyle name="Valuta 3 3 5 2 8" xfId="10558" xr:uid="{7BD6926F-300A-420E-BEC6-F46021CDEBDE}"/>
    <cellStyle name="Valuta 3 3 5 3" xfId="1863" xr:uid="{1198041B-1B31-4B7D-9AF5-107CD340EF90}"/>
    <cellStyle name="Valuta 3 3 5 3 2" xfId="4762" xr:uid="{CBC72A68-8EE5-4B38-AC71-3E531F3667CF}"/>
    <cellStyle name="Valuta 3 3 5 3 2 2" xfId="20878" xr:uid="{6A11E518-0BBD-47EE-AEBE-1A5D76EE3FAE}"/>
    <cellStyle name="Valuta 3 3 5 3 2 2 2" xfId="32416" xr:uid="{57AF20C4-0E41-4CF7-8996-1848D8033E14}"/>
    <cellStyle name="Valuta 3 3 5 3 2 3" xfId="25510" xr:uid="{05D76CCC-0D08-49C9-95BD-A6E1094EC92E}"/>
    <cellStyle name="Valuta 3 3 5 3 2 4" xfId="14184" xr:uid="{153060E6-FBDF-41BD-879F-8A1EDCF2E54B}"/>
    <cellStyle name="Valuta 3 3 5 3 3" xfId="7632" xr:uid="{0586FB39-13AE-4D28-8442-3C579130435E}"/>
    <cellStyle name="Valuta 3 3 5 3 3 2" xfId="31078" xr:uid="{3FC5FEA9-CB2B-475F-BB65-0148AE13F429}"/>
    <cellStyle name="Valuta 3 3 5 3 3 3" xfId="19540" xr:uid="{92FD44B3-0495-46B6-94A9-CF34F136EA88}"/>
    <cellStyle name="Valuta 3 3 5 3 4" xfId="22612" xr:uid="{B3290278-AA85-4040-8901-B5AB4E98BF65}"/>
    <cellStyle name="Valuta 3 3 5 3 5" xfId="11609" xr:uid="{51DB992B-B123-4236-A410-62685521D97B}"/>
    <cellStyle name="Valuta 3 3 5 4" xfId="1471" xr:uid="{825B8CE9-F685-4B5D-846A-55AAE5202C8C}"/>
    <cellStyle name="Valuta 3 3 5 4 2" xfId="4374" xr:uid="{0A4258FC-A433-4DDD-85F0-9417A4B3102A}"/>
    <cellStyle name="Valuta 3 3 5 4 2 2" xfId="20542" xr:uid="{326C322D-D59A-41CC-A182-DE569AD845AF}"/>
    <cellStyle name="Valuta 3 3 5 4 2 2 2" xfId="32080" xr:uid="{E88FFB55-4BBF-476E-A3B8-296AF1EB53E1}"/>
    <cellStyle name="Valuta 3 3 5 4 2 3" xfId="25122" xr:uid="{31ED7520-A52D-4E66-8724-6863E7BC3647}"/>
    <cellStyle name="Valuta 3 3 5 4 2 4" xfId="13796" xr:uid="{00B1707A-4D2F-4C91-97A1-EA83294DBFA6}"/>
    <cellStyle name="Valuta 3 3 5 4 3" xfId="7211" xr:uid="{9E0A2804-04CF-4369-AFB2-8A33E61A7794}"/>
    <cellStyle name="Valuta 3 3 5 4 3 2" xfId="30742" xr:uid="{CE29862E-993C-4F67-975D-DAA38D7DFFAF}"/>
    <cellStyle name="Valuta 3 3 5 4 3 3" xfId="19204" xr:uid="{E3DA4DE7-F462-43E3-8A67-BCBAD16388BD}"/>
    <cellStyle name="Valuta 3 3 5 4 4" xfId="22224" xr:uid="{82D8E795-4AE5-44F1-8F18-D2066045C816}"/>
    <cellStyle name="Valuta 3 3 5 4 5" xfId="11247" xr:uid="{607C0768-CF27-47BB-935C-5E1191E32E4F}"/>
    <cellStyle name="Valuta 3 3 5 5" xfId="960" xr:uid="{DF4312CE-88CD-4868-926D-BD4E7F255237}"/>
    <cellStyle name="Valuta 3 3 5 5 2" xfId="3863" xr:uid="{96090B75-6579-48AE-AD05-FA43069887F3}"/>
    <cellStyle name="Valuta 3 3 5 5 2 2" xfId="20208" xr:uid="{98CD6561-43A4-43A3-A1C4-E6B77172A6B5}"/>
    <cellStyle name="Valuta 3 3 5 5 2 2 2" xfId="31746" xr:uid="{41B5E494-D1F7-48E3-92AF-CDBF9F6B319E}"/>
    <cellStyle name="Valuta 3 3 5 5 2 3" xfId="24611" xr:uid="{9AB907FD-EF45-4EF2-A827-6DD4BBD5F263}"/>
    <cellStyle name="Valuta 3 3 5 5 2 4" xfId="13303" xr:uid="{B93A5CA4-77D2-4305-B172-DA6B03DB4646}"/>
    <cellStyle name="Valuta 3 3 5 5 3" xfId="6735" xr:uid="{15F74B36-5E9B-4ADF-96DC-EDEB2201E052}"/>
    <cellStyle name="Valuta 3 3 5 5 3 2" xfId="30408" xr:uid="{973E6CCE-B970-4866-A81C-7C4B654BD7A7}"/>
    <cellStyle name="Valuta 3 3 5 5 3 3" xfId="18870" xr:uid="{F22464B0-E5E7-454C-BC98-689356596674}"/>
    <cellStyle name="Valuta 3 3 5 5 4" xfId="21713" xr:uid="{074FBE69-EEFC-4512-9ECF-D2E5D28B9F1E}"/>
    <cellStyle name="Valuta 3 3 5 5 5" xfId="10798" xr:uid="{2EE76845-77CC-46F6-8E5E-076DBABB8D99}"/>
    <cellStyle name="Valuta 3 3 5 6" xfId="3392" xr:uid="{C22021ED-B0ED-4F87-827D-4785E216E1A6}"/>
    <cellStyle name="Valuta 3 3 5 6 2" xfId="19874" xr:uid="{825BCF37-8C9F-4D57-A344-FBCE7579E74A}"/>
    <cellStyle name="Valuta 3 3 5 6 2 2" xfId="31412" xr:uid="{9B5D5E11-AED5-46AF-889F-91823B7E4A72}"/>
    <cellStyle name="Valuta 3 3 5 6 3" xfId="24140" xr:uid="{5E53FBA7-D1F2-4358-AA27-E385A880048C}"/>
    <cellStyle name="Valuta 3 3 5 6 4" xfId="12860" xr:uid="{0416BAAC-A89A-44EC-A411-AEA4B3F70848}"/>
    <cellStyle name="Valuta 3 3 5 7" xfId="6307" xr:uid="{DAEB6EEE-47EC-452C-873D-9D4260BB8078}"/>
    <cellStyle name="Valuta 3 3 5 7 2" xfId="30074" xr:uid="{610C7E83-C0E6-496D-972F-8C9DB2E740DB}"/>
    <cellStyle name="Valuta 3 3 5 7 3" xfId="18536" xr:uid="{4F52EFA1-10DB-4337-A96F-BE66444B4AF0}"/>
    <cellStyle name="Valuta 3 3 5 8" xfId="21242" xr:uid="{F75DA827-905C-470B-A6AA-B81BA94FD7E9}"/>
    <cellStyle name="Valuta 3 3 5 9" xfId="10381" xr:uid="{B3371B86-BBF5-44A2-AD2E-9D9C7106C930}"/>
    <cellStyle name="Valuta 3 3 6" xfId="523" xr:uid="{812CA634-BC0E-4E97-BBC8-7197E6320BB6}"/>
    <cellStyle name="Valuta 3 3 7" xfId="589" xr:uid="{1BD988B6-F2AD-4661-B3E4-BA6F5C361E62}"/>
    <cellStyle name="Valuta 3 3 7 2" xfId="1950" xr:uid="{8C8EA19B-FE42-4106-AF0D-04E6A8B01FD0}"/>
    <cellStyle name="Valuta 3 3 7 2 2" xfId="4849" xr:uid="{CED16917-516C-403A-8684-940811AC8111}"/>
    <cellStyle name="Valuta 3 3 7 2 2 2" xfId="20965" xr:uid="{589F8B8C-5392-4303-AADA-B82FA03CBA62}"/>
    <cellStyle name="Valuta 3 3 7 2 2 2 2" xfId="32503" xr:uid="{7A26C874-88B3-4566-B9F4-2CAA6AB99206}"/>
    <cellStyle name="Valuta 3 3 7 2 2 3" xfId="25597" xr:uid="{DC67B55C-36A1-4867-B5FE-2D66DB7D5B21}"/>
    <cellStyle name="Valuta 3 3 7 2 2 4" xfId="14271" xr:uid="{DDB8195D-562F-4D34-AAB7-D29D999F6565}"/>
    <cellStyle name="Valuta 3 3 7 2 3" xfId="7344" xr:uid="{A9C8185F-5706-4199-A288-1B1FE4E156CD}"/>
    <cellStyle name="Valuta 3 3 7 2 3 2" xfId="31165" xr:uid="{7AB4E861-EB64-43AF-9D16-7E46BC5D3408}"/>
    <cellStyle name="Valuta 3 3 7 2 3 3" xfId="19627" xr:uid="{31C1EB82-9DFD-41BE-95D6-0D9500923A33}"/>
    <cellStyle name="Valuta 3 3 7 2 4" xfId="22699" xr:uid="{1D629E6F-E3BD-4F89-B91D-16282024D29E}"/>
    <cellStyle name="Valuta 3 3 7 2 5" xfId="11696" xr:uid="{8A75E691-D7B0-46AF-9554-BABDD69AC40D}"/>
    <cellStyle name="Valuta 3 3 7 3" xfId="1592" xr:uid="{3ACA89BA-27FD-4F3F-B6FC-A5D3CD931108}"/>
    <cellStyle name="Valuta 3 3 7 3 2" xfId="4495" xr:uid="{FD798B08-DC87-49FA-B91C-797B2A1938EA}"/>
    <cellStyle name="Valuta 3 3 7 3 2 2" xfId="20629" xr:uid="{7028BC7E-C228-4632-9024-90E598BD9FD3}"/>
    <cellStyle name="Valuta 3 3 7 3 2 2 2" xfId="32167" xr:uid="{4B1CD49B-5CA9-4A92-B26C-9D5468FF4DFE}"/>
    <cellStyle name="Valuta 3 3 7 3 2 3" xfId="25243" xr:uid="{89C794FD-F4C1-47F0-A413-23F78E6E2636}"/>
    <cellStyle name="Valuta 3 3 7 3 2 4" xfId="13917" xr:uid="{2F71D70A-7137-4C49-8A8C-B7549C507127}"/>
    <cellStyle name="Valuta 3 3 7 3 3" xfId="6881" xr:uid="{B83794C6-0FFC-45E4-A5FC-DA9F6AE00C67}"/>
    <cellStyle name="Valuta 3 3 7 3 3 2" xfId="30829" xr:uid="{6ED98F02-B12A-46E0-8D0A-ED91CCAF38DD}"/>
    <cellStyle name="Valuta 3 3 7 3 3 3" xfId="19291" xr:uid="{3C328A2F-F881-4823-996E-145C1AD3FCB9}"/>
    <cellStyle name="Valuta 3 3 7 3 4" xfId="22345" xr:uid="{08356D41-BC1B-4E3D-9D7E-13E395EC03AE}"/>
    <cellStyle name="Valuta 3 3 7 3 5" xfId="11350" xr:uid="{BC049874-4A2F-4F9A-B9B7-7450EBE11156}"/>
    <cellStyle name="Valuta 3 3 7 4" xfId="1159" xr:uid="{65F864FB-8796-46D8-97E9-3A2609967D87}"/>
    <cellStyle name="Valuta 3 3 7 4 2" xfId="4062" xr:uid="{D2EC8336-4AA3-4E62-80D3-490F18B48C83}"/>
    <cellStyle name="Valuta 3 3 7 4 2 2" xfId="20295" xr:uid="{BED4A450-BF83-4964-906A-E8B421F36046}"/>
    <cellStyle name="Valuta 3 3 7 4 2 2 2" xfId="31833" xr:uid="{881EEFC3-61F7-472B-A15B-BDAFF13204A9}"/>
    <cellStyle name="Valuta 3 3 7 4 2 3" xfId="24810" xr:uid="{E1F37A96-F8CD-4221-BD9F-F7EB6C265F9D}"/>
    <cellStyle name="Valuta 3 3 7 4 2 4" xfId="13484" xr:uid="{B4D1A06E-35ED-4650-96DD-27CF0BBBBC71}"/>
    <cellStyle name="Valuta 3 3 7 4 3" xfId="18957" xr:uid="{8ED81F9E-3B4C-47D8-B7F5-0FA0A2E532AA}"/>
    <cellStyle name="Valuta 3 3 7 4 3 2" xfId="30495" xr:uid="{AF997E44-70FC-4828-A52F-D1F6346B6513}"/>
    <cellStyle name="Valuta 3 3 7 4 4" xfId="21912" xr:uid="{4BFC7D66-3F96-4C2F-9189-05D7FC70D971}"/>
    <cellStyle name="Valuta 3 3 7 4 5" xfId="10963" xr:uid="{B4B18178-678C-476F-A6D9-339B20A1F329}"/>
    <cellStyle name="Valuta 3 3 7 5" xfId="3492" xr:uid="{6CB60476-2AB6-47A4-BF0B-6D34F42348F9}"/>
    <cellStyle name="Valuta 3 3 7 5 2" xfId="19961" xr:uid="{89DDDA02-DA38-4FD1-B634-4C209ED8B8FD}"/>
    <cellStyle name="Valuta 3 3 7 5 2 2" xfId="31499" xr:uid="{913B877B-2444-4000-997B-E2A98ADB3BE5}"/>
    <cellStyle name="Valuta 3 3 7 5 3" xfId="24240" xr:uid="{AA7C8EBF-49F9-4D19-B189-7F45F1934508}"/>
    <cellStyle name="Valuta 3 3 7 5 4" xfId="12960" xr:uid="{45E24101-ABDF-4864-B9A3-3835EF0668DF}"/>
    <cellStyle name="Valuta 3 3 7 6" xfId="6423" xr:uid="{600B403F-A41F-429E-8921-A1FE8EEDF70D}"/>
    <cellStyle name="Valuta 3 3 7 6 2" xfId="30161" xr:uid="{FFB0734F-0C9C-4EE5-9FAD-A99BD8D43937}"/>
    <cellStyle name="Valuta 3 3 7 6 3" xfId="18623" xr:uid="{D9079F2F-0D8E-472A-ADD8-14179AF43EA0}"/>
    <cellStyle name="Valuta 3 3 7 7" xfId="21342" xr:uid="{F9FB871E-2927-4169-8B7F-C4EDE127BC51}"/>
    <cellStyle name="Valuta 3 3 7 8" xfId="10472" xr:uid="{BD93E794-1363-4C28-9923-10544651BBE8}"/>
    <cellStyle name="Valuta 3 3 8" xfId="1783" xr:uid="{AE54457C-40CE-4142-9F97-5E1A480F09D3}"/>
    <cellStyle name="Valuta 3 3 8 2" xfId="4682" xr:uid="{F089EA7B-D914-47BC-8E8E-096B13813B55}"/>
    <cellStyle name="Valuta 3 3 8 2 2" xfId="20798" xr:uid="{861EC72E-257C-463F-A8E5-8C77294A783D}"/>
    <cellStyle name="Valuta 3 3 8 2 2 2" xfId="32336" xr:uid="{586F4F2C-DD49-4F7C-B968-030825C7B406}"/>
    <cellStyle name="Valuta 3 3 8 2 3" xfId="25430" xr:uid="{F21F4BC2-86A0-42F3-A878-C461670E01BA}"/>
    <cellStyle name="Valuta 3 3 8 2 4" xfId="14104" xr:uid="{93434C01-39BD-4581-ABE3-3038C9B770FA}"/>
    <cellStyle name="Valuta 3 3 8 3" xfId="7547" xr:uid="{7D25E647-F25C-4399-8C83-829EDA81650E}"/>
    <cellStyle name="Valuta 3 3 8 3 2" xfId="30998" xr:uid="{6294C3DD-27D5-4F62-8B0F-DD7A7D63A684}"/>
    <cellStyle name="Valuta 3 3 8 3 3" xfId="19460" xr:uid="{6995E511-2E64-4012-9E21-77453738533E}"/>
    <cellStyle name="Valuta 3 3 8 4" xfId="22532" xr:uid="{1A4435EA-EBD4-4969-97C1-4DD82C41C28B}"/>
    <cellStyle name="Valuta 3 3 8 5" xfId="11529" xr:uid="{5846725C-6EDB-4C12-9DCB-87FEE7C8A65E}"/>
    <cellStyle name="Valuta 3 3 9" xfId="1377" xr:uid="{CC5D5E16-67AF-4B61-ACF6-305194BF3B60}"/>
    <cellStyle name="Valuta 3 3 9 2" xfId="4280" xr:uid="{D96559F9-EC68-4F74-A25E-435E46594B7C}"/>
    <cellStyle name="Valuta 3 3 9 2 2" xfId="20462" xr:uid="{ECCD6DE5-C2AD-4236-81A1-7FED367E44A1}"/>
    <cellStyle name="Valuta 3 3 9 2 2 2" xfId="32000" xr:uid="{2F74A0F7-CD86-4694-8EF3-3B993AD99DAE}"/>
    <cellStyle name="Valuta 3 3 9 2 3" xfId="25028" xr:uid="{F2BC519F-E627-4385-B312-3C87FF85B8DF}"/>
    <cellStyle name="Valuta 3 3 9 2 4" xfId="13702" xr:uid="{D559A3EB-ED2E-404A-9741-7F89FDE035FD}"/>
    <cellStyle name="Valuta 3 3 9 3" xfId="7116" xr:uid="{52C81B89-97CA-425E-95FF-BC1B88F71512}"/>
    <cellStyle name="Valuta 3 3 9 3 2" xfId="30662" xr:uid="{245002E0-F43D-4087-9F82-D0C78E9870A3}"/>
    <cellStyle name="Valuta 3 3 9 3 3" xfId="19124" xr:uid="{3AA31BB8-5415-4AB5-8E72-18BFB0DA3EE9}"/>
    <cellStyle name="Valuta 3 3 9 4" xfId="22130" xr:uid="{464CB829-0ED2-4FFA-AF4A-EABD0DBB9F02}"/>
    <cellStyle name="Valuta 3 3 9 5" xfId="11159" xr:uid="{D849043A-1AA9-4CC8-91D0-52C3E43C60BE}"/>
    <cellStyle name="Valuta 3 4" xfId="188" xr:uid="{2AD4F9DF-100B-4048-ACB6-AF26011322F1}"/>
    <cellStyle name="Valuta 3 4 10" xfId="3301" xr:uid="{A6639083-7031-414C-8407-EDB040101DC7}"/>
    <cellStyle name="Valuta 3 4 10 2" xfId="19796" xr:uid="{F613AC0D-4311-4E5F-B025-8F73EA8FBFEC}"/>
    <cellStyle name="Valuta 3 4 10 2 2" xfId="31334" xr:uid="{729BD691-096F-493A-90CB-007948D6F986}"/>
    <cellStyle name="Valuta 3 4 10 3" xfId="24049" xr:uid="{6C48780C-C6D4-44A5-8149-9544F969FAB7}"/>
    <cellStyle name="Valuta 3 4 10 4" xfId="12769" xr:uid="{495580C9-3101-4B2F-A359-367FA70F28E1}"/>
    <cellStyle name="Valuta 3 4 11" xfId="6215" xr:uid="{4F107CA8-4044-4BFA-8C25-B5755C3BB37D}"/>
    <cellStyle name="Valuta 3 4 11 2" xfId="29996" xr:uid="{BDD0A96C-788F-4536-AB4E-C3CA6E4DEEB6}"/>
    <cellStyle name="Valuta 3 4 11 3" xfId="18458" xr:uid="{572E117C-7CF5-4B43-86C4-D174470F9816}"/>
    <cellStyle name="Valuta 3 4 12" xfId="21151" xr:uid="{2CCACBAB-9D6B-4303-89AA-CF992BF94586}"/>
    <cellStyle name="Valuta 3 4 13" xfId="10300" xr:uid="{BEB3A1F2-85D2-4A4D-8FB0-9926A06236AA}"/>
    <cellStyle name="Valuta 3 4 2" xfId="218" xr:uid="{B098B309-D997-4E6E-8000-116A8F770636}"/>
    <cellStyle name="Valuta 3 4 2 10" xfId="6243" xr:uid="{FDC51FEB-0BF9-466E-83C3-0991A04A88F9}"/>
    <cellStyle name="Valuta 3 4 2 10 2" xfId="30020" xr:uid="{AA540101-4F39-4865-9104-FC818EF70B82}"/>
    <cellStyle name="Valuta 3 4 2 10 3" xfId="18482" xr:uid="{15010830-EA63-46CE-B37C-52CC0CD302D2}"/>
    <cellStyle name="Valuta 3 4 2 11" xfId="21178" xr:uid="{45AD6D18-6E55-4CFC-891A-C8A60A630336}"/>
    <cellStyle name="Valuta 3 4 2 12" xfId="10327" xr:uid="{E1B5A31A-7CFB-4C27-8370-8C186C706A7B}"/>
    <cellStyle name="Valuta 3 4 2 2" xfId="259" xr:uid="{92E03C32-0401-4925-833F-EE754C609C0B}"/>
    <cellStyle name="Valuta 3 4 2 2 10" xfId="21218" xr:uid="{0805316C-531A-4747-AB38-DBC145212A15}"/>
    <cellStyle name="Valuta 3 4 2 2 11" xfId="10367" xr:uid="{CF112172-1AFC-4935-BB6E-45CEDD49555F}"/>
    <cellStyle name="Valuta 3 4 2 2 2" xfId="355" xr:uid="{9D33E406-0ACE-4ED3-824F-8DD9D08B09A3}"/>
    <cellStyle name="Valuta 3 4 2 2 2 2" xfId="752" xr:uid="{B09DD823-38FB-4DB5-B66C-AF421DE15469}"/>
    <cellStyle name="Valuta 3 4 2 2 2 2 2" xfId="2096" xr:uid="{0BC5CE27-5A98-444E-A004-620BB60F1EB3}"/>
    <cellStyle name="Valuta 3 4 2 2 2 2 2 2" xfId="4995" xr:uid="{74E9F094-E2E1-44A6-8E9D-B42FC6ACBB0D}"/>
    <cellStyle name="Valuta 3 4 2 2 2 2 2 2 2" xfId="21111" xr:uid="{2E7FD67A-8844-4106-9C11-D6C7A885ED59}"/>
    <cellStyle name="Valuta 3 4 2 2 2 2 2 2 2 2" xfId="32649" xr:uid="{9AD50849-4A40-4AF1-97D4-4CF5A08965D1}"/>
    <cellStyle name="Valuta 3 4 2 2 2 2 2 2 3" xfId="25743" xr:uid="{89074A62-5FBC-4B6D-9DF7-2B035A67DA94}"/>
    <cellStyle name="Valuta 3 4 2 2 2 2 2 2 4" xfId="14417" xr:uid="{60D84C4D-EF0D-44CF-94E2-EC2F86F9D9DB}"/>
    <cellStyle name="Valuta 3 4 2 2 2 2 2 3" xfId="7507" xr:uid="{A8E14B0B-7091-4D84-8A69-41BB0DBE9449}"/>
    <cellStyle name="Valuta 3 4 2 2 2 2 2 3 2" xfId="31311" xr:uid="{5A0FC9FB-52C4-4513-9ADF-599FE245ABED}"/>
    <cellStyle name="Valuta 3 4 2 2 2 2 2 3 3" xfId="19773" xr:uid="{7B9CDD93-56AD-49BF-8047-C38FFA37E1AD}"/>
    <cellStyle name="Valuta 3 4 2 2 2 2 2 4" xfId="22845" xr:uid="{19F3B4B8-2871-4E17-BE8A-27162AF03A39}"/>
    <cellStyle name="Valuta 3 4 2 2 2 2 2 5" xfId="11842" xr:uid="{C7BA0EF3-22C9-4725-AAE3-F935BA8B2126}"/>
    <cellStyle name="Valuta 3 4 2 2 2 2 3" xfId="1755" xr:uid="{4A49BB0B-1CBC-4E50-949C-8E4C0AF46F37}"/>
    <cellStyle name="Valuta 3 4 2 2 2 2 3 2" xfId="4658" xr:uid="{8B4D1EC3-191D-4E7E-9A89-16668197A4D4}"/>
    <cellStyle name="Valuta 3 4 2 2 2 2 3 2 2" xfId="20775" xr:uid="{02EA6ABF-8400-4468-9076-290736DC34D7}"/>
    <cellStyle name="Valuta 3 4 2 2 2 2 3 2 2 2" xfId="32313" xr:uid="{86BEE968-189B-4665-888A-598B052A7BEA}"/>
    <cellStyle name="Valuta 3 4 2 2 2 2 3 2 3" xfId="25406" xr:uid="{7859FBBD-1D4A-43BD-8B05-2F0ADA91D9D8}"/>
    <cellStyle name="Valuta 3 4 2 2 2 2 3 2 4" xfId="14080" xr:uid="{31438904-1A9A-4663-BD6D-AAEAAB0B6ED5}"/>
    <cellStyle name="Valuta 3 4 2 2 2 2 3 3" xfId="7044" xr:uid="{9E28F898-375B-4E82-9E42-4229DFE4A30B}"/>
    <cellStyle name="Valuta 3 4 2 2 2 2 3 3 2" xfId="30975" xr:uid="{14E826F2-C9DA-46A4-AD47-CE6B27477C1D}"/>
    <cellStyle name="Valuta 3 4 2 2 2 2 3 3 3" xfId="19437" xr:uid="{2890E5E5-FCB0-452D-A44D-DC7B19160979}"/>
    <cellStyle name="Valuta 3 4 2 2 2 2 3 4" xfId="22508" xr:uid="{9CB31AD4-F1C0-49F5-AC47-E5D4C63E80FE}"/>
    <cellStyle name="Valuta 3 4 2 2 2 2 3 5" xfId="11505" xr:uid="{A7E18252-1126-4F4E-ACD7-050B7987E256}"/>
    <cellStyle name="Valuta 3 4 2 2 2 2 4" xfId="1322" xr:uid="{2BE0DDF2-4913-4B35-8E84-BDA2DD8346D1}"/>
    <cellStyle name="Valuta 3 4 2 2 2 2 4 2" xfId="4225" xr:uid="{6865FCD5-C709-4601-B8F1-C39F1C6AA5FF}"/>
    <cellStyle name="Valuta 3 4 2 2 2 2 4 2 2" xfId="20441" xr:uid="{69D1C772-E269-4AE0-A31F-2A243EBC3F0A}"/>
    <cellStyle name="Valuta 3 4 2 2 2 2 4 2 2 2" xfId="31979" xr:uid="{BBA5FDD3-7C1E-49C0-89FB-BF842F8151EA}"/>
    <cellStyle name="Valuta 3 4 2 2 2 2 4 2 3" xfId="24973" xr:uid="{38D75FC9-B548-450A-B27B-44D0E8A40EEA}"/>
    <cellStyle name="Valuta 3 4 2 2 2 2 4 2 4" xfId="13647" xr:uid="{1233846F-7ECD-4BFC-A4FF-9FDCD85DC78D}"/>
    <cellStyle name="Valuta 3 4 2 2 2 2 4 3" xfId="19103" xr:uid="{3B6F856C-470F-450D-8A1F-1949889F477E}"/>
    <cellStyle name="Valuta 3 4 2 2 2 2 4 3 2" xfId="30641" xr:uid="{661FFE7A-6C4A-4C5C-AF86-A68370EB44A0}"/>
    <cellStyle name="Valuta 3 4 2 2 2 2 4 4" xfId="22075" xr:uid="{FEC00ECC-CC7A-4BFC-8C55-0BDAFDBC03AD}"/>
    <cellStyle name="Valuta 3 4 2 2 2 2 4 5" xfId="11118" xr:uid="{65A0277C-8B6F-442D-AD24-04166DDC5481}"/>
    <cellStyle name="Valuta 3 4 2 2 2 2 5" xfId="3655" xr:uid="{1ECB3A36-A20C-443F-BBAC-9D15C8CFC43B}"/>
    <cellStyle name="Valuta 3 4 2 2 2 2 5 2" xfId="20107" xr:uid="{09212DC0-C0F3-4E31-A5CC-A2EB196E7333}"/>
    <cellStyle name="Valuta 3 4 2 2 2 2 5 2 2" xfId="31645" xr:uid="{BC071BAA-D9BA-46EA-8B0E-2622646857D2}"/>
    <cellStyle name="Valuta 3 4 2 2 2 2 5 3" xfId="24403" xr:uid="{367AF1E2-F243-4E39-9BF1-20D313BE8BEB}"/>
    <cellStyle name="Valuta 3 4 2 2 2 2 5 4" xfId="13123" xr:uid="{D66B2770-D523-4BD4-9E56-CB0BC8E36999}"/>
    <cellStyle name="Valuta 3 4 2 2 2 2 6" xfId="6586" xr:uid="{AB2B8A7B-1845-4010-85F5-531061C7B645}"/>
    <cellStyle name="Valuta 3 4 2 2 2 2 6 2" xfId="30307" xr:uid="{5BD6ADA3-B577-4ECC-8120-BB2276C27385}"/>
    <cellStyle name="Valuta 3 4 2 2 2 2 6 3" xfId="18769" xr:uid="{5C7FC274-0E78-484E-B9A0-705CD7E7E3E9}"/>
    <cellStyle name="Valuta 3 4 2 2 2 2 7" xfId="21505" xr:uid="{AE320498-F27E-484A-88C4-8642FF0B83CC}"/>
    <cellStyle name="Valuta 3 4 2 2 2 2 8" xfId="10627" xr:uid="{5A20DE01-A0CE-4CA9-8080-4A8EC3752ED7}"/>
    <cellStyle name="Valuta 3 4 2 2 2 3" xfId="1929" xr:uid="{BCDD80E8-59FC-465D-A038-3FBAF8094C12}"/>
    <cellStyle name="Valuta 3 4 2 2 2 3 2" xfId="4828" xr:uid="{92029309-71F8-4D87-B87C-90F6E13F4DAF}"/>
    <cellStyle name="Valuta 3 4 2 2 2 3 2 2" xfId="20944" xr:uid="{B12C9A80-F389-4A5B-BC6A-C0C8808D55F9}"/>
    <cellStyle name="Valuta 3 4 2 2 2 3 2 2 2" xfId="32482" xr:uid="{DAF94A2F-B5D8-4FAC-B544-3BB7CBA7DB72}"/>
    <cellStyle name="Valuta 3 4 2 2 2 3 2 3" xfId="25576" xr:uid="{16687ECC-1FF2-42BA-8075-F609A0AAC7D8}"/>
    <cellStyle name="Valuta 3 4 2 2 2 3 2 4" xfId="14250" xr:uid="{D88AC0B7-BD3D-4522-989B-6E0DE9AED983}"/>
    <cellStyle name="Valuta 3 4 2 2 2 3 3" xfId="7700" xr:uid="{ABA9BAA2-5B4B-42A5-983F-366D7DDD5541}"/>
    <cellStyle name="Valuta 3 4 2 2 2 3 3 2" xfId="31144" xr:uid="{AF634718-48DB-4347-AFDF-B56A093356C6}"/>
    <cellStyle name="Valuta 3 4 2 2 2 3 3 3" xfId="19606" xr:uid="{7BDE5BC9-576E-433B-A489-56A30CB5C233}"/>
    <cellStyle name="Valuta 3 4 2 2 2 3 4" xfId="22678" xr:uid="{5C29DDF4-844B-42A5-8656-692663B0EC30}"/>
    <cellStyle name="Valuta 3 4 2 2 2 3 5" xfId="11675" xr:uid="{BDA0A7FE-73DC-45DE-AD84-82BE49DBF02E}"/>
    <cellStyle name="Valuta 3 4 2 2 2 4" xfId="1542" xr:uid="{F6506904-167A-475C-BC2F-4917FA23EBFF}"/>
    <cellStyle name="Valuta 3 4 2 2 2 4 2" xfId="4445" xr:uid="{EB495FCC-B2EC-4537-90DF-AEDFC4BA44AB}"/>
    <cellStyle name="Valuta 3 4 2 2 2 4 2 2" xfId="20608" xr:uid="{57E2B81C-D79B-44FF-8D32-DFAB3634EE63}"/>
    <cellStyle name="Valuta 3 4 2 2 2 4 2 2 2" xfId="32146" xr:uid="{14BE4E24-52C0-4487-86E5-66F020305CA5}"/>
    <cellStyle name="Valuta 3 4 2 2 2 4 2 3" xfId="25193" xr:uid="{B2F0EC95-CAA4-4F51-9878-579DBB0D9EAB}"/>
    <cellStyle name="Valuta 3 4 2 2 2 4 2 4" xfId="13867" xr:uid="{B7334131-ED16-4585-A6AF-5E9C28AEFE91}"/>
    <cellStyle name="Valuta 3 4 2 2 2 4 3" xfId="7282" xr:uid="{350F9D55-7EB9-4E5F-8B6A-293B6FA0B89C}"/>
    <cellStyle name="Valuta 3 4 2 2 2 4 3 2" xfId="30808" xr:uid="{DEB05E4B-7D2D-4621-843A-31757CD92E7E}"/>
    <cellStyle name="Valuta 3 4 2 2 2 4 3 3" xfId="19270" xr:uid="{3112B05C-16B5-4CAF-BB8B-A2D1A3D6D263}"/>
    <cellStyle name="Valuta 3 4 2 2 2 4 4" xfId="22295" xr:uid="{A8320F08-D1D3-4AE4-8603-05F8CFA06DA2}"/>
    <cellStyle name="Valuta 3 4 2 2 2 4 5" xfId="11316" xr:uid="{80C029DB-37F6-40C8-97BD-B3E140491192}"/>
    <cellStyle name="Valuta 3 4 2 2 2 5" xfId="1031" xr:uid="{1FDFDCF8-AB0E-4530-AD99-475A5C89465A}"/>
    <cellStyle name="Valuta 3 4 2 2 2 5 2" xfId="3934" xr:uid="{113184B8-F4D4-488B-B0AD-C7EEAECE10F3}"/>
    <cellStyle name="Valuta 3 4 2 2 2 5 2 2" xfId="20274" xr:uid="{9F449C25-6B00-44B8-96C2-884E9209003B}"/>
    <cellStyle name="Valuta 3 4 2 2 2 5 2 2 2" xfId="31812" xr:uid="{FE2CD8DF-1334-4175-88CC-4B67EB597E7C}"/>
    <cellStyle name="Valuta 3 4 2 2 2 5 2 3" xfId="24682" xr:uid="{C9B8DEDA-1210-4E81-80D6-D1D90BE4C0E0}"/>
    <cellStyle name="Valuta 3 4 2 2 2 5 2 4" xfId="13372" xr:uid="{122E0A6D-5352-4606-B3D4-7018A794EDF0}"/>
    <cellStyle name="Valuta 3 4 2 2 2 5 3" xfId="6806" xr:uid="{A550B726-9DE9-4716-9EEE-9FAD71FC8D3C}"/>
    <cellStyle name="Valuta 3 4 2 2 2 5 3 2" xfId="30474" xr:uid="{F34223F0-DD66-42F0-9CFD-CA29C8F0465C}"/>
    <cellStyle name="Valuta 3 4 2 2 2 5 3 3" xfId="18936" xr:uid="{A5E4B08A-BDCD-4D26-93C9-9E597973EB72}"/>
    <cellStyle name="Valuta 3 4 2 2 2 5 4" xfId="21784" xr:uid="{5BEEE855-34CE-443C-A240-22EE8A17FD66}"/>
    <cellStyle name="Valuta 3 4 2 2 2 5 5" xfId="10867" xr:uid="{7EF634C7-76FF-4BA7-8BC3-37266D078483}"/>
    <cellStyle name="Valuta 3 4 2 2 2 6" xfId="3463" xr:uid="{459D8DFF-6E6E-4604-8FF5-B06057913974}"/>
    <cellStyle name="Valuta 3 4 2 2 2 6 2" xfId="19940" xr:uid="{68845FBC-323B-4D36-B6DE-D7CCA90033CE}"/>
    <cellStyle name="Valuta 3 4 2 2 2 6 2 2" xfId="31478" xr:uid="{1CE77A2C-0016-4EE5-AAFB-6914D06A3AF1}"/>
    <cellStyle name="Valuta 3 4 2 2 2 6 3" xfId="24211" xr:uid="{69572C57-3122-4D36-97E9-30410FAA2C26}"/>
    <cellStyle name="Valuta 3 4 2 2 2 6 4" xfId="12931" xr:uid="{920A9962-790D-475C-9CEC-AB65C103636B}"/>
    <cellStyle name="Valuta 3 4 2 2 2 7" xfId="6378" xr:uid="{6525DCC8-020E-4469-92ED-BDF81EC2E9C6}"/>
    <cellStyle name="Valuta 3 4 2 2 2 7 2" xfId="30140" xr:uid="{4C61FAE3-1437-48EF-BC62-ACB122F37EB2}"/>
    <cellStyle name="Valuta 3 4 2 2 2 7 3" xfId="18602" xr:uid="{B3034F9F-27FB-4F95-B890-D4C21E2AE583}"/>
    <cellStyle name="Valuta 3 4 2 2 2 8" xfId="21313" xr:uid="{7902AEFB-5BB8-4431-97E8-F1565D863204}"/>
    <cellStyle name="Valuta 3 4 2 2 2 9" xfId="10447" xr:uid="{8626885B-0D5C-4697-8ED9-2FFCF49E4A0A}"/>
    <cellStyle name="Valuta 3 4 2 2 3" xfId="531" xr:uid="{2383E8C7-7D37-46EF-B2C2-5F1B298C1B4A}"/>
    <cellStyle name="Valuta 3 4 2 2 4" xfId="657" xr:uid="{A8DD4DC1-5B81-494F-AEFE-EDB43E2009EF}"/>
    <cellStyle name="Valuta 3 4 2 2 4 2" xfId="2016" xr:uid="{7E8E03D7-D7DE-4A00-AFD0-F0007DD0851D}"/>
    <cellStyle name="Valuta 3 4 2 2 4 2 2" xfId="4915" xr:uid="{9B1C161F-298F-4CF7-8219-5C169E98CCD3}"/>
    <cellStyle name="Valuta 3 4 2 2 4 2 2 2" xfId="21031" xr:uid="{FC16AA2C-B225-4456-953D-9F4F79FDC310}"/>
    <cellStyle name="Valuta 3 4 2 2 4 2 2 2 2" xfId="32569" xr:uid="{120A23C3-38B2-4D38-AA01-34D4AA9D697D}"/>
    <cellStyle name="Valuta 3 4 2 2 4 2 2 3" xfId="25663" xr:uid="{A1224FCD-6DC7-4622-B9C9-2D727D8CB010}"/>
    <cellStyle name="Valuta 3 4 2 2 4 2 2 4" xfId="14337" xr:uid="{A691C69F-44B4-471E-AA1D-2300C6EF2E93}"/>
    <cellStyle name="Valuta 3 4 2 2 4 2 3" xfId="7412" xr:uid="{8154D9B8-2B7B-4655-9663-6E3CABFD4FA4}"/>
    <cellStyle name="Valuta 3 4 2 2 4 2 3 2" xfId="31231" xr:uid="{930CBF4E-E02D-4F78-B089-A24D8874E228}"/>
    <cellStyle name="Valuta 3 4 2 2 4 2 3 3" xfId="19693" xr:uid="{3EF3ACA3-3B93-4245-91BD-187EF87178AE}"/>
    <cellStyle name="Valuta 3 4 2 2 4 2 4" xfId="22765" xr:uid="{F263C4BA-425E-40D3-B4FF-BE2296C653EB}"/>
    <cellStyle name="Valuta 3 4 2 2 4 2 5" xfId="11762" xr:uid="{71CB2B55-99BF-45EF-8118-4EB20AD0E795}"/>
    <cellStyle name="Valuta 3 4 2 2 4 3" xfId="1660" xr:uid="{79E34676-C273-47A5-9C9F-4EDCA6E7406A}"/>
    <cellStyle name="Valuta 3 4 2 2 4 3 2" xfId="4563" xr:uid="{9707CAD3-F4AC-4124-AA11-3CBA8EC97FA4}"/>
    <cellStyle name="Valuta 3 4 2 2 4 3 2 2" xfId="20695" xr:uid="{F08DD112-6D1B-4873-B583-D1811EE8796C}"/>
    <cellStyle name="Valuta 3 4 2 2 4 3 2 2 2" xfId="32233" xr:uid="{AB1FC096-AA7B-433B-9BA2-08F2BB50120B}"/>
    <cellStyle name="Valuta 3 4 2 2 4 3 2 3" xfId="25311" xr:uid="{388169EC-0408-471F-8064-49314D810E95}"/>
    <cellStyle name="Valuta 3 4 2 2 4 3 2 4" xfId="13985" xr:uid="{D0AAF83B-4E9D-4849-A184-323C574DF3D3}"/>
    <cellStyle name="Valuta 3 4 2 2 4 3 3" xfId="6949" xr:uid="{15EBC1F3-73B7-41A0-95DE-1CFD7D33E485}"/>
    <cellStyle name="Valuta 3 4 2 2 4 3 3 2" xfId="30895" xr:uid="{1E266563-B7F1-476F-A6D4-2AF10531F602}"/>
    <cellStyle name="Valuta 3 4 2 2 4 3 3 3" xfId="19357" xr:uid="{147F6FF9-516F-4843-9FF8-7FFBBD4A311F}"/>
    <cellStyle name="Valuta 3 4 2 2 4 3 4" xfId="22413" xr:uid="{7376F8EF-9761-4585-8F33-E6F8DD55A4B0}"/>
    <cellStyle name="Valuta 3 4 2 2 4 3 5" xfId="11416" xr:uid="{187DF34D-4A46-4F20-9A57-574D60FAAC73}"/>
    <cellStyle name="Valuta 3 4 2 2 4 4" xfId="1227" xr:uid="{6580ED2D-88E3-4670-9D2C-E9784E94E6C7}"/>
    <cellStyle name="Valuta 3 4 2 2 4 4 2" xfId="4130" xr:uid="{0F386E95-4022-46FB-BDDE-39E14EC5AB4E}"/>
    <cellStyle name="Valuta 3 4 2 2 4 4 2 2" xfId="20361" xr:uid="{1968865E-BBB0-440F-A20A-DB9E45B7E1D9}"/>
    <cellStyle name="Valuta 3 4 2 2 4 4 2 2 2" xfId="31899" xr:uid="{51316DC2-8118-449E-B259-558FDF3D610A}"/>
    <cellStyle name="Valuta 3 4 2 2 4 4 2 3" xfId="24878" xr:uid="{A3E7922A-6A50-4A96-BD14-7FDA37673BC1}"/>
    <cellStyle name="Valuta 3 4 2 2 4 4 2 4" xfId="13552" xr:uid="{73636F80-6132-4A31-ABF8-AE78110E840B}"/>
    <cellStyle name="Valuta 3 4 2 2 4 4 3" xfId="19023" xr:uid="{296BB6C0-EB75-43A7-BBDF-C205AF4FF068}"/>
    <cellStyle name="Valuta 3 4 2 2 4 4 3 2" xfId="30561" xr:uid="{61826061-5E03-4D1B-9A8A-165A9750D4C2}"/>
    <cellStyle name="Valuta 3 4 2 2 4 4 4" xfId="21980" xr:uid="{A50C4A67-869A-4DF1-BD1E-C61D66CA4C33}"/>
    <cellStyle name="Valuta 3 4 2 2 4 4 5" xfId="11029" xr:uid="{1D44B433-C217-41CA-9108-7F06A788E3C6}"/>
    <cellStyle name="Valuta 3 4 2 2 4 5" xfId="3560" xr:uid="{E1034478-9AD6-48F8-B1F7-8F969A436898}"/>
    <cellStyle name="Valuta 3 4 2 2 4 5 2" xfId="20027" xr:uid="{BAB28E87-2BF3-41EE-A69B-D1495839C529}"/>
    <cellStyle name="Valuta 3 4 2 2 4 5 2 2" xfId="31565" xr:uid="{B8D0C4FC-BB09-4B37-A9C0-74565D6615DE}"/>
    <cellStyle name="Valuta 3 4 2 2 4 5 3" xfId="24308" xr:uid="{18C86E90-0160-443A-A3FC-F987BC013A8B}"/>
    <cellStyle name="Valuta 3 4 2 2 4 5 4" xfId="13028" xr:uid="{3F3B093B-0398-45C1-9841-718009F4AF9B}"/>
    <cellStyle name="Valuta 3 4 2 2 4 6" xfId="6491" xr:uid="{7DD78D17-BEC5-4FD8-AD0A-382FF17627DA}"/>
    <cellStyle name="Valuta 3 4 2 2 4 6 2" xfId="30227" xr:uid="{380941D0-D6F1-4CEB-86BF-1AC976B6C594}"/>
    <cellStyle name="Valuta 3 4 2 2 4 6 3" xfId="18689" xr:uid="{1125A402-9807-4098-91CF-36351B3865ED}"/>
    <cellStyle name="Valuta 3 4 2 2 4 7" xfId="21410" xr:uid="{97572F91-637E-4C47-B969-B4146D0DFCB9}"/>
    <cellStyle name="Valuta 3 4 2 2 4 8" xfId="10538" xr:uid="{F3A95B7C-3F79-4857-B0F9-2F9BFDE46175}"/>
    <cellStyle name="Valuta 3 4 2 2 5" xfId="1849" xr:uid="{4C117CEB-DA51-4373-A20B-8340F3B4184C}"/>
    <cellStyle name="Valuta 3 4 2 2 5 2" xfId="4748" xr:uid="{DAAC11B4-EF0A-4DE2-84ED-0C82A1021F48}"/>
    <cellStyle name="Valuta 3 4 2 2 5 2 2" xfId="20864" xr:uid="{94A59D7B-07E9-454E-B831-B5B938C37D18}"/>
    <cellStyle name="Valuta 3 4 2 2 5 2 2 2" xfId="32402" xr:uid="{B7CC8DB9-E0C1-4E0C-B553-BCD8F1535803}"/>
    <cellStyle name="Valuta 3 4 2 2 5 2 3" xfId="25496" xr:uid="{2CEF7169-C1A3-4E87-8FB4-D53BB5F9C4C6}"/>
    <cellStyle name="Valuta 3 4 2 2 5 2 4" xfId="14170" xr:uid="{7494E969-1586-40C0-9030-D300D5E664EA}"/>
    <cellStyle name="Valuta 3 4 2 2 5 3" xfId="7614" xr:uid="{10A22A6E-583F-42BE-AF7A-AEECEECBEAF4}"/>
    <cellStyle name="Valuta 3 4 2 2 5 3 2" xfId="31064" xr:uid="{D50BE13E-0066-47A9-A0BB-2E62F2405231}"/>
    <cellStyle name="Valuta 3 4 2 2 5 3 3" xfId="19526" xr:uid="{63558FF6-48FC-4BA2-8B96-7CCAF2B5559D}"/>
    <cellStyle name="Valuta 3 4 2 2 5 4" xfId="22598" xr:uid="{169D3530-F986-4792-8A78-75A46FFD3390}"/>
    <cellStyle name="Valuta 3 4 2 2 5 5" xfId="11595" xr:uid="{C8621D15-33E9-4AED-AD23-9CFA2954A576}"/>
    <cellStyle name="Valuta 3 4 2 2 6" xfId="1447" xr:uid="{33D472DC-B6E0-4234-A5E3-E5F5D1CCE233}"/>
    <cellStyle name="Valuta 3 4 2 2 6 2" xfId="4350" xr:uid="{0D2B7EE3-2E69-4269-AC9D-74D677B663AA}"/>
    <cellStyle name="Valuta 3 4 2 2 6 2 2" xfId="20528" xr:uid="{46A492CB-E4DF-4F60-93A4-DC19C1C2EF1F}"/>
    <cellStyle name="Valuta 3 4 2 2 6 2 2 2" xfId="32066" xr:uid="{AAAB0217-CD05-413B-856E-69277171D3B8}"/>
    <cellStyle name="Valuta 3 4 2 2 6 2 3" xfId="25098" xr:uid="{7B15A2A0-6E84-4120-B68E-75484B41B777}"/>
    <cellStyle name="Valuta 3 4 2 2 6 2 4" xfId="13772" xr:uid="{6450F616-EE0F-42B5-A5BB-462FEEF8E20B}"/>
    <cellStyle name="Valuta 3 4 2 2 6 3" xfId="7187" xr:uid="{31302A0D-7B72-4D22-BE17-C14C137EABFA}"/>
    <cellStyle name="Valuta 3 4 2 2 6 3 2" xfId="30728" xr:uid="{ED70720F-8A9B-4279-A138-21FC3D5E4DCC}"/>
    <cellStyle name="Valuta 3 4 2 2 6 3 3" xfId="19190" xr:uid="{104C8B0B-DCA2-4F89-B7F7-D73BFEE4774A}"/>
    <cellStyle name="Valuta 3 4 2 2 6 4" xfId="22200" xr:uid="{BF0423C0-D69F-4D93-8BBF-45930A85C93C}"/>
    <cellStyle name="Valuta 3 4 2 2 6 5" xfId="11227" xr:uid="{8AEC7BE6-3F8E-408D-8766-1EF3911F45B2}"/>
    <cellStyle name="Valuta 3 4 2 2 7" xfId="935" xr:uid="{7838ACA2-FBA1-46F2-89C8-6151F12F2595}"/>
    <cellStyle name="Valuta 3 4 2 2 7 2" xfId="3838" xr:uid="{0A95A1BE-9CEE-475D-80F6-5ED9A3D56818}"/>
    <cellStyle name="Valuta 3 4 2 2 7 2 2" xfId="20194" xr:uid="{13A611EC-976D-465B-BE2A-542134FF1440}"/>
    <cellStyle name="Valuta 3 4 2 2 7 2 2 2" xfId="31732" xr:uid="{675E4571-E3DA-4644-8DE4-CC41B30B4DAA}"/>
    <cellStyle name="Valuta 3 4 2 2 7 2 3" xfId="24586" xr:uid="{448A8729-2842-46DA-89F2-6FFEE87EBCC9}"/>
    <cellStyle name="Valuta 3 4 2 2 7 2 4" xfId="13282" xr:uid="{C318C4BE-E19F-4316-B80B-A8A01BA2583E}"/>
    <cellStyle name="Valuta 3 4 2 2 7 3" xfId="6711" xr:uid="{F7D43C94-2AE8-4066-A744-9C7B0664A80B}"/>
    <cellStyle name="Valuta 3 4 2 2 7 3 2" xfId="30394" xr:uid="{AB1F8139-BCBE-426B-B689-9521B91D7AD2}"/>
    <cellStyle name="Valuta 3 4 2 2 7 3 3" xfId="18856" xr:uid="{F94CFADB-18C4-45C8-8322-841814C877CB}"/>
    <cellStyle name="Valuta 3 4 2 2 7 4" xfId="21688" xr:uid="{2D0A9A8E-4606-458A-A0E8-D783AA35BF59}"/>
    <cellStyle name="Valuta 3 4 2 2 7 5" xfId="10778" xr:uid="{310CADD3-D7F3-4E5A-B0F6-84F13E28A250}"/>
    <cellStyle name="Valuta 3 4 2 2 8" xfId="3368" xr:uid="{ABFB071B-C6F5-43AF-8982-ECE64FC7CA5E}"/>
    <cellStyle name="Valuta 3 4 2 2 8 2" xfId="19860" xr:uid="{CCFBECEB-2491-4DD8-BEE2-CF55F596E541}"/>
    <cellStyle name="Valuta 3 4 2 2 8 2 2" xfId="31398" xr:uid="{C07BFF34-B043-4E47-897B-7DEF54088EEE}"/>
    <cellStyle name="Valuta 3 4 2 2 8 3" xfId="24116" xr:uid="{E391239A-F277-4974-B89E-EBED81D4A069}"/>
    <cellStyle name="Valuta 3 4 2 2 8 4" xfId="12836" xr:uid="{2C9F6F83-A195-493C-A107-CB34D298BC21}"/>
    <cellStyle name="Valuta 3 4 2 2 9" xfId="6283" xr:uid="{8519DFEA-8542-4FCA-A6C7-0F15C416A3F8}"/>
    <cellStyle name="Valuta 3 4 2 2 9 2" xfId="30060" xr:uid="{BB8AB784-432E-4DE8-ACCF-61D89112F940}"/>
    <cellStyle name="Valuta 3 4 2 2 9 3" xfId="18522" xr:uid="{388E31CC-838A-4BE4-8A29-3F81D033769E}"/>
    <cellStyle name="Valuta 3 4 2 3" xfId="315" xr:uid="{1D464B0A-A8EF-4766-931B-CB6D75E620B0}"/>
    <cellStyle name="Valuta 3 4 2 3 2" xfId="712" xr:uid="{062F8B8E-C705-46BE-AE30-2F86B587045F}"/>
    <cellStyle name="Valuta 3 4 2 3 2 2" xfId="2056" xr:uid="{E5D11EF4-F848-4E38-B742-7229F5737DC5}"/>
    <cellStyle name="Valuta 3 4 2 3 2 2 2" xfId="4955" xr:uid="{DA64AD4B-202F-41A7-B441-7C6D2CDED065}"/>
    <cellStyle name="Valuta 3 4 2 3 2 2 2 2" xfId="21071" xr:uid="{2E32D9C9-4470-43BF-883D-CA8C19E989B7}"/>
    <cellStyle name="Valuta 3 4 2 3 2 2 2 2 2" xfId="32609" xr:uid="{066E4BE9-984F-4D4C-A47D-3F777922CE1F}"/>
    <cellStyle name="Valuta 3 4 2 3 2 2 2 3" xfId="25703" xr:uid="{692773E0-FDDA-401D-97C9-10BD6EC1F460}"/>
    <cellStyle name="Valuta 3 4 2 3 2 2 2 4" xfId="14377" xr:uid="{784F15DB-EF7A-475E-8C09-78AF2DD079A4}"/>
    <cellStyle name="Valuta 3 4 2 3 2 2 3" xfId="7467" xr:uid="{2CE4E0F8-F04B-4CD1-88DF-DBF8095F4FB7}"/>
    <cellStyle name="Valuta 3 4 2 3 2 2 3 2" xfId="31271" xr:uid="{326AF933-230D-462D-8320-EAA0DA25585E}"/>
    <cellStyle name="Valuta 3 4 2 3 2 2 3 3" xfId="19733" xr:uid="{6B5D632A-0274-4987-8FC2-005DF3201BF5}"/>
    <cellStyle name="Valuta 3 4 2 3 2 2 4" xfId="22805" xr:uid="{E138A4A3-A489-4987-AB3D-56B2552BE95B}"/>
    <cellStyle name="Valuta 3 4 2 3 2 2 5" xfId="11802" xr:uid="{E81601AC-4211-40FC-A4D8-52487BFBF80A}"/>
    <cellStyle name="Valuta 3 4 2 3 2 3" xfId="1715" xr:uid="{01214189-493C-42AE-9BC4-A6F042B363B6}"/>
    <cellStyle name="Valuta 3 4 2 3 2 3 2" xfId="4618" xr:uid="{61088D7F-E7E0-4456-9A75-B76653DAA1D1}"/>
    <cellStyle name="Valuta 3 4 2 3 2 3 2 2" xfId="20735" xr:uid="{ADE400A6-2340-4D19-BDDB-FF25950CC751}"/>
    <cellStyle name="Valuta 3 4 2 3 2 3 2 2 2" xfId="32273" xr:uid="{F91EF551-87A5-486F-BE3A-EFDBF98489D6}"/>
    <cellStyle name="Valuta 3 4 2 3 2 3 2 3" xfId="25366" xr:uid="{ED20BF35-B5EC-486F-B6E4-826CE031518A}"/>
    <cellStyle name="Valuta 3 4 2 3 2 3 2 4" xfId="14040" xr:uid="{90EA4203-4567-4842-9B76-03ED3E385DF9}"/>
    <cellStyle name="Valuta 3 4 2 3 2 3 3" xfId="7004" xr:uid="{E1A8A853-0EDD-4025-A4AC-9596971D5E65}"/>
    <cellStyle name="Valuta 3 4 2 3 2 3 3 2" xfId="30935" xr:uid="{524AE9C7-0172-4B6A-980E-3AF9502D4920}"/>
    <cellStyle name="Valuta 3 4 2 3 2 3 3 3" xfId="19397" xr:uid="{A3F185C6-6AA3-4A3F-AE3F-EDCFA410DA6A}"/>
    <cellStyle name="Valuta 3 4 2 3 2 3 4" xfId="22468" xr:uid="{F4E25064-DCFB-404F-8574-4C0D29891105}"/>
    <cellStyle name="Valuta 3 4 2 3 2 3 5" xfId="11465" xr:uid="{4329B276-C710-4F9B-B639-04AB1190D66B}"/>
    <cellStyle name="Valuta 3 4 2 3 2 4" xfId="1282" xr:uid="{A594D347-18F0-4BC1-A058-D0D67C542C36}"/>
    <cellStyle name="Valuta 3 4 2 3 2 4 2" xfId="4185" xr:uid="{7967FDE2-E983-4532-A78C-E70CAD5D8C57}"/>
    <cellStyle name="Valuta 3 4 2 3 2 4 2 2" xfId="20401" xr:uid="{BBB7504D-05FB-46D9-BC18-C4F68F2348B8}"/>
    <cellStyle name="Valuta 3 4 2 3 2 4 2 2 2" xfId="31939" xr:uid="{530158BD-01FD-4A5E-83A2-950843860BAE}"/>
    <cellStyle name="Valuta 3 4 2 3 2 4 2 3" xfId="24933" xr:uid="{7090191D-6C0E-42F6-9A12-0115D3847A80}"/>
    <cellStyle name="Valuta 3 4 2 3 2 4 2 4" xfId="13607" xr:uid="{3F93BEAC-D4CF-4154-AA7C-3870E675F907}"/>
    <cellStyle name="Valuta 3 4 2 3 2 4 3" xfId="19063" xr:uid="{14A1FD0C-BB09-43D9-A977-FD410004BDB6}"/>
    <cellStyle name="Valuta 3 4 2 3 2 4 3 2" xfId="30601" xr:uid="{BFE26C60-6F9A-44C2-A5B3-E3E27EF1486C}"/>
    <cellStyle name="Valuta 3 4 2 3 2 4 4" xfId="22035" xr:uid="{20650D0D-A606-4BCD-A266-8C0E8BD10D8D}"/>
    <cellStyle name="Valuta 3 4 2 3 2 4 5" xfId="11078" xr:uid="{8BB68629-1BAE-41BF-8BD9-FFE3D7B10D04}"/>
    <cellStyle name="Valuta 3 4 2 3 2 5" xfId="3615" xr:uid="{1575226B-ABB4-4ECB-8A04-E1FAF1B6BE7E}"/>
    <cellStyle name="Valuta 3 4 2 3 2 5 2" xfId="20067" xr:uid="{9D8B029A-8BC0-4958-9399-13F3EA0069AC}"/>
    <cellStyle name="Valuta 3 4 2 3 2 5 2 2" xfId="31605" xr:uid="{ED7912DB-3E62-480D-BC7A-370B0967D43D}"/>
    <cellStyle name="Valuta 3 4 2 3 2 5 3" xfId="24363" xr:uid="{F83E5F8F-A1E9-4BD1-A036-A601F7DCD966}"/>
    <cellStyle name="Valuta 3 4 2 3 2 5 4" xfId="13083" xr:uid="{C619845B-026C-4BC4-A98C-0636DBC75F4F}"/>
    <cellStyle name="Valuta 3 4 2 3 2 6" xfId="6546" xr:uid="{B69FFA5B-7B17-4BA1-BEDE-11F0134B5D3C}"/>
    <cellStyle name="Valuta 3 4 2 3 2 6 2" xfId="30267" xr:uid="{69B40D0F-C0A1-420E-B247-906F59B2A897}"/>
    <cellStyle name="Valuta 3 4 2 3 2 6 3" xfId="18729" xr:uid="{C8224FB1-7165-41A8-AE27-BD15A78E0E77}"/>
    <cellStyle name="Valuta 3 4 2 3 2 7" xfId="21465" xr:uid="{926A9554-CA22-4B01-93FF-0D1980156E57}"/>
    <cellStyle name="Valuta 3 4 2 3 2 8" xfId="10587" xr:uid="{483D9362-DFDD-4A13-A017-7565AA09FEEA}"/>
    <cellStyle name="Valuta 3 4 2 3 3" xfId="1889" xr:uid="{59638B35-7FAD-49C3-9546-F1923C7FF897}"/>
    <cellStyle name="Valuta 3 4 2 3 3 2" xfId="4788" xr:uid="{A6805061-5BE0-4AA9-9FD9-D51D65240E72}"/>
    <cellStyle name="Valuta 3 4 2 3 3 2 2" xfId="20904" xr:uid="{E09486EB-4D6A-4962-9A10-CA403B8A5E94}"/>
    <cellStyle name="Valuta 3 4 2 3 3 2 2 2" xfId="32442" xr:uid="{0E9E28E5-F5FE-4DD4-80D3-79740AF2670A}"/>
    <cellStyle name="Valuta 3 4 2 3 3 2 3" xfId="25536" xr:uid="{5320DE17-5A3C-4F08-93B1-984EA35AABAE}"/>
    <cellStyle name="Valuta 3 4 2 3 3 2 4" xfId="14210" xr:uid="{45803415-605F-43C0-B1F1-2B60EA93C067}"/>
    <cellStyle name="Valuta 3 4 2 3 3 3" xfId="7660" xr:uid="{0216BBD4-65A9-4AE5-9D89-50076683EAA8}"/>
    <cellStyle name="Valuta 3 4 2 3 3 3 2" xfId="31104" xr:uid="{EAC5507E-78ED-45B7-A9D6-54F2F0D9A4EE}"/>
    <cellStyle name="Valuta 3 4 2 3 3 3 3" xfId="19566" xr:uid="{4057E778-107E-4AC9-B344-C1F2B546CDB5}"/>
    <cellStyle name="Valuta 3 4 2 3 3 4" xfId="22638" xr:uid="{1AB92049-A525-41F6-A254-3D4FEF88C085}"/>
    <cellStyle name="Valuta 3 4 2 3 3 5" xfId="11635" xr:uid="{9D6B17D9-1C0D-4E20-95C1-A7AF0935A13B}"/>
    <cellStyle name="Valuta 3 4 2 3 4" xfId="1502" xr:uid="{2C962CF5-1CBF-4C06-ABA0-963766FA86E3}"/>
    <cellStyle name="Valuta 3 4 2 3 4 2" xfId="4405" xr:uid="{C0B3FDBB-C484-48F5-9376-3937557040BE}"/>
    <cellStyle name="Valuta 3 4 2 3 4 2 2" xfId="20568" xr:uid="{953F79BA-534D-4342-9D16-E2FFE777002D}"/>
    <cellStyle name="Valuta 3 4 2 3 4 2 2 2" xfId="32106" xr:uid="{08AA94D9-130B-4C41-91E5-75CE787C0CD4}"/>
    <cellStyle name="Valuta 3 4 2 3 4 2 3" xfId="25153" xr:uid="{5FDAD9DB-79C1-4490-9052-2233692D26AD}"/>
    <cellStyle name="Valuta 3 4 2 3 4 2 4" xfId="13827" xr:uid="{99170550-DD4A-4C83-BD80-0382DD247FB5}"/>
    <cellStyle name="Valuta 3 4 2 3 4 3" xfId="7242" xr:uid="{24917A4A-6454-4D80-89BC-A7017473051C}"/>
    <cellStyle name="Valuta 3 4 2 3 4 3 2" xfId="30768" xr:uid="{808B0C50-65E2-4DCE-B1A4-99B317C450B8}"/>
    <cellStyle name="Valuta 3 4 2 3 4 3 3" xfId="19230" xr:uid="{CCF23C29-BD1D-4D5C-833B-937A5605362B}"/>
    <cellStyle name="Valuta 3 4 2 3 4 4" xfId="22255" xr:uid="{816EC3C2-C5B0-416B-A588-29DBF5E2CCCD}"/>
    <cellStyle name="Valuta 3 4 2 3 4 5" xfId="11276" xr:uid="{B3A3F167-175F-4C8D-BCF2-3AE4B31091DA}"/>
    <cellStyle name="Valuta 3 4 2 3 5" xfId="991" xr:uid="{2393ABCE-C75E-4C6A-90B5-5066E4B869DE}"/>
    <cellStyle name="Valuta 3 4 2 3 5 2" xfId="3894" xr:uid="{C8BB48C9-CC06-463E-9FC1-F1F44292DBE7}"/>
    <cellStyle name="Valuta 3 4 2 3 5 2 2" xfId="20234" xr:uid="{48907810-DF3F-4F17-A6EC-65C318A38666}"/>
    <cellStyle name="Valuta 3 4 2 3 5 2 2 2" xfId="31772" xr:uid="{98319098-9A3B-4313-B8E8-D7982C4D1955}"/>
    <cellStyle name="Valuta 3 4 2 3 5 2 3" xfId="24642" xr:uid="{5DAF3D0A-0DA9-4DCB-AAAB-E3DD2632CCE5}"/>
    <cellStyle name="Valuta 3 4 2 3 5 2 4" xfId="13332" xr:uid="{C9695456-9177-4D0A-8BCE-BA4F4789611F}"/>
    <cellStyle name="Valuta 3 4 2 3 5 3" xfId="6766" xr:uid="{23708177-49E4-4B95-94C3-E5B6A057E3AB}"/>
    <cellStyle name="Valuta 3 4 2 3 5 3 2" xfId="30434" xr:uid="{1E2898A4-FC8F-41D9-BA84-3AD17A4D87CB}"/>
    <cellStyle name="Valuta 3 4 2 3 5 3 3" xfId="18896" xr:uid="{9E3E1CC0-1008-4BD7-A68A-40E99024702F}"/>
    <cellStyle name="Valuta 3 4 2 3 5 4" xfId="21744" xr:uid="{76324C94-AFB5-4230-8A86-129CA538D763}"/>
    <cellStyle name="Valuta 3 4 2 3 5 5" xfId="10827" xr:uid="{15E3F06E-CDE3-4FCD-8BC0-520064C8EC03}"/>
    <cellStyle name="Valuta 3 4 2 3 6" xfId="3423" xr:uid="{40490A6C-488A-4F72-B8ED-CAA93EB6253A}"/>
    <cellStyle name="Valuta 3 4 2 3 6 2" xfId="19900" xr:uid="{35F48E53-C4C6-4F0B-8AF9-0A559576C742}"/>
    <cellStyle name="Valuta 3 4 2 3 6 2 2" xfId="31438" xr:uid="{7680A414-55E8-4C71-A815-2E9D94935BE6}"/>
    <cellStyle name="Valuta 3 4 2 3 6 3" xfId="24171" xr:uid="{117CB8F4-822D-48D5-97F6-9678C6A8DEB6}"/>
    <cellStyle name="Valuta 3 4 2 3 6 4" xfId="12891" xr:uid="{4FB7091D-A029-4DEF-ABFB-E4A8B2ACFBC2}"/>
    <cellStyle name="Valuta 3 4 2 3 7" xfId="6338" xr:uid="{6D7CB758-DF92-4D87-BFB4-C39B29386AEB}"/>
    <cellStyle name="Valuta 3 4 2 3 7 2" xfId="30100" xr:uid="{1CA6E93B-BD6E-469D-8837-E03C3C4C6E30}"/>
    <cellStyle name="Valuta 3 4 2 3 7 3" xfId="18562" xr:uid="{CBF62F6F-DBFF-41A3-A019-09E0CDA041C9}"/>
    <cellStyle name="Valuta 3 4 2 3 8" xfId="21273" xr:uid="{0595661B-1562-48A9-B42F-E54B24035262}"/>
    <cellStyle name="Valuta 3 4 2 3 9" xfId="10407" xr:uid="{1BCC1FD6-D8F2-44E7-8160-0ECEE320DCE4}"/>
    <cellStyle name="Valuta 3 4 2 4" xfId="530" xr:uid="{4F5445C9-466B-4FED-BF86-BB4E2198EB30}"/>
    <cellStyle name="Valuta 3 4 2 5" xfId="617" xr:uid="{F574B730-8AF3-4E4D-83E5-4D7F2DE5B494}"/>
    <cellStyle name="Valuta 3 4 2 5 2" xfId="1976" xr:uid="{428B5770-FF10-45A6-BA1D-53862A9B7DA8}"/>
    <cellStyle name="Valuta 3 4 2 5 2 2" xfId="4875" xr:uid="{73E307F6-1970-4387-B4FE-B82DFD5513D9}"/>
    <cellStyle name="Valuta 3 4 2 5 2 2 2" xfId="20991" xr:uid="{F3C89C46-226C-4B36-BA40-3EFC25AEC104}"/>
    <cellStyle name="Valuta 3 4 2 5 2 2 2 2" xfId="32529" xr:uid="{EDE114A7-673B-4F41-9C12-0BE1D0D72B63}"/>
    <cellStyle name="Valuta 3 4 2 5 2 2 3" xfId="25623" xr:uid="{47858ACE-5C79-4463-BB5B-DA8B1F07D878}"/>
    <cellStyle name="Valuta 3 4 2 5 2 2 4" xfId="14297" xr:uid="{284EA955-9016-4390-946E-6C4D3AA1D998}"/>
    <cellStyle name="Valuta 3 4 2 5 2 3" xfId="7372" xr:uid="{89D5969B-8D84-4F8E-A78C-99112C0A6EBF}"/>
    <cellStyle name="Valuta 3 4 2 5 2 3 2" xfId="31191" xr:uid="{7DC9B80E-1EA3-474E-A130-D6F205A70791}"/>
    <cellStyle name="Valuta 3 4 2 5 2 3 3" xfId="19653" xr:uid="{B9A0BDDE-08A5-416F-AC54-E3F2AAF8C42E}"/>
    <cellStyle name="Valuta 3 4 2 5 2 4" xfId="22725" xr:uid="{482C30CF-158D-4892-B758-E92EE3B39597}"/>
    <cellStyle name="Valuta 3 4 2 5 2 5" xfId="11722" xr:uid="{744DD350-BBD9-49DA-BBD3-E1C62A702C77}"/>
    <cellStyle name="Valuta 3 4 2 5 3" xfId="1620" xr:uid="{7A1EF748-B575-4DD3-8063-FE9A1819055C}"/>
    <cellStyle name="Valuta 3 4 2 5 3 2" xfId="4523" xr:uid="{DA3D1621-F50F-43E4-9E4C-99F2A4644232}"/>
    <cellStyle name="Valuta 3 4 2 5 3 2 2" xfId="20655" xr:uid="{56A44F03-4D5D-4F07-8E4F-CDFF11154FC6}"/>
    <cellStyle name="Valuta 3 4 2 5 3 2 2 2" xfId="32193" xr:uid="{CAFD63F7-2B74-4D12-8B78-688D9D4F749C}"/>
    <cellStyle name="Valuta 3 4 2 5 3 2 3" xfId="25271" xr:uid="{D2A90DA7-FCE5-40B6-BF98-CD585A282AD2}"/>
    <cellStyle name="Valuta 3 4 2 5 3 2 4" xfId="13945" xr:uid="{547A0150-95A1-4F27-B6E6-DB6C1BF0B6FE}"/>
    <cellStyle name="Valuta 3 4 2 5 3 3" xfId="6909" xr:uid="{6E241FDA-49F8-4922-BAB7-15AAD09884D3}"/>
    <cellStyle name="Valuta 3 4 2 5 3 3 2" xfId="30855" xr:uid="{DAACB325-13DC-47D8-8E3E-8B3398B54B41}"/>
    <cellStyle name="Valuta 3 4 2 5 3 3 3" xfId="19317" xr:uid="{95112ADE-80BE-4582-B4BC-C7C21652C2B6}"/>
    <cellStyle name="Valuta 3 4 2 5 3 4" xfId="22373" xr:uid="{C6E39F74-A42D-4FA1-90EB-09A662B8726F}"/>
    <cellStyle name="Valuta 3 4 2 5 3 5" xfId="11376" xr:uid="{46E50817-DE0D-4CC7-A6FB-338687A9335A}"/>
    <cellStyle name="Valuta 3 4 2 5 4" xfId="1187" xr:uid="{D550AC99-3A11-4210-B9A4-72CBB81B15C8}"/>
    <cellStyle name="Valuta 3 4 2 5 4 2" xfId="4090" xr:uid="{EEA73796-7E04-44CB-9C9B-36401A0C323A}"/>
    <cellStyle name="Valuta 3 4 2 5 4 2 2" xfId="20321" xr:uid="{22DA3F4E-E2BF-42B3-8F4F-A10F03B4D4B6}"/>
    <cellStyle name="Valuta 3 4 2 5 4 2 2 2" xfId="31859" xr:uid="{3CD8E79C-DBE5-4799-A2A9-5274ECDC0772}"/>
    <cellStyle name="Valuta 3 4 2 5 4 2 3" xfId="24838" xr:uid="{31F40768-4328-4E6F-8C10-6F6BE7B8A6DD}"/>
    <cellStyle name="Valuta 3 4 2 5 4 2 4" xfId="13512" xr:uid="{3C9EA47A-F3EC-42FC-AD77-DB66AD009F40}"/>
    <cellStyle name="Valuta 3 4 2 5 4 3" xfId="18983" xr:uid="{604064CB-6F30-413D-BEFE-A895C405F494}"/>
    <cellStyle name="Valuta 3 4 2 5 4 3 2" xfId="30521" xr:uid="{5EFDA022-E328-4DD7-828A-AD934E812B38}"/>
    <cellStyle name="Valuta 3 4 2 5 4 4" xfId="21940" xr:uid="{5C97F55F-601B-4BFA-A6EE-5DBA26C60C6A}"/>
    <cellStyle name="Valuta 3 4 2 5 4 5" xfId="10989" xr:uid="{9DD85320-5ECF-4F7F-9F8C-A6CE7F0B6595}"/>
    <cellStyle name="Valuta 3 4 2 5 5" xfId="3520" xr:uid="{ED21C2E6-986D-435D-A9DB-E95D05EDB044}"/>
    <cellStyle name="Valuta 3 4 2 5 5 2" xfId="19987" xr:uid="{157B0A6D-0FE6-4D5F-B907-9911C4D152A9}"/>
    <cellStyle name="Valuta 3 4 2 5 5 2 2" xfId="31525" xr:uid="{2C857B05-0A3E-4C72-8D77-5160B6165378}"/>
    <cellStyle name="Valuta 3 4 2 5 5 3" xfId="24268" xr:uid="{5A122C22-83CF-420C-8AC3-102DE1F8F08D}"/>
    <cellStyle name="Valuta 3 4 2 5 5 4" xfId="12988" xr:uid="{46264C63-5880-4409-8938-25EE789D79FC}"/>
    <cellStyle name="Valuta 3 4 2 5 6" xfId="6451" xr:uid="{BE11B3B9-F956-4287-B69A-351EDAC736E5}"/>
    <cellStyle name="Valuta 3 4 2 5 6 2" xfId="30187" xr:uid="{5D45D87E-56CA-4D14-8F2B-ED9F5FEAFE44}"/>
    <cellStyle name="Valuta 3 4 2 5 6 3" xfId="18649" xr:uid="{E1910561-412D-4C0C-8293-2DF37D6796BD}"/>
    <cellStyle name="Valuta 3 4 2 5 7" xfId="21370" xr:uid="{FC765768-FA22-4E15-90E8-017DF5B33D61}"/>
    <cellStyle name="Valuta 3 4 2 5 8" xfId="10498" xr:uid="{44124689-DE73-488F-93CE-5D64D1BB1226}"/>
    <cellStyle name="Valuta 3 4 2 6" xfId="1809" xr:uid="{4B19C2A6-1274-42DB-9386-0C727835FC55}"/>
    <cellStyle name="Valuta 3 4 2 6 2" xfId="4708" xr:uid="{907FDF25-877D-4031-869F-13B91B7698EC}"/>
    <cellStyle name="Valuta 3 4 2 6 2 2" xfId="20824" xr:uid="{1BDC3533-B9DB-40E3-9F6A-B093F42DAC3A}"/>
    <cellStyle name="Valuta 3 4 2 6 2 2 2" xfId="32362" xr:uid="{D832A50E-68DB-440F-90F1-712E53D3A481}"/>
    <cellStyle name="Valuta 3 4 2 6 2 3" xfId="25456" xr:uid="{E105D99F-E0F2-4E99-9FB3-4982BB679752}"/>
    <cellStyle name="Valuta 3 4 2 6 2 4" xfId="14130" xr:uid="{95EF6690-8B50-47A1-B006-5C627601CAC1}"/>
    <cellStyle name="Valuta 3 4 2 6 3" xfId="7574" xr:uid="{98749A84-00CD-4F3D-A613-3B75305A5442}"/>
    <cellStyle name="Valuta 3 4 2 6 3 2" xfId="31024" xr:uid="{0E0FB19F-97D0-430D-8B23-47D94016B759}"/>
    <cellStyle name="Valuta 3 4 2 6 3 3" xfId="19486" xr:uid="{CB535F7F-21C2-44BC-80BC-3B2D2AA50A33}"/>
    <cellStyle name="Valuta 3 4 2 6 4" xfId="22558" xr:uid="{E56F822F-3160-42BA-9DDD-6856B61DEFA0}"/>
    <cellStyle name="Valuta 3 4 2 6 5" xfId="11555" xr:uid="{812A9246-3CD7-4B5F-908A-1342E8169C7C}"/>
    <cellStyle name="Valuta 3 4 2 7" xfId="1407" xr:uid="{D875AB53-9771-4162-9898-87F677C8E4CD}"/>
    <cellStyle name="Valuta 3 4 2 7 2" xfId="4310" xr:uid="{7F22CE19-56F7-47C9-AD70-4B5F0EE5CF07}"/>
    <cellStyle name="Valuta 3 4 2 7 2 2" xfId="20488" xr:uid="{52E6B942-C438-454E-8257-90BCFBAC41FC}"/>
    <cellStyle name="Valuta 3 4 2 7 2 2 2" xfId="32026" xr:uid="{D71DC6B6-9E3C-4ED0-990A-F9D440497B60}"/>
    <cellStyle name="Valuta 3 4 2 7 2 3" xfId="25058" xr:uid="{D8848843-0EB1-41D5-87B2-324946C97C65}"/>
    <cellStyle name="Valuta 3 4 2 7 2 4" xfId="13732" xr:uid="{8ECA57FF-768B-440D-BF50-BDC02D852100}"/>
    <cellStyle name="Valuta 3 4 2 7 3" xfId="7147" xr:uid="{660030D7-419B-4462-B209-03B88809FF30}"/>
    <cellStyle name="Valuta 3 4 2 7 3 2" xfId="30688" xr:uid="{A451E6D5-4BB6-478B-92E8-3204899BBC11}"/>
    <cellStyle name="Valuta 3 4 2 7 3 3" xfId="19150" xr:uid="{35EFD6C4-D119-4907-A625-CCD984851D13}"/>
    <cellStyle name="Valuta 3 4 2 7 4" xfId="22160" xr:uid="{F8FCC982-8D51-4EFD-993D-5C6FB5718628}"/>
    <cellStyle name="Valuta 3 4 2 7 5" xfId="11187" xr:uid="{B548C4E7-7860-48AD-B0AD-A02BD281C2DD}"/>
    <cellStyle name="Valuta 3 4 2 8" xfId="894" xr:uid="{06B37B70-54F2-418B-857A-4D73BD055648}"/>
    <cellStyle name="Valuta 3 4 2 8 2" xfId="3797" xr:uid="{89C4D529-8B61-451A-83AB-557044A25DAB}"/>
    <cellStyle name="Valuta 3 4 2 8 2 2" xfId="20154" xr:uid="{B446ED5A-9CBD-4B96-B395-86A361501E93}"/>
    <cellStyle name="Valuta 3 4 2 8 2 2 2" xfId="31692" xr:uid="{D3D498FE-FED9-4238-BC84-9391A3CD9F1B}"/>
    <cellStyle name="Valuta 3 4 2 8 2 3" xfId="24545" xr:uid="{8C23B887-355E-4BF9-A8E9-46F0E6E0DDEE}"/>
    <cellStyle name="Valuta 3 4 2 8 2 4" xfId="13241" xr:uid="{E9E50360-FEA8-400A-A7DB-65DFFDDBC719}"/>
    <cellStyle name="Valuta 3 4 2 8 3" xfId="6671" xr:uid="{013E5F2B-21E2-4E0E-AD98-337F6F606FD2}"/>
    <cellStyle name="Valuta 3 4 2 8 3 2" xfId="30354" xr:uid="{8CC51B0B-1DAF-4714-A994-A0B1B0FFB2A0}"/>
    <cellStyle name="Valuta 3 4 2 8 3 3" xfId="18816" xr:uid="{C1332794-2CA0-43CF-A449-3BABC66E8C45}"/>
    <cellStyle name="Valuta 3 4 2 8 4" xfId="21647" xr:uid="{74DC3B86-978B-44D2-9CBA-F4E533DB2067}"/>
    <cellStyle name="Valuta 3 4 2 8 5" xfId="10737" xr:uid="{DA5E1D3D-1E82-409C-A960-6358BC713A28}"/>
    <cellStyle name="Valuta 3 4 2 9" xfId="3328" xr:uid="{0B96B666-CFE0-4E11-956B-2771C1D8B689}"/>
    <cellStyle name="Valuta 3 4 2 9 2" xfId="19820" xr:uid="{A2090027-2C49-4B45-BF5D-80C9AFA72E73}"/>
    <cellStyle name="Valuta 3 4 2 9 2 2" xfId="31358" xr:uid="{9C5F660B-44DD-4EE9-8CE7-F1DE09236CE7}"/>
    <cellStyle name="Valuta 3 4 2 9 3" xfId="24076" xr:uid="{2B7BC40E-5E97-45E4-B93A-6F7160CEE0A1}"/>
    <cellStyle name="Valuta 3 4 2 9 4" xfId="12796" xr:uid="{9E2BB88E-2BBB-429A-80B5-B34B17F4D353}"/>
    <cellStyle name="Valuta 3 4 3" xfId="235" xr:uid="{72F43210-7829-417E-8044-EB436B1A1656}"/>
    <cellStyle name="Valuta 3 4 3 10" xfId="21194" xr:uid="{DCE5BD9C-87A6-4346-A04D-077CA52DFA82}"/>
    <cellStyle name="Valuta 3 4 3 11" xfId="10343" xr:uid="{F8929346-F05E-421A-801A-00551B490C4A}"/>
    <cellStyle name="Valuta 3 4 3 2" xfId="331" xr:uid="{B2011942-518A-48D4-9FF5-5A19ED0A4CEC}"/>
    <cellStyle name="Valuta 3 4 3 2 2" xfId="728" xr:uid="{6028125D-5289-4F27-83E6-53754D4CF20C}"/>
    <cellStyle name="Valuta 3 4 3 2 2 2" xfId="2072" xr:uid="{1C115A28-226B-445A-AE98-D5070D940FAD}"/>
    <cellStyle name="Valuta 3 4 3 2 2 2 2" xfId="4971" xr:uid="{ABE9D6C7-BFDE-4A47-B023-35BF669AA136}"/>
    <cellStyle name="Valuta 3 4 3 2 2 2 2 2" xfId="21087" xr:uid="{9FE8B033-C490-4389-9D45-A7622F58A09E}"/>
    <cellStyle name="Valuta 3 4 3 2 2 2 2 2 2" xfId="32625" xr:uid="{F01B7A54-C95F-46CA-A81E-F847DBDD7B78}"/>
    <cellStyle name="Valuta 3 4 3 2 2 2 2 3" xfId="25719" xr:uid="{CBE52C86-ABBD-4E21-84B7-2EBECE8CECDF}"/>
    <cellStyle name="Valuta 3 4 3 2 2 2 2 4" xfId="14393" xr:uid="{7A3E2B84-491D-423F-9309-FB4BE144E160}"/>
    <cellStyle name="Valuta 3 4 3 2 2 2 3" xfId="7483" xr:uid="{582EA9DA-B3D2-4657-9943-40BE22A534D4}"/>
    <cellStyle name="Valuta 3 4 3 2 2 2 3 2" xfId="31287" xr:uid="{C06C2866-205B-4B86-B629-F8DAE6A95500}"/>
    <cellStyle name="Valuta 3 4 3 2 2 2 3 3" xfId="19749" xr:uid="{E8FD037F-7E0F-4220-9ABF-80AD5801B6D0}"/>
    <cellStyle name="Valuta 3 4 3 2 2 2 4" xfId="22821" xr:uid="{F9FA3DA1-DC71-4DF0-BCA6-39D160DC895C}"/>
    <cellStyle name="Valuta 3 4 3 2 2 2 5" xfId="11818" xr:uid="{C09A3572-9C56-4924-B532-B209B20D39BA}"/>
    <cellStyle name="Valuta 3 4 3 2 2 3" xfId="1731" xr:uid="{6F513B0A-B650-4C49-B0A5-82B17ED15313}"/>
    <cellStyle name="Valuta 3 4 3 2 2 3 2" xfId="4634" xr:uid="{7AF7207E-1E6B-49A7-99BE-EB48944A09F5}"/>
    <cellStyle name="Valuta 3 4 3 2 2 3 2 2" xfId="20751" xr:uid="{B819E4E3-9FB8-446D-B400-B6314ED7EA78}"/>
    <cellStyle name="Valuta 3 4 3 2 2 3 2 2 2" xfId="32289" xr:uid="{35B7612D-3318-486A-A705-44C5844447D0}"/>
    <cellStyle name="Valuta 3 4 3 2 2 3 2 3" xfId="25382" xr:uid="{95DB5F74-946F-4C8B-B7EF-9E9AD93D4BBE}"/>
    <cellStyle name="Valuta 3 4 3 2 2 3 2 4" xfId="14056" xr:uid="{24B49ED7-79D1-4B3F-BFAC-121C3BC678D6}"/>
    <cellStyle name="Valuta 3 4 3 2 2 3 3" xfId="7020" xr:uid="{6F8E9698-3335-46CE-B1FC-9A66AA71A991}"/>
    <cellStyle name="Valuta 3 4 3 2 2 3 3 2" xfId="30951" xr:uid="{CB425968-075F-46D1-8F17-131EBE4C70D5}"/>
    <cellStyle name="Valuta 3 4 3 2 2 3 3 3" xfId="19413" xr:uid="{AD87DA51-59D7-4B3E-A24E-56F207A204C7}"/>
    <cellStyle name="Valuta 3 4 3 2 2 3 4" xfId="22484" xr:uid="{C57FB77C-5E0D-47B3-8E35-D786C504E188}"/>
    <cellStyle name="Valuta 3 4 3 2 2 3 5" xfId="11481" xr:uid="{99138ADD-3711-451F-BCD3-034B609F16C9}"/>
    <cellStyle name="Valuta 3 4 3 2 2 4" xfId="1298" xr:uid="{3EF504C0-EF27-49FE-8730-CC914E1536CE}"/>
    <cellStyle name="Valuta 3 4 3 2 2 4 2" xfId="4201" xr:uid="{956C68B7-6EE8-4A2A-AB82-2CAEA22D1E84}"/>
    <cellStyle name="Valuta 3 4 3 2 2 4 2 2" xfId="20417" xr:uid="{A2F3BF60-49D8-43D2-B050-8924B6FFDCB8}"/>
    <cellStyle name="Valuta 3 4 3 2 2 4 2 2 2" xfId="31955" xr:uid="{5C61F223-4EC1-42BA-97B3-C51ACB5A4B4A}"/>
    <cellStyle name="Valuta 3 4 3 2 2 4 2 3" xfId="24949" xr:uid="{4A814AEC-EABF-496C-A7E2-F3DE031158F8}"/>
    <cellStyle name="Valuta 3 4 3 2 2 4 2 4" xfId="13623" xr:uid="{5AB59AAE-5A74-4FCD-8255-189C038ABF92}"/>
    <cellStyle name="Valuta 3 4 3 2 2 4 3" xfId="19079" xr:uid="{86627C76-6692-46C3-94E4-3D57C7606FC6}"/>
    <cellStyle name="Valuta 3 4 3 2 2 4 3 2" xfId="30617" xr:uid="{B0C01D87-E6D0-4A82-9292-995F6C06F9E3}"/>
    <cellStyle name="Valuta 3 4 3 2 2 4 4" xfId="22051" xr:uid="{D0C948CD-804C-4F23-94A3-70343623BC81}"/>
    <cellStyle name="Valuta 3 4 3 2 2 4 5" xfId="11094" xr:uid="{3DF325EC-B254-4C14-B837-A86EE5AEF423}"/>
    <cellStyle name="Valuta 3 4 3 2 2 5" xfId="3631" xr:uid="{4B20D223-D23C-4BF7-B519-FBE6CD31EE97}"/>
    <cellStyle name="Valuta 3 4 3 2 2 5 2" xfId="20083" xr:uid="{C3ECA529-1C68-4DCF-8D59-0CDCC3932712}"/>
    <cellStyle name="Valuta 3 4 3 2 2 5 2 2" xfId="31621" xr:uid="{E26D4804-F7F7-4C0B-A3C8-63E87B6F62C0}"/>
    <cellStyle name="Valuta 3 4 3 2 2 5 3" xfId="24379" xr:uid="{1919671D-BEBF-4A4B-8795-5C0CDC9F0E08}"/>
    <cellStyle name="Valuta 3 4 3 2 2 5 4" xfId="13099" xr:uid="{ECC5704D-13EB-425D-8206-640938A8FA43}"/>
    <cellStyle name="Valuta 3 4 3 2 2 6" xfId="6562" xr:uid="{958F6218-FEFA-48DC-96A0-C1021899A15E}"/>
    <cellStyle name="Valuta 3 4 3 2 2 6 2" xfId="30283" xr:uid="{1A3ACD53-A917-46B9-B7CE-B69EEB13596B}"/>
    <cellStyle name="Valuta 3 4 3 2 2 6 3" xfId="18745" xr:uid="{C2C9532C-1726-4B70-938B-DE5F0FF9EFF6}"/>
    <cellStyle name="Valuta 3 4 3 2 2 7" xfId="21481" xr:uid="{44108738-7595-4A40-82CC-868218F05BDE}"/>
    <cellStyle name="Valuta 3 4 3 2 2 8" xfId="10603" xr:uid="{72BCCCA8-5CC6-4325-ADE7-E080846766EF}"/>
    <cellStyle name="Valuta 3 4 3 2 3" xfId="1905" xr:uid="{64690683-FCFD-4000-BC33-718D1C9224B0}"/>
    <cellStyle name="Valuta 3 4 3 2 3 2" xfId="4804" xr:uid="{37F4B751-06C5-4452-90A4-BD567B44798C}"/>
    <cellStyle name="Valuta 3 4 3 2 3 2 2" xfId="20920" xr:uid="{D7C33E8E-CD58-4FA1-8BBA-4D32CC4D27A0}"/>
    <cellStyle name="Valuta 3 4 3 2 3 2 2 2" xfId="32458" xr:uid="{EA073F5D-E19C-492B-9C5A-A6D20DB87885}"/>
    <cellStyle name="Valuta 3 4 3 2 3 2 3" xfId="25552" xr:uid="{260AAFC0-FC0E-4B9F-B945-45B476643324}"/>
    <cellStyle name="Valuta 3 4 3 2 3 2 4" xfId="14226" xr:uid="{7F3A92F4-48D7-432A-B268-94DF774BFEA9}"/>
    <cellStyle name="Valuta 3 4 3 2 3 3" xfId="7676" xr:uid="{A01259A3-EAB0-44B4-B5BA-4D2C4759B04F}"/>
    <cellStyle name="Valuta 3 4 3 2 3 3 2" xfId="31120" xr:uid="{61462847-ED21-42A2-ADD8-DD7B364F7C40}"/>
    <cellStyle name="Valuta 3 4 3 2 3 3 3" xfId="19582" xr:uid="{F85C802C-03DD-4171-B92B-FC5D678E90C9}"/>
    <cellStyle name="Valuta 3 4 3 2 3 4" xfId="22654" xr:uid="{49BA0965-9EF4-461B-86C3-E0FA61C84B26}"/>
    <cellStyle name="Valuta 3 4 3 2 3 5" xfId="11651" xr:uid="{6D055F49-BA40-42DC-B019-D82ADDDF8C7A}"/>
    <cellStyle name="Valuta 3 4 3 2 4" xfId="1518" xr:uid="{4D724E3B-A0AE-410B-A7C8-3FBF6DB23FD0}"/>
    <cellStyle name="Valuta 3 4 3 2 4 2" xfId="4421" xr:uid="{A530E5E9-B114-4C4D-B01F-EF1EFFF7B742}"/>
    <cellStyle name="Valuta 3 4 3 2 4 2 2" xfId="20584" xr:uid="{72315FC4-4998-4EC0-8BBE-29162DB795DF}"/>
    <cellStyle name="Valuta 3 4 3 2 4 2 2 2" xfId="32122" xr:uid="{5178B409-65BC-4409-9375-9909CA95BF8B}"/>
    <cellStyle name="Valuta 3 4 3 2 4 2 3" xfId="25169" xr:uid="{816840AA-7208-425F-B3C7-EC6EC3B232C9}"/>
    <cellStyle name="Valuta 3 4 3 2 4 2 4" xfId="13843" xr:uid="{DAD45469-F080-412F-B92C-3F2768220F10}"/>
    <cellStyle name="Valuta 3 4 3 2 4 3" xfId="7258" xr:uid="{D7E90401-6BE8-43C2-A260-853ECED3D3EC}"/>
    <cellStyle name="Valuta 3 4 3 2 4 3 2" xfId="30784" xr:uid="{F5CCE843-EEDC-4D8C-851B-6DF5AF83297E}"/>
    <cellStyle name="Valuta 3 4 3 2 4 3 3" xfId="19246" xr:uid="{D4A4BA20-7343-4F39-9309-150F69DA7D3D}"/>
    <cellStyle name="Valuta 3 4 3 2 4 4" xfId="22271" xr:uid="{433C18A5-BD33-4E49-8F0A-B4E888DD51C5}"/>
    <cellStyle name="Valuta 3 4 3 2 4 5" xfId="11292" xr:uid="{2275388C-D59B-41CE-BE3E-A28C17992582}"/>
    <cellStyle name="Valuta 3 4 3 2 5" xfId="1007" xr:uid="{DDB44510-4279-45D8-8FB2-F6EAAA8A52BE}"/>
    <cellStyle name="Valuta 3 4 3 2 5 2" xfId="3910" xr:uid="{7F7C6BF1-8E3A-4D82-8A4C-68B12D6C73E3}"/>
    <cellStyle name="Valuta 3 4 3 2 5 2 2" xfId="20250" xr:uid="{7D363779-3A71-4F63-BB29-F96AD9792BDB}"/>
    <cellStyle name="Valuta 3 4 3 2 5 2 2 2" xfId="31788" xr:uid="{71C63F0D-8793-4ADE-9867-EFF2D1567EFF}"/>
    <cellStyle name="Valuta 3 4 3 2 5 2 3" xfId="24658" xr:uid="{C1F4F1E8-468C-45BF-815B-184ADC89B9D5}"/>
    <cellStyle name="Valuta 3 4 3 2 5 2 4" xfId="13348" xr:uid="{9D7871F4-6F2B-4AA2-A327-12BD8491E563}"/>
    <cellStyle name="Valuta 3 4 3 2 5 3" xfId="6782" xr:uid="{96BF76F4-C773-4B02-A978-D5D363EB0812}"/>
    <cellStyle name="Valuta 3 4 3 2 5 3 2" xfId="30450" xr:uid="{ADD11D29-4E83-487E-8CC5-1860C32F635D}"/>
    <cellStyle name="Valuta 3 4 3 2 5 3 3" xfId="18912" xr:uid="{2D81ED9E-CC00-426E-8DC9-FF6C951E1EFA}"/>
    <cellStyle name="Valuta 3 4 3 2 5 4" xfId="21760" xr:uid="{F9D35B10-C5B3-4182-B73D-78FAC8586689}"/>
    <cellStyle name="Valuta 3 4 3 2 5 5" xfId="10843" xr:uid="{1126D73C-AD0A-4719-B7FA-05E66DF5D1B6}"/>
    <cellStyle name="Valuta 3 4 3 2 6" xfId="3439" xr:uid="{742A1355-39F6-4114-B8AF-F4A39054CA70}"/>
    <cellStyle name="Valuta 3 4 3 2 6 2" xfId="19916" xr:uid="{B351F8E1-6AA6-403B-86C9-95AA6F4C61DD}"/>
    <cellStyle name="Valuta 3 4 3 2 6 2 2" xfId="31454" xr:uid="{6665558F-9B32-428F-9A2D-0F922F4CD23F}"/>
    <cellStyle name="Valuta 3 4 3 2 6 3" xfId="24187" xr:uid="{6C6FEB0D-2598-4E21-8A59-12A53A239255}"/>
    <cellStyle name="Valuta 3 4 3 2 6 4" xfId="12907" xr:uid="{296E243B-C16E-45D0-BCBC-6273EE6A6CEB}"/>
    <cellStyle name="Valuta 3 4 3 2 7" xfId="6354" xr:uid="{F2200D27-AED2-473A-AB19-88ACECD6CEA7}"/>
    <cellStyle name="Valuta 3 4 3 2 7 2" xfId="30116" xr:uid="{E264097A-992A-4681-8C94-52FAEFED5D77}"/>
    <cellStyle name="Valuta 3 4 3 2 7 3" xfId="18578" xr:uid="{2AE97173-4C76-41D3-873A-0F07B6602E6F}"/>
    <cellStyle name="Valuta 3 4 3 2 8" xfId="21289" xr:uid="{A2EC5947-B1C4-433A-8AEF-C58390D24861}"/>
    <cellStyle name="Valuta 3 4 3 2 9" xfId="10423" xr:uid="{1B01A1B5-6CDC-4C32-9E1D-BFD13522AEC2}"/>
    <cellStyle name="Valuta 3 4 3 3" xfId="532" xr:uid="{8ABB2196-7C8D-4F7C-81FA-3D62445B5717}"/>
    <cellStyle name="Valuta 3 4 3 4" xfId="633" xr:uid="{26FFFF39-9C87-4923-8658-53CFC0A2E26F}"/>
    <cellStyle name="Valuta 3 4 3 4 2" xfId="1992" xr:uid="{52346213-CC9C-4AE0-A244-92F13B51F270}"/>
    <cellStyle name="Valuta 3 4 3 4 2 2" xfId="4891" xr:uid="{4EC3A3EB-4AEA-4611-BB3B-A8F8740AF194}"/>
    <cellStyle name="Valuta 3 4 3 4 2 2 2" xfId="21007" xr:uid="{58CC8704-C00E-46B3-8357-63398838DD10}"/>
    <cellStyle name="Valuta 3 4 3 4 2 2 2 2" xfId="32545" xr:uid="{0007F191-B982-42C5-9C53-3772F47DAC82}"/>
    <cellStyle name="Valuta 3 4 3 4 2 2 3" xfId="25639" xr:uid="{AD881B5B-7B84-4532-9B49-8C2AD1FDCA35}"/>
    <cellStyle name="Valuta 3 4 3 4 2 2 4" xfId="14313" xr:uid="{11ED22CC-61AC-47B9-B46C-E7EA8009E773}"/>
    <cellStyle name="Valuta 3 4 3 4 2 3" xfId="7388" xr:uid="{F63D1B4E-7644-4ED9-BD66-0CF6E63F9EFC}"/>
    <cellStyle name="Valuta 3 4 3 4 2 3 2" xfId="31207" xr:uid="{04802BB7-1873-4CDE-B234-D7DC17DD67FC}"/>
    <cellStyle name="Valuta 3 4 3 4 2 3 3" xfId="19669" xr:uid="{6E0F6D72-4004-4208-82B1-03D2E0F5DA20}"/>
    <cellStyle name="Valuta 3 4 3 4 2 4" xfId="22741" xr:uid="{48C2C31D-1402-4941-8ADA-EAE1170D70FE}"/>
    <cellStyle name="Valuta 3 4 3 4 2 5" xfId="11738" xr:uid="{1A0CB0EE-69C1-4CDE-9590-486AD042483F}"/>
    <cellStyle name="Valuta 3 4 3 4 3" xfId="1636" xr:uid="{F5173110-6F2D-474C-9FF2-497D0AE058C9}"/>
    <cellStyle name="Valuta 3 4 3 4 3 2" xfId="4539" xr:uid="{3A311314-34DD-4CF6-AC7C-35422F5F95A0}"/>
    <cellStyle name="Valuta 3 4 3 4 3 2 2" xfId="20671" xr:uid="{023B033C-30E0-473D-B945-369900036AA5}"/>
    <cellStyle name="Valuta 3 4 3 4 3 2 2 2" xfId="32209" xr:uid="{3DE4B6BA-181F-4010-9AB4-0B13CDEB2DAE}"/>
    <cellStyle name="Valuta 3 4 3 4 3 2 3" xfId="25287" xr:uid="{43772B6F-9CBE-4663-ADC3-8D6CF14F5408}"/>
    <cellStyle name="Valuta 3 4 3 4 3 2 4" xfId="13961" xr:uid="{DF48A9B6-F6C9-4A4B-BB45-B83F598200A2}"/>
    <cellStyle name="Valuta 3 4 3 4 3 3" xfId="6925" xr:uid="{4A1EF2CD-D41E-43BC-AD31-960ADEB0A17F}"/>
    <cellStyle name="Valuta 3 4 3 4 3 3 2" xfId="30871" xr:uid="{6EA6BE94-4E12-4AFC-A606-556A6ABAA3AE}"/>
    <cellStyle name="Valuta 3 4 3 4 3 3 3" xfId="19333" xr:uid="{CD08551C-9793-433B-B8A8-1427D80C4C73}"/>
    <cellStyle name="Valuta 3 4 3 4 3 4" xfId="22389" xr:uid="{B28BE718-82D3-4E19-B3C1-F39B8C39CDAE}"/>
    <cellStyle name="Valuta 3 4 3 4 3 5" xfId="11392" xr:uid="{60DE8143-693F-4296-B95E-299708569D03}"/>
    <cellStyle name="Valuta 3 4 3 4 4" xfId="1203" xr:uid="{43D5E563-6998-41B0-BA6C-D4034D4E7B96}"/>
    <cellStyle name="Valuta 3 4 3 4 4 2" xfId="4106" xr:uid="{E71FF44A-3019-4285-BF33-0B55BF6327C5}"/>
    <cellStyle name="Valuta 3 4 3 4 4 2 2" xfId="20337" xr:uid="{1EF7B3E7-A2CB-4BB1-ADF8-AE4D39F41BA3}"/>
    <cellStyle name="Valuta 3 4 3 4 4 2 2 2" xfId="31875" xr:uid="{F374CCC7-9BFC-4B7C-AE9E-2D68F1BCE450}"/>
    <cellStyle name="Valuta 3 4 3 4 4 2 3" xfId="24854" xr:uid="{73F5A62F-04ED-466D-BE9A-4C6010434657}"/>
    <cellStyle name="Valuta 3 4 3 4 4 2 4" xfId="13528" xr:uid="{CFF16579-C43C-4F6A-A07B-73140D398EBB}"/>
    <cellStyle name="Valuta 3 4 3 4 4 3" xfId="18999" xr:uid="{97028974-34CC-4544-94B3-D3FCAB1EF312}"/>
    <cellStyle name="Valuta 3 4 3 4 4 3 2" xfId="30537" xr:uid="{FBE5E0DA-475A-4CD5-ACF0-37CBB06F356A}"/>
    <cellStyle name="Valuta 3 4 3 4 4 4" xfId="21956" xr:uid="{3FE1615F-3FBE-4B49-851E-C3B4D58E4933}"/>
    <cellStyle name="Valuta 3 4 3 4 4 5" xfId="11005" xr:uid="{30A12919-CEFC-4B9F-9B23-4700CDA851B7}"/>
    <cellStyle name="Valuta 3 4 3 4 5" xfId="3536" xr:uid="{A492CBAC-8844-412B-9E91-6F60B57FAE5A}"/>
    <cellStyle name="Valuta 3 4 3 4 5 2" xfId="20003" xr:uid="{B47AD3A7-0D3E-4C33-9725-7B61A9378AF9}"/>
    <cellStyle name="Valuta 3 4 3 4 5 2 2" xfId="31541" xr:uid="{23AC239F-2856-49F9-B905-E7B1B727B666}"/>
    <cellStyle name="Valuta 3 4 3 4 5 3" xfId="24284" xr:uid="{348B931F-A1D9-4C7D-9957-D43F09EAFB00}"/>
    <cellStyle name="Valuta 3 4 3 4 5 4" xfId="13004" xr:uid="{DF371CBE-E31F-486A-A4AA-6A1EAF6970C5}"/>
    <cellStyle name="Valuta 3 4 3 4 6" xfId="6467" xr:uid="{9C2E0AA0-6415-4B68-B459-BE960D41BCF1}"/>
    <cellStyle name="Valuta 3 4 3 4 6 2" xfId="30203" xr:uid="{D3BF57BC-461C-4A7E-9E02-F47282A2EB32}"/>
    <cellStyle name="Valuta 3 4 3 4 6 3" xfId="18665" xr:uid="{2AB55F32-1F20-4580-9BBB-D5C3CAAB46D4}"/>
    <cellStyle name="Valuta 3 4 3 4 7" xfId="21386" xr:uid="{0923C104-693D-4779-9ACF-8DA701229459}"/>
    <cellStyle name="Valuta 3 4 3 4 8" xfId="10514" xr:uid="{2E7871AE-753A-4C50-808B-81432F079968}"/>
    <cellStyle name="Valuta 3 4 3 5" xfId="1825" xr:uid="{0FA615B7-876C-42A9-B983-CA6DE801323B}"/>
    <cellStyle name="Valuta 3 4 3 5 2" xfId="4724" xr:uid="{65EBF200-950F-45CC-9E6F-E457363FBEDD}"/>
    <cellStyle name="Valuta 3 4 3 5 2 2" xfId="20840" xr:uid="{AD9A3977-474E-4FA2-9A12-99DDA9EEBBC2}"/>
    <cellStyle name="Valuta 3 4 3 5 2 2 2" xfId="32378" xr:uid="{0A7E408B-CF38-47C4-95BB-DDB9B013D062}"/>
    <cellStyle name="Valuta 3 4 3 5 2 3" xfId="25472" xr:uid="{D75423A6-A4FA-473E-88CA-E855F371B0A9}"/>
    <cellStyle name="Valuta 3 4 3 5 2 4" xfId="14146" xr:uid="{C8B86F84-4BD7-4176-9C92-385AB0BFEB3E}"/>
    <cellStyle name="Valuta 3 4 3 5 3" xfId="7590" xr:uid="{4111D71E-5542-4A71-A596-7B365032E46B}"/>
    <cellStyle name="Valuta 3 4 3 5 3 2" xfId="31040" xr:uid="{D0DF0A6E-3F02-4023-83AF-B7680A841B14}"/>
    <cellStyle name="Valuta 3 4 3 5 3 3" xfId="19502" xr:uid="{14D43739-6D51-481D-88AF-40CB96BAAB9D}"/>
    <cellStyle name="Valuta 3 4 3 5 4" xfId="22574" xr:uid="{6B50A91B-86B9-457C-827B-8C3D7288777F}"/>
    <cellStyle name="Valuta 3 4 3 5 5" xfId="11571" xr:uid="{CB8E0F11-1C64-4ACA-855B-33E3CEB9B1FC}"/>
    <cellStyle name="Valuta 3 4 3 6" xfId="1423" xr:uid="{4B33A588-D8A8-47B1-B051-74D4907CF045}"/>
    <cellStyle name="Valuta 3 4 3 6 2" xfId="4326" xr:uid="{13F21F60-D43E-496D-9E2B-EAEE71686A92}"/>
    <cellStyle name="Valuta 3 4 3 6 2 2" xfId="20504" xr:uid="{832224AD-A174-444E-AA13-D5177E010AFF}"/>
    <cellStyle name="Valuta 3 4 3 6 2 2 2" xfId="32042" xr:uid="{A811E1E1-222E-4510-B0AA-258A4D37994C}"/>
    <cellStyle name="Valuta 3 4 3 6 2 3" xfId="25074" xr:uid="{F2FDF728-0AB2-4A53-8BED-1C4D3AC06C80}"/>
    <cellStyle name="Valuta 3 4 3 6 2 4" xfId="13748" xr:uid="{0A6AAD46-3AC7-4569-B49E-55993A902EA4}"/>
    <cellStyle name="Valuta 3 4 3 6 3" xfId="7163" xr:uid="{9B20CA6F-5725-4883-940E-7BE05742653F}"/>
    <cellStyle name="Valuta 3 4 3 6 3 2" xfId="30704" xr:uid="{CB4252D7-BE12-4DD7-9432-89DB1A31F077}"/>
    <cellStyle name="Valuta 3 4 3 6 3 3" xfId="19166" xr:uid="{9D2101D9-2A45-433F-B75D-89A0E1495DD4}"/>
    <cellStyle name="Valuta 3 4 3 6 4" xfId="22176" xr:uid="{BA1E5BD5-E4FA-4AD1-A52D-A8A64E365C6B}"/>
    <cellStyle name="Valuta 3 4 3 6 5" xfId="11203" xr:uid="{329E81B4-C850-4304-B562-6A73B8E40C8D}"/>
    <cellStyle name="Valuta 3 4 3 7" xfId="911" xr:uid="{3B43327E-3642-4A3E-8E23-854FBD4116C7}"/>
    <cellStyle name="Valuta 3 4 3 7 2" xfId="3814" xr:uid="{243E262B-2260-4019-A5B9-6BA80F75F924}"/>
    <cellStyle name="Valuta 3 4 3 7 2 2" xfId="20170" xr:uid="{1B928606-BB5B-43CD-A0F4-A31FCDBCAC25}"/>
    <cellStyle name="Valuta 3 4 3 7 2 2 2" xfId="31708" xr:uid="{2E839074-CB15-4555-A12A-156E5F6E1CF0}"/>
    <cellStyle name="Valuta 3 4 3 7 2 3" xfId="24562" xr:uid="{D9292D8D-13AF-4579-8531-7587A07E565C}"/>
    <cellStyle name="Valuta 3 4 3 7 2 4" xfId="13258" xr:uid="{A3D6A4BE-1927-45A7-BEB9-79B9D3743B17}"/>
    <cellStyle name="Valuta 3 4 3 7 3" xfId="6687" xr:uid="{5CF0DF4E-3BBD-45F8-8701-4F37F905E8C9}"/>
    <cellStyle name="Valuta 3 4 3 7 3 2" xfId="30370" xr:uid="{BCDB2459-F891-4E1D-B164-EA2F68C90937}"/>
    <cellStyle name="Valuta 3 4 3 7 3 3" xfId="18832" xr:uid="{10CF66F9-D071-4BB2-A2BF-CB630AAE2CD6}"/>
    <cellStyle name="Valuta 3 4 3 7 4" xfId="21664" xr:uid="{62753F8E-0277-4A79-B42F-48A0BDACE36B}"/>
    <cellStyle name="Valuta 3 4 3 7 5" xfId="10754" xr:uid="{38B4488B-4CEA-49C5-A560-FF9A9C20A113}"/>
    <cellStyle name="Valuta 3 4 3 8" xfId="3344" xr:uid="{D4A45D87-3CCF-4EDF-ACD7-C5AEDBE1F3E2}"/>
    <cellStyle name="Valuta 3 4 3 8 2" xfId="19836" xr:uid="{963D51BB-6616-4C5B-974B-30B41B8D4C8D}"/>
    <cellStyle name="Valuta 3 4 3 8 2 2" xfId="31374" xr:uid="{47EA5FE6-7964-4052-AAB9-EF6025609E2E}"/>
    <cellStyle name="Valuta 3 4 3 8 3" xfId="24092" xr:uid="{1917881E-1E0D-495D-90C1-1389F0790805}"/>
    <cellStyle name="Valuta 3 4 3 8 4" xfId="12812" xr:uid="{FD61CCF0-A6BA-44F9-8DFF-9D6390100A33}"/>
    <cellStyle name="Valuta 3 4 3 9" xfId="6259" xr:uid="{BA656996-86F5-4857-8305-5FB7EDFBB8A1}"/>
    <cellStyle name="Valuta 3 4 3 9 2" xfId="30036" xr:uid="{147B5D7D-5B4C-469C-ABF3-49ABB9C5A3C2}"/>
    <cellStyle name="Valuta 3 4 3 9 3" xfId="18498" xr:uid="{9787938F-9626-443B-8E51-4FF3575601D9}"/>
    <cellStyle name="Valuta 3 4 4" xfId="286" xr:uid="{B45BA815-7E60-4D1C-B51F-7D58CCBCCF04}"/>
    <cellStyle name="Valuta 3 4 4 2" xfId="683" xr:uid="{0C01E339-B93E-45CB-90FE-AF9B81410E00}"/>
    <cellStyle name="Valuta 3 4 4 2 2" xfId="2032" xr:uid="{3760417C-69DE-4C5E-8EA2-B7E4E68EFCF8}"/>
    <cellStyle name="Valuta 3 4 4 2 2 2" xfId="4931" xr:uid="{C5DBFE8B-AC0B-4724-B7B2-8EA6E1609748}"/>
    <cellStyle name="Valuta 3 4 4 2 2 2 2" xfId="21047" xr:uid="{59BD37E4-6864-4828-89C3-5A049291AF38}"/>
    <cellStyle name="Valuta 3 4 4 2 2 2 2 2" xfId="32585" xr:uid="{B1222474-A96E-493D-8138-FFCE3B9E2F76}"/>
    <cellStyle name="Valuta 3 4 4 2 2 2 3" xfId="25679" xr:uid="{1040E419-C9E9-4206-B605-FBB8E08FE136}"/>
    <cellStyle name="Valuta 3 4 4 2 2 2 4" xfId="14353" xr:uid="{C45AF1A0-0C01-4C44-A8C2-91654D507689}"/>
    <cellStyle name="Valuta 3 4 4 2 2 3" xfId="7438" xr:uid="{7D517DE1-D242-4F2E-8865-3529DA2AE273}"/>
    <cellStyle name="Valuta 3 4 4 2 2 3 2" xfId="31247" xr:uid="{0282B2A0-F79D-49E7-A60C-39AC7A0F0892}"/>
    <cellStyle name="Valuta 3 4 4 2 2 3 3" xfId="19709" xr:uid="{526128F4-5A97-448F-AC90-E8ACCAB58D7C}"/>
    <cellStyle name="Valuta 3 4 4 2 2 4" xfId="22781" xr:uid="{991792E3-C672-4C17-A77F-D7345E6C0CB7}"/>
    <cellStyle name="Valuta 3 4 4 2 2 5" xfId="11778" xr:uid="{B60FA241-6898-46C1-B17E-23871A335794}"/>
    <cellStyle name="Valuta 3 4 4 2 3" xfId="1686" xr:uid="{67B7FA1C-E6D0-40D2-8E1D-C816C2D8D508}"/>
    <cellStyle name="Valuta 3 4 4 2 3 2" xfId="4589" xr:uid="{9E33E4D7-8462-48F6-8B60-4D728DA44BAA}"/>
    <cellStyle name="Valuta 3 4 4 2 3 2 2" xfId="20711" xr:uid="{B8200DA3-0F72-4F50-B083-4828B88A42F0}"/>
    <cellStyle name="Valuta 3 4 4 2 3 2 2 2" xfId="32249" xr:uid="{3C29A281-9D9C-477C-AC49-7F76318A630F}"/>
    <cellStyle name="Valuta 3 4 4 2 3 2 3" xfId="25337" xr:uid="{CE8DB69B-441A-46F4-AD97-A8CD51BF3CCE}"/>
    <cellStyle name="Valuta 3 4 4 2 3 2 4" xfId="14011" xr:uid="{BAD94D85-65DA-4EFB-8148-6D659EAA50DE}"/>
    <cellStyle name="Valuta 3 4 4 2 3 3" xfId="6975" xr:uid="{81720D90-E39F-4A89-BA88-DEB2F37E7D9F}"/>
    <cellStyle name="Valuta 3 4 4 2 3 3 2" xfId="30911" xr:uid="{9FE92E61-4768-4A68-934D-B631C7A8500D}"/>
    <cellStyle name="Valuta 3 4 4 2 3 3 3" xfId="19373" xr:uid="{75319E38-C71A-4855-ADDA-0727D73742EB}"/>
    <cellStyle name="Valuta 3 4 4 2 3 4" xfId="22439" xr:uid="{1DF410ED-2CC5-4E82-8174-568E40507E29}"/>
    <cellStyle name="Valuta 3 4 4 2 3 5" xfId="11438" xr:uid="{FE9AB79E-5AC4-4DDF-8008-0A8793821CA7}"/>
    <cellStyle name="Valuta 3 4 4 2 4" xfId="1253" xr:uid="{A9E1CAEA-35C5-41F7-B89E-B3D2D42B4A1D}"/>
    <cellStyle name="Valuta 3 4 4 2 4 2" xfId="4156" xr:uid="{541183DA-24A7-4C92-85A9-4084C7DCF45F}"/>
    <cellStyle name="Valuta 3 4 4 2 4 2 2" xfId="20377" xr:uid="{C196E8C7-F675-4FDC-ABE0-FBDD810F49F5}"/>
    <cellStyle name="Valuta 3 4 4 2 4 2 2 2" xfId="31915" xr:uid="{E419A9CD-9E87-4C93-9F64-8ABF728FE9CD}"/>
    <cellStyle name="Valuta 3 4 4 2 4 2 3" xfId="24904" xr:uid="{1AF49056-06BF-4BDF-80DA-79E9BB479459}"/>
    <cellStyle name="Valuta 3 4 4 2 4 2 4" xfId="13578" xr:uid="{A09FC570-23DB-4F3F-9910-B2517D804606}"/>
    <cellStyle name="Valuta 3 4 4 2 4 3" xfId="19039" xr:uid="{42767AF2-5983-4A04-B84A-3967BFDF276D}"/>
    <cellStyle name="Valuta 3 4 4 2 4 3 2" xfId="30577" xr:uid="{A97F42E9-1F39-4C4B-A5FC-B22BD1A3B7CC}"/>
    <cellStyle name="Valuta 3 4 4 2 4 4" xfId="22006" xr:uid="{05C5D794-687D-4900-9ABE-94BB83C0D5CB}"/>
    <cellStyle name="Valuta 3 4 4 2 4 5" xfId="11051" xr:uid="{2053BFDD-43DE-493F-B6C7-043DE4451F45}"/>
    <cellStyle name="Valuta 3 4 4 2 5" xfId="3586" xr:uid="{E4D16BCC-BDB9-4517-98E3-591EFA3A140A}"/>
    <cellStyle name="Valuta 3 4 4 2 5 2" xfId="20043" xr:uid="{92F35DFD-8C1F-43A6-A528-25377EB63132}"/>
    <cellStyle name="Valuta 3 4 4 2 5 2 2" xfId="31581" xr:uid="{0A1527B5-7753-4690-BF6B-2336283A61F3}"/>
    <cellStyle name="Valuta 3 4 4 2 5 3" xfId="24334" xr:uid="{81ECB677-C442-4F43-9885-BB785C3BE737}"/>
    <cellStyle name="Valuta 3 4 4 2 5 4" xfId="13054" xr:uid="{4529E47C-B0EC-4E14-8A01-4D3597C6A24B}"/>
    <cellStyle name="Valuta 3 4 4 2 6" xfId="6517" xr:uid="{3A85E99A-8F5F-4F04-A50E-FD5A0FE8EAE9}"/>
    <cellStyle name="Valuta 3 4 4 2 6 2" xfId="30243" xr:uid="{7B4D9EB0-3843-44D4-A2C4-18EC1264AC9A}"/>
    <cellStyle name="Valuta 3 4 4 2 6 3" xfId="18705" xr:uid="{E45ABA92-0AE5-4DF5-A9D8-4937515F4438}"/>
    <cellStyle name="Valuta 3 4 4 2 7" xfId="21436" xr:uid="{6920352B-3565-4DBB-AC88-4CC6F67EDACA}"/>
    <cellStyle name="Valuta 3 4 4 2 8" xfId="10560" xr:uid="{B8E45BBD-0CF9-4D1E-959D-D82014C42F76}"/>
    <cellStyle name="Valuta 3 4 4 3" xfId="1865" xr:uid="{502557EF-6B30-4459-A07D-F71ED33ED2DB}"/>
    <cellStyle name="Valuta 3 4 4 3 2" xfId="4764" xr:uid="{B2651966-3E4A-4FA7-A249-B96C0E46C7A6}"/>
    <cellStyle name="Valuta 3 4 4 3 2 2" xfId="20880" xr:uid="{82266771-0CDF-485E-A208-D18CB42418C3}"/>
    <cellStyle name="Valuta 3 4 4 3 2 2 2" xfId="32418" xr:uid="{98B66854-745F-49E8-8F43-D1A1590FD564}"/>
    <cellStyle name="Valuta 3 4 4 3 2 3" xfId="25512" xr:uid="{90480EB3-D9B0-4E3E-9ABA-9BE1FAE8788B}"/>
    <cellStyle name="Valuta 3 4 4 3 2 4" xfId="14186" xr:uid="{00C0E5AC-6A79-404F-BB1D-7E924FD62CBF}"/>
    <cellStyle name="Valuta 3 4 4 3 3" xfId="7634" xr:uid="{645F2F3B-EBD9-498B-8F74-EF795F99B327}"/>
    <cellStyle name="Valuta 3 4 4 3 3 2" xfId="31080" xr:uid="{2248E1E2-73B5-47FB-A872-54E961F953A9}"/>
    <cellStyle name="Valuta 3 4 4 3 3 3" xfId="19542" xr:uid="{86EB5C34-573D-4978-BA75-244891673C1B}"/>
    <cellStyle name="Valuta 3 4 4 3 4" xfId="22614" xr:uid="{68EF49A2-C367-436B-B162-387E05DE07A6}"/>
    <cellStyle name="Valuta 3 4 4 3 5" xfId="11611" xr:uid="{0B805B63-95EF-4758-BAB1-8D7B3142D6B0}"/>
    <cellStyle name="Valuta 3 4 4 4" xfId="1473" xr:uid="{6FC25A37-8D19-4049-9B18-8EB6FB36F747}"/>
    <cellStyle name="Valuta 3 4 4 4 2" xfId="4376" xr:uid="{EE051F59-92E4-4AA0-958B-D06937D17B3C}"/>
    <cellStyle name="Valuta 3 4 4 4 2 2" xfId="20544" xr:uid="{F0429166-ECC1-4EC7-9E5E-BEA48ADD35C9}"/>
    <cellStyle name="Valuta 3 4 4 4 2 2 2" xfId="32082" xr:uid="{EF05E70C-8F4A-4700-B59E-1B3F8A18A752}"/>
    <cellStyle name="Valuta 3 4 4 4 2 3" xfId="25124" xr:uid="{0725AFCA-F60A-49E4-98CF-BE499EA67C6C}"/>
    <cellStyle name="Valuta 3 4 4 4 2 4" xfId="13798" xr:uid="{A36D243E-DBF8-4738-9875-146C97979A78}"/>
    <cellStyle name="Valuta 3 4 4 4 3" xfId="7213" xr:uid="{41E9F83F-35D4-4257-B805-B0013B23816C}"/>
    <cellStyle name="Valuta 3 4 4 4 3 2" xfId="30744" xr:uid="{9A5DC4C0-BDA2-4718-87E7-A3FF125F0D61}"/>
    <cellStyle name="Valuta 3 4 4 4 3 3" xfId="19206" xr:uid="{298AA6A3-3C05-496D-99AC-D32650574865}"/>
    <cellStyle name="Valuta 3 4 4 4 4" xfId="22226" xr:uid="{89F23ADB-B0A9-45DD-A487-B713554EC9E3}"/>
    <cellStyle name="Valuta 3 4 4 4 5" xfId="11249" xr:uid="{BD6C7398-E131-443B-8E9D-AA8BD90FA6AA}"/>
    <cellStyle name="Valuta 3 4 4 5" xfId="962" xr:uid="{619F00B5-C9AA-443F-857F-3138B0DB5AEB}"/>
    <cellStyle name="Valuta 3 4 4 5 2" xfId="3865" xr:uid="{B8E202FC-8D8D-4331-A0D0-6BAC2DB7DEFB}"/>
    <cellStyle name="Valuta 3 4 4 5 2 2" xfId="20210" xr:uid="{16BAFF0B-43A9-46AE-98B9-6F11B08A827B}"/>
    <cellStyle name="Valuta 3 4 4 5 2 2 2" xfId="31748" xr:uid="{92C4AD1B-E386-4EDE-BE16-B57C07B1DAB9}"/>
    <cellStyle name="Valuta 3 4 4 5 2 3" xfId="24613" xr:uid="{4401E9A9-1C27-4417-83C0-26D30816C31E}"/>
    <cellStyle name="Valuta 3 4 4 5 2 4" xfId="13305" xr:uid="{68BCD7BB-26C2-4C05-80F5-B95070CA46D5}"/>
    <cellStyle name="Valuta 3 4 4 5 3" xfId="6737" xr:uid="{B285E429-BBD2-454E-8692-9F73F5EF5E6C}"/>
    <cellStyle name="Valuta 3 4 4 5 3 2" xfId="30410" xr:uid="{36AABF89-7EB0-40E2-BA45-9DCAC84DCABC}"/>
    <cellStyle name="Valuta 3 4 4 5 3 3" xfId="18872" xr:uid="{60AA6E01-F286-4F3E-8F01-BD96DE13849E}"/>
    <cellStyle name="Valuta 3 4 4 5 4" xfId="21715" xr:uid="{3A49AFFF-356D-4900-BDCB-5F4B27FC5C02}"/>
    <cellStyle name="Valuta 3 4 4 5 5" xfId="10800" xr:uid="{B0C599CA-518F-41BF-A241-B1643812BAE9}"/>
    <cellStyle name="Valuta 3 4 4 6" xfId="3394" xr:uid="{39A917F7-637B-479E-8783-6C345D91890A}"/>
    <cellStyle name="Valuta 3 4 4 6 2" xfId="19876" xr:uid="{95E6B2AD-219D-45E3-B5D7-99C2FE3791D5}"/>
    <cellStyle name="Valuta 3 4 4 6 2 2" xfId="31414" xr:uid="{26DAE5E5-190F-4C15-B317-44EBDE976875}"/>
    <cellStyle name="Valuta 3 4 4 6 3" xfId="24142" xr:uid="{1300EAAA-5EC3-4D38-9E64-40FD752A7678}"/>
    <cellStyle name="Valuta 3 4 4 6 4" xfId="12862" xr:uid="{A856EE3D-B75E-4EF3-BBE2-533E2AD60751}"/>
    <cellStyle name="Valuta 3 4 4 7" xfId="6309" xr:uid="{62531ED7-5430-487D-BB87-47AED52D8D0D}"/>
    <cellStyle name="Valuta 3 4 4 7 2" xfId="30076" xr:uid="{505300A8-3619-4C00-A6DF-67376AD809A2}"/>
    <cellStyle name="Valuta 3 4 4 7 3" xfId="18538" xr:uid="{BFEAD893-9555-4CDA-820A-E17C82E49195}"/>
    <cellStyle name="Valuta 3 4 4 8" xfId="21244" xr:uid="{39B927C0-5C16-4A99-B9B1-A6675849C909}"/>
    <cellStyle name="Valuta 3 4 4 9" xfId="10383" xr:uid="{1A2958B3-745F-4FD4-9DAF-4281FECB56AD}"/>
    <cellStyle name="Valuta 3 4 5" xfId="529" xr:uid="{4D14344D-5C04-4C56-AB01-D57317CD540F}"/>
    <cellStyle name="Valuta 3 4 6" xfId="591" xr:uid="{77B0D5EC-F3C4-4662-BF5B-AA676A543E76}"/>
    <cellStyle name="Valuta 3 4 6 2" xfId="1952" xr:uid="{DEEDDBB5-9879-4644-85CA-FB2B48B182C7}"/>
    <cellStyle name="Valuta 3 4 6 2 2" xfId="4851" xr:uid="{6047A159-2AD1-4E3E-B731-B96E37E5DE05}"/>
    <cellStyle name="Valuta 3 4 6 2 2 2" xfId="20967" xr:uid="{33BDE39D-5474-4465-BC6E-F64CA47608BB}"/>
    <cellStyle name="Valuta 3 4 6 2 2 2 2" xfId="32505" xr:uid="{BFFBF0F0-2540-4387-B7C2-A1BB613F715D}"/>
    <cellStyle name="Valuta 3 4 6 2 2 3" xfId="25599" xr:uid="{3B7C04D3-44D4-4FDE-9EBC-48A90953CABA}"/>
    <cellStyle name="Valuta 3 4 6 2 2 4" xfId="14273" xr:uid="{2C8D95B8-9179-4E00-AAA6-35E4D577A2B0}"/>
    <cellStyle name="Valuta 3 4 6 2 3" xfId="7346" xr:uid="{5D7B65CE-94C2-43CF-A705-BB96C846EEB8}"/>
    <cellStyle name="Valuta 3 4 6 2 3 2" xfId="31167" xr:uid="{2038B3C5-1C2B-4DC4-88DA-8FF89CE960D1}"/>
    <cellStyle name="Valuta 3 4 6 2 3 3" xfId="19629" xr:uid="{BAE070A1-AD62-4A33-8DCC-C677B8BE32FA}"/>
    <cellStyle name="Valuta 3 4 6 2 4" xfId="22701" xr:uid="{246833D5-7902-4087-B2FB-7137AA0448E4}"/>
    <cellStyle name="Valuta 3 4 6 2 5" xfId="11698" xr:uid="{A4461BD2-9E42-4B44-8FDC-F98D0BE30453}"/>
    <cellStyle name="Valuta 3 4 6 3" xfId="1594" xr:uid="{6668A94E-3B22-4052-A6CA-F3C8C9B98E98}"/>
    <cellStyle name="Valuta 3 4 6 3 2" xfId="4497" xr:uid="{7880CF7B-4354-445E-9B29-3F65247DA1AE}"/>
    <cellStyle name="Valuta 3 4 6 3 2 2" xfId="20631" xr:uid="{8081EB43-9553-4D6D-A238-474B19062CA5}"/>
    <cellStyle name="Valuta 3 4 6 3 2 2 2" xfId="32169" xr:uid="{A061017A-0EB8-4224-95C8-14ACA75837D1}"/>
    <cellStyle name="Valuta 3 4 6 3 2 3" xfId="25245" xr:uid="{48A87037-A034-4099-AD46-B7B1CE75A07B}"/>
    <cellStyle name="Valuta 3 4 6 3 2 4" xfId="13919" xr:uid="{A36BEC1B-8C85-496C-AB6C-9546C16D38E2}"/>
    <cellStyle name="Valuta 3 4 6 3 3" xfId="6883" xr:uid="{5C02BE55-33FA-458F-B4C0-C87F7AEC4E5F}"/>
    <cellStyle name="Valuta 3 4 6 3 3 2" xfId="30831" xr:uid="{FC719AAC-D870-4C68-928E-79269404BE51}"/>
    <cellStyle name="Valuta 3 4 6 3 3 3" xfId="19293" xr:uid="{0707F535-062F-4A9E-86A3-D787DDED8683}"/>
    <cellStyle name="Valuta 3 4 6 3 4" xfId="22347" xr:uid="{A30E5AFF-9F39-4534-86F8-CDFCE29FC03E}"/>
    <cellStyle name="Valuta 3 4 6 3 5" xfId="11352" xr:uid="{B0511860-F90B-4680-ABC7-97558EB9269C}"/>
    <cellStyle name="Valuta 3 4 6 4" xfId="1161" xr:uid="{27E6DB08-8B53-436E-B6B9-9132560C7BAC}"/>
    <cellStyle name="Valuta 3 4 6 4 2" xfId="4064" xr:uid="{7D7DB80A-0A80-47F5-A872-6C599868BBC8}"/>
    <cellStyle name="Valuta 3 4 6 4 2 2" xfId="20297" xr:uid="{46F851E3-6B3E-4051-AAB3-398F558B755E}"/>
    <cellStyle name="Valuta 3 4 6 4 2 2 2" xfId="31835" xr:uid="{C47A0DDB-188E-447E-8D31-ADFFF688254B}"/>
    <cellStyle name="Valuta 3 4 6 4 2 3" xfId="24812" xr:uid="{C41289D6-2BB2-4AB0-94F0-339A56B2DF14}"/>
    <cellStyle name="Valuta 3 4 6 4 2 4" xfId="13486" xr:uid="{EEDBDC8E-CE9F-4E94-B2DF-0D3B705D8829}"/>
    <cellStyle name="Valuta 3 4 6 4 3" xfId="18959" xr:uid="{0B3C6655-0900-4C43-B307-D0922FB33713}"/>
    <cellStyle name="Valuta 3 4 6 4 3 2" xfId="30497" xr:uid="{DD6436F5-352A-40C4-B0C5-969379CF6EEA}"/>
    <cellStyle name="Valuta 3 4 6 4 4" xfId="21914" xr:uid="{57E0D68F-D093-43D4-ADA6-15EFEA88D0E4}"/>
    <cellStyle name="Valuta 3 4 6 4 5" xfId="10965" xr:uid="{1099A7C9-EBBE-436F-9A8B-DF0AD51F0C77}"/>
    <cellStyle name="Valuta 3 4 6 5" xfId="3494" xr:uid="{3AD39F64-A6C4-465D-8867-B1B4754F4FF8}"/>
    <cellStyle name="Valuta 3 4 6 5 2" xfId="19963" xr:uid="{884B6FFD-248C-4668-A64C-D2651D04B188}"/>
    <cellStyle name="Valuta 3 4 6 5 2 2" xfId="31501" xr:uid="{97F8B8E3-7CA8-46C1-B686-0B3803FBED18}"/>
    <cellStyle name="Valuta 3 4 6 5 3" xfId="24242" xr:uid="{F94713A4-6E23-4D02-A9DA-C3ADA214F4DD}"/>
    <cellStyle name="Valuta 3 4 6 5 4" xfId="12962" xr:uid="{C94BFDC2-6A6E-4A7A-87FF-D3817E790AAF}"/>
    <cellStyle name="Valuta 3 4 6 6" xfId="6425" xr:uid="{D7C1BB8B-DA1A-4EF9-A557-08397143A324}"/>
    <cellStyle name="Valuta 3 4 6 6 2" xfId="30163" xr:uid="{03EE0FAA-15CC-4E39-AD2B-213E5002A232}"/>
    <cellStyle name="Valuta 3 4 6 6 3" xfId="18625" xr:uid="{F800E3F8-DD67-41E1-98A6-3F6C21B61FED}"/>
    <cellStyle name="Valuta 3 4 6 7" xfId="21344" xr:uid="{81E39037-159E-4CC4-A87A-51051CD2CD0E}"/>
    <cellStyle name="Valuta 3 4 6 8" xfId="10474" xr:uid="{6DC540CA-406A-419C-9488-1CA61231C243}"/>
    <cellStyle name="Valuta 3 4 7" xfId="1785" xr:uid="{0CDDB63D-1B23-471E-B514-F108A48DA86C}"/>
    <cellStyle name="Valuta 3 4 7 2" xfId="4684" xr:uid="{C2F254DC-935D-4FD7-B70C-CD8DBE1B4F71}"/>
    <cellStyle name="Valuta 3 4 7 2 2" xfId="20800" xr:uid="{7F549CFE-6EA5-47E2-A371-CDA3544B82D2}"/>
    <cellStyle name="Valuta 3 4 7 2 2 2" xfId="32338" xr:uid="{748F1889-965B-4E54-9D9F-B9CB966E11DA}"/>
    <cellStyle name="Valuta 3 4 7 2 3" xfId="25432" xr:uid="{3BCE7D1E-9FB6-4920-B6FB-4D961132A0C7}"/>
    <cellStyle name="Valuta 3 4 7 2 4" xfId="14106" xr:uid="{1187E83A-20DC-4D55-BFB8-23B870E7774F}"/>
    <cellStyle name="Valuta 3 4 7 3" xfId="7549" xr:uid="{CAAEB662-4B66-4EEE-A73D-8253A6CD5349}"/>
    <cellStyle name="Valuta 3 4 7 3 2" xfId="31000" xr:uid="{8E42D1C2-C65A-4F1F-9196-3CAAB9F50AA6}"/>
    <cellStyle name="Valuta 3 4 7 3 3" xfId="19462" xr:uid="{829DCA80-2D5D-49F8-8BB4-B39F8DE963E3}"/>
    <cellStyle name="Valuta 3 4 7 4" xfId="22534" xr:uid="{D8A0D563-84C8-420C-9291-3C608BCC58C2}"/>
    <cellStyle name="Valuta 3 4 7 5" xfId="11531" xr:uid="{DC3859B6-94C9-4362-A035-4E87A36DC8D0}"/>
    <cellStyle name="Valuta 3 4 8" xfId="1379" xr:uid="{42134F8D-E5F0-475E-BAFD-87F8C6D1C21F}"/>
    <cellStyle name="Valuta 3 4 8 2" xfId="4282" xr:uid="{070AACAB-79B3-4F13-BE0E-29BFF77D03C8}"/>
    <cellStyle name="Valuta 3 4 8 2 2" xfId="20464" xr:uid="{EC371B82-03AB-481C-8021-CC5F835665BD}"/>
    <cellStyle name="Valuta 3 4 8 2 2 2" xfId="32002" xr:uid="{9EF769F4-2BC8-4258-82DA-5ACE59FC51D7}"/>
    <cellStyle name="Valuta 3 4 8 2 3" xfId="25030" xr:uid="{C165CE00-CF95-4EF4-8C35-8D808154E362}"/>
    <cellStyle name="Valuta 3 4 8 2 4" xfId="13704" xr:uid="{64743859-776B-4E02-B873-19B93CE279A0}"/>
    <cellStyle name="Valuta 3 4 8 3" xfId="7118" xr:uid="{3344C61D-0DFB-492F-84A7-8EF0F80BA8A4}"/>
    <cellStyle name="Valuta 3 4 8 3 2" xfId="30664" xr:uid="{F092933C-04DA-4B5E-84E7-D9DACD55349D}"/>
    <cellStyle name="Valuta 3 4 8 3 3" xfId="19126" xr:uid="{C76F2820-CEBA-4BD6-97B7-C87404A1F1C2}"/>
    <cellStyle name="Valuta 3 4 8 4" xfId="22132" xr:uid="{05253ACC-DBB2-4313-94F3-795AB0203DF0}"/>
    <cellStyle name="Valuta 3 4 8 5" xfId="11161" xr:uid="{74146897-3DDE-4316-9CBC-E12816FBD60A}"/>
    <cellStyle name="Valuta 3 4 9" xfId="865" xr:uid="{D200017F-6648-4B84-A632-0370751C2C37}"/>
    <cellStyle name="Valuta 3 4 9 2" xfId="3768" xr:uid="{01206969-904A-4F9F-B432-C57B137F513F}"/>
    <cellStyle name="Valuta 3 4 9 2 2" xfId="20130" xr:uid="{4DDDE56A-E146-4D07-A345-819F885AA948}"/>
    <cellStyle name="Valuta 3 4 9 2 2 2" xfId="31668" xr:uid="{05B2B952-4C9B-48A8-AF1F-BCA1809B97D9}"/>
    <cellStyle name="Valuta 3 4 9 2 3" xfId="24516" xr:uid="{35150D62-E36E-4663-8339-F3B00DD278DA}"/>
    <cellStyle name="Valuta 3 4 9 2 4" xfId="13215" xr:uid="{E945FAD9-FAAC-4E51-BFF6-A46964274B74}"/>
    <cellStyle name="Valuta 3 4 9 3" xfId="6644" xr:uid="{7AB2B21D-1A30-496A-B30F-7E87B84D5E86}"/>
    <cellStyle name="Valuta 3 4 9 3 2" xfId="30330" xr:uid="{DE1F9125-F451-4843-A898-76DD180676AE}"/>
    <cellStyle name="Valuta 3 4 9 3 3" xfId="18792" xr:uid="{24160AE9-6AA4-4C04-A7D7-071159CE8A8B}"/>
    <cellStyle name="Valuta 3 4 9 4" xfId="21618" xr:uid="{B8FDF84A-4B44-409C-A3FA-4A9AFC653897}"/>
    <cellStyle name="Valuta 3 4 9 5" xfId="10711" xr:uid="{BB895197-5010-4403-8785-610E5CFAD5DC}"/>
    <cellStyle name="Valuta 3 5" xfId="190" xr:uid="{269CD1CC-86C3-45AE-A967-A7996EE7559B}"/>
    <cellStyle name="Valuta 3 5 10" xfId="3303" xr:uid="{BE9CE172-4154-4ECD-A850-481A7D96DA1F}"/>
    <cellStyle name="Valuta 3 5 10 2" xfId="19798" xr:uid="{EA37F1D0-DBC9-4761-A7DB-9C98D84BEEAB}"/>
    <cellStyle name="Valuta 3 5 10 2 2" xfId="31336" xr:uid="{56BFF0CE-7730-4768-94AD-F8CF08252091}"/>
    <cellStyle name="Valuta 3 5 10 3" xfId="24051" xr:uid="{35A66E3A-19D3-4064-95DB-6CDACBB1EBED}"/>
    <cellStyle name="Valuta 3 5 10 4" xfId="12771" xr:uid="{F4CAC957-7EA6-478E-82F9-4CF2C1F65D46}"/>
    <cellStyle name="Valuta 3 5 11" xfId="6217" xr:uid="{2DCB82FE-EA99-428E-A452-2A1D76FE3261}"/>
    <cellStyle name="Valuta 3 5 11 2" xfId="29998" xr:uid="{62481DEF-707F-49B5-8D00-CCA5EBF2E78B}"/>
    <cellStyle name="Valuta 3 5 11 3" xfId="18460" xr:uid="{DDB11B5D-CF33-40B3-9B6F-263DB11D3F8C}"/>
    <cellStyle name="Valuta 3 5 12" xfId="21153" xr:uid="{0F6BE7FE-34EA-435F-97DC-91955B57AE35}"/>
    <cellStyle name="Valuta 3 5 13" xfId="10302" xr:uid="{F24C5800-6963-48B8-83EA-B034AD2CAB48}"/>
    <cellStyle name="Valuta 3 5 2" xfId="220" xr:uid="{A6F8400E-897A-4AE9-8228-485C57A51F3E}"/>
    <cellStyle name="Valuta 3 5 2 10" xfId="6245" xr:uid="{978FC75C-0408-4D26-AA65-9B1AEC6FE5C2}"/>
    <cellStyle name="Valuta 3 5 2 10 2" xfId="30022" xr:uid="{B5E8624B-6C1B-4F96-B218-2E656E5B9CA5}"/>
    <cellStyle name="Valuta 3 5 2 10 3" xfId="18484" xr:uid="{ACC8FDC8-8A70-41B8-9DF3-FFD40036E992}"/>
    <cellStyle name="Valuta 3 5 2 11" xfId="21180" xr:uid="{98B2D78C-A0DC-4F5E-99AB-B0B77E6EBF5E}"/>
    <cellStyle name="Valuta 3 5 2 12" xfId="10329" xr:uid="{49A6AF98-F22F-495B-8BC1-6E9F6123BD25}"/>
    <cellStyle name="Valuta 3 5 2 2" xfId="261" xr:uid="{DA8EFC47-7C6A-4A74-9A90-44102CCEDC9C}"/>
    <cellStyle name="Valuta 3 5 2 2 10" xfId="21220" xr:uid="{F8ED19BA-375F-49AE-BF1A-41511719DFFA}"/>
    <cellStyle name="Valuta 3 5 2 2 11" xfId="10369" xr:uid="{3D231356-D714-42EE-9EF2-13E0B786AE2D}"/>
    <cellStyle name="Valuta 3 5 2 2 2" xfId="357" xr:uid="{9C539C75-2785-422B-80E5-8135B4BA6256}"/>
    <cellStyle name="Valuta 3 5 2 2 2 2" xfId="754" xr:uid="{E755A7E3-C811-47A9-8672-02B556DE2425}"/>
    <cellStyle name="Valuta 3 5 2 2 2 2 2" xfId="2098" xr:uid="{A03840F9-7AC1-4A24-8A26-26334B204C35}"/>
    <cellStyle name="Valuta 3 5 2 2 2 2 2 2" xfId="4997" xr:uid="{697B50BD-A833-437E-AF1D-4E72BC853516}"/>
    <cellStyle name="Valuta 3 5 2 2 2 2 2 2 2" xfId="21113" xr:uid="{E5FAC233-D1FC-4355-959C-762AA4D3E265}"/>
    <cellStyle name="Valuta 3 5 2 2 2 2 2 2 2 2" xfId="32651" xr:uid="{3967421C-69D3-4BBD-AA11-E281E65FEBD7}"/>
    <cellStyle name="Valuta 3 5 2 2 2 2 2 2 3" xfId="25745" xr:uid="{BEF41EEC-3965-4D67-B1DF-CDEE9CFB9D78}"/>
    <cellStyle name="Valuta 3 5 2 2 2 2 2 2 4" xfId="14419" xr:uid="{1F8131E8-6B4C-4B58-8B63-7DEA63937DC3}"/>
    <cellStyle name="Valuta 3 5 2 2 2 2 2 3" xfId="7509" xr:uid="{D93D36CD-9E77-4B02-B302-D488F3C42D30}"/>
    <cellStyle name="Valuta 3 5 2 2 2 2 2 3 2" xfId="31313" xr:uid="{6AFF897C-0437-444D-9293-EF747E87D1B8}"/>
    <cellStyle name="Valuta 3 5 2 2 2 2 2 3 3" xfId="19775" xr:uid="{78A5ABD0-55CA-4765-A374-CA1766B7C9B0}"/>
    <cellStyle name="Valuta 3 5 2 2 2 2 2 4" xfId="22847" xr:uid="{E045DE98-0F17-4891-B548-AC2163DCF816}"/>
    <cellStyle name="Valuta 3 5 2 2 2 2 2 5" xfId="11844" xr:uid="{D7DE9102-F669-431E-B855-3D4E9CF75F4A}"/>
    <cellStyle name="Valuta 3 5 2 2 2 2 3" xfId="1757" xr:uid="{EACA482D-A037-4120-A278-E82D9D51DEAB}"/>
    <cellStyle name="Valuta 3 5 2 2 2 2 3 2" xfId="4660" xr:uid="{5FFAD234-57FC-43DA-B254-188DCE8011E4}"/>
    <cellStyle name="Valuta 3 5 2 2 2 2 3 2 2" xfId="20777" xr:uid="{0602C775-8518-49F0-AC86-F7F5D5D080CF}"/>
    <cellStyle name="Valuta 3 5 2 2 2 2 3 2 2 2" xfId="32315" xr:uid="{4D794192-9F68-455C-B118-271939D73204}"/>
    <cellStyle name="Valuta 3 5 2 2 2 2 3 2 3" xfId="25408" xr:uid="{92984A06-8459-4AD6-80A9-ED34E6E15174}"/>
    <cellStyle name="Valuta 3 5 2 2 2 2 3 2 4" xfId="14082" xr:uid="{F2CAC3BF-DB46-469A-B523-1784F9DC3C0B}"/>
    <cellStyle name="Valuta 3 5 2 2 2 2 3 3" xfId="7046" xr:uid="{C08C202D-5509-4D3E-85CD-0B8260C0818E}"/>
    <cellStyle name="Valuta 3 5 2 2 2 2 3 3 2" xfId="30977" xr:uid="{D711F770-965A-4298-8C58-7B19018E825B}"/>
    <cellStyle name="Valuta 3 5 2 2 2 2 3 3 3" xfId="19439" xr:uid="{85CAD588-B4ED-4C6F-B249-C3C2858472D3}"/>
    <cellStyle name="Valuta 3 5 2 2 2 2 3 4" xfId="22510" xr:uid="{49200F4E-214E-4866-BA12-89AB12820C16}"/>
    <cellStyle name="Valuta 3 5 2 2 2 2 3 5" xfId="11507" xr:uid="{33F82D0B-1F74-419E-B8CA-99723311569D}"/>
    <cellStyle name="Valuta 3 5 2 2 2 2 4" xfId="1324" xr:uid="{5FCE206C-A140-4879-8DDF-FC67460139B7}"/>
    <cellStyle name="Valuta 3 5 2 2 2 2 4 2" xfId="4227" xr:uid="{41413528-0F6D-4D77-8AD2-C9CE6B9D91D3}"/>
    <cellStyle name="Valuta 3 5 2 2 2 2 4 2 2" xfId="20443" xr:uid="{EAA55873-19DF-41AF-A164-E227273C719B}"/>
    <cellStyle name="Valuta 3 5 2 2 2 2 4 2 2 2" xfId="31981" xr:uid="{08CF76C2-030B-4DF7-B659-6D7E3623BDCF}"/>
    <cellStyle name="Valuta 3 5 2 2 2 2 4 2 3" xfId="24975" xr:uid="{766EDEB0-F321-4BC6-9B5F-553CA6E6B27A}"/>
    <cellStyle name="Valuta 3 5 2 2 2 2 4 2 4" xfId="13649" xr:uid="{61ACFF63-0F66-4AD2-ADF0-92286C736661}"/>
    <cellStyle name="Valuta 3 5 2 2 2 2 4 3" xfId="19105" xr:uid="{E87EB6B2-3481-4008-BB6D-168C464A0595}"/>
    <cellStyle name="Valuta 3 5 2 2 2 2 4 3 2" xfId="30643" xr:uid="{67BDAA5B-91CE-4A95-9866-4EAD07B6005A}"/>
    <cellStyle name="Valuta 3 5 2 2 2 2 4 4" xfId="22077" xr:uid="{59D2CF31-5879-4D0D-A43A-85988E1AF358}"/>
    <cellStyle name="Valuta 3 5 2 2 2 2 4 5" xfId="11120" xr:uid="{060635D3-12D2-4CC6-BA90-BDA3D61899B7}"/>
    <cellStyle name="Valuta 3 5 2 2 2 2 5" xfId="3657" xr:uid="{1D81B384-A8B3-4E12-A55A-C2BFA03EA2DB}"/>
    <cellStyle name="Valuta 3 5 2 2 2 2 5 2" xfId="20109" xr:uid="{888E4F4C-7408-4898-BBD8-71BA7F0DE590}"/>
    <cellStyle name="Valuta 3 5 2 2 2 2 5 2 2" xfId="31647" xr:uid="{E02C1097-8861-442E-A3C2-4FA641FE5C78}"/>
    <cellStyle name="Valuta 3 5 2 2 2 2 5 3" xfId="24405" xr:uid="{4BA157DE-A7F2-45AA-9F49-276559FFFF22}"/>
    <cellStyle name="Valuta 3 5 2 2 2 2 5 4" xfId="13125" xr:uid="{37ACC151-34AD-459E-9F09-780237A0F3B1}"/>
    <cellStyle name="Valuta 3 5 2 2 2 2 6" xfId="6588" xr:uid="{465551D7-81C5-4D95-BFDA-88E9A62CC67A}"/>
    <cellStyle name="Valuta 3 5 2 2 2 2 6 2" xfId="30309" xr:uid="{E2435631-E80D-41B7-A086-8911DE79985C}"/>
    <cellStyle name="Valuta 3 5 2 2 2 2 6 3" xfId="18771" xr:uid="{FC2684D6-5AE5-4E52-87A4-211AEA65EF3A}"/>
    <cellStyle name="Valuta 3 5 2 2 2 2 7" xfId="21507" xr:uid="{198F406A-8719-4B95-AFD9-C7BA2DBC97EA}"/>
    <cellStyle name="Valuta 3 5 2 2 2 2 8" xfId="10629" xr:uid="{A836F2B4-571C-44B7-964D-D97006E9FD63}"/>
    <cellStyle name="Valuta 3 5 2 2 2 3" xfId="1931" xr:uid="{88B38F2B-4E91-4FB3-B543-9546A4E1D05B}"/>
    <cellStyle name="Valuta 3 5 2 2 2 3 2" xfId="4830" xr:uid="{4B021F18-A3A8-47B7-9AF9-D8489A53B90A}"/>
    <cellStyle name="Valuta 3 5 2 2 2 3 2 2" xfId="20946" xr:uid="{734C3F48-91D9-47CE-BEF7-ECE1132AFB97}"/>
    <cellStyle name="Valuta 3 5 2 2 2 3 2 2 2" xfId="32484" xr:uid="{316DBECB-EE80-475D-86DB-3E400EE492E8}"/>
    <cellStyle name="Valuta 3 5 2 2 2 3 2 3" xfId="25578" xr:uid="{ED630D78-88B1-4814-9A40-1F349FB44181}"/>
    <cellStyle name="Valuta 3 5 2 2 2 3 2 4" xfId="14252" xr:uid="{A6E97DB1-3808-4B12-B280-2855E28A2EBA}"/>
    <cellStyle name="Valuta 3 5 2 2 2 3 3" xfId="7702" xr:uid="{039A6D8F-E5D9-4189-8772-CE0B8033E271}"/>
    <cellStyle name="Valuta 3 5 2 2 2 3 3 2" xfId="31146" xr:uid="{D97E6D2D-8B47-4756-B8AB-8C61F98FF303}"/>
    <cellStyle name="Valuta 3 5 2 2 2 3 3 3" xfId="19608" xr:uid="{A3E9C429-48AA-46DF-B907-1D12A6E9BCE9}"/>
    <cellStyle name="Valuta 3 5 2 2 2 3 4" xfId="22680" xr:uid="{438D13CA-26C6-48A1-B534-01BD485721B8}"/>
    <cellStyle name="Valuta 3 5 2 2 2 3 5" xfId="11677" xr:uid="{83735ED3-7F21-40C0-A0BE-7E7143ABB1B1}"/>
    <cellStyle name="Valuta 3 5 2 2 2 4" xfId="1544" xr:uid="{A6860380-CCA9-4FEF-A0FC-B06D4E622C60}"/>
    <cellStyle name="Valuta 3 5 2 2 2 4 2" xfId="4447" xr:uid="{C7DA0713-009F-454B-BBA5-9EAA218C20D4}"/>
    <cellStyle name="Valuta 3 5 2 2 2 4 2 2" xfId="20610" xr:uid="{EB733264-9AE2-48C0-8445-EEB8D8971B76}"/>
    <cellStyle name="Valuta 3 5 2 2 2 4 2 2 2" xfId="32148" xr:uid="{0AED1F12-F185-4FF4-BF90-ADAB538AB54A}"/>
    <cellStyle name="Valuta 3 5 2 2 2 4 2 3" xfId="25195" xr:uid="{9C120E8C-018E-4292-8389-28EB71AFA318}"/>
    <cellStyle name="Valuta 3 5 2 2 2 4 2 4" xfId="13869" xr:uid="{0399CDAF-C92C-4BA1-AB74-34D71C8DAEE5}"/>
    <cellStyle name="Valuta 3 5 2 2 2 4 3" xfId="7284" xr:uid="{EA2D65D7-98C2-4E0E-8912-BD79B75A68DD}"/>
    <cellStyle name="Valuta 3 5 2 2 2 4 3 2" xfId="30810" xr:uid="{347A8F24-EE43-4446-938D-11466DB85282}"/>
    <cellStyle name="Valuta 3 5 2 2 2 4 3 3" xfId="19272" xr:uid="{0346075E-9CAC-43B2-AB9A-E359330BE5DB}"/>
    <cellStyle name="Valuta 3 5 2 2 2 4 4" xfId="22297" xr:uid="{CF406521-3823-4BFA-8436-E221AC9306C3}"/>
    <cellStyle name="Valuta 3 5 2 2 2 4 5" xfId="11318" xr:uid="{F4CD55C8-67AF-45DE-BA94-E12BF63729DA}"/>
    <cellStyle name="Valuta 3 5 2 2 2 5" xfId="1033" xr:uid="{2EED704A-EC2D-48BC-A776-233715548B7B}"/>
    <cellStyle name="Valuta 3 5 2 2 2 5 2" xfId="3936" xr:uid="{A0C51619-2127-4F5D-84D5-8BB6FF38D057}"/>
    <cellStyle name="Valuta 3 5 2 2 2 5 2 2" xfId="20276" xr:uid="{306F67B1-99FC-4EF8-9097-D47DB7C91B6A}"/>
    <cellStyle name="Valuta 3 5 2 2 2 5 2 2 2" xfId="31814" xr:uid="{3003FC88-ED4B-458A-B7B6-AB62806F19D8}"/>
    <cellStyle name="Valuta 3 5 2 2 2 5 2 3" xfId="24684" xr:uid="{D7F3DAB7-95FD-4BA0-9671-FF0F957EA27E}"/>
    <cellStyle name="Valuta 3 5 2 2 2 5 2 4" xfId="13374" xr:uid="{95BCD828-0721-4F00-B3F7-8E80124D41E7}"/>
    <cellStyle name="Valuta 3 5 2 2 2 5 3" xfId="6808" xr:uid="{E1A1B68E-8BF5-49CB-A7D9-1722BF202969}"/>
    <cellStyle name="Valuta 3 5 2 2 2 5 3 2" xfId="30476" xr:uid="{C08D0F34-B829-4172-B771-8881FA2119BC}"/>
    <cellStyle name="Valuta 3 5 2 2 2 5 3 3" xfId="18938" xr:uid="{E4EBE006-C5D6-4EE5-83C9-B3EE1918FC25}"/>
    <cellStyle name="Valuta 3 5 2 2 2 5 4" xfId="21786" xr:uid="{904DDE9C-63F2-458D-B82C-77EC59440396}"/>
    <cellStyle name="Valuta 3 5 2 2 2 5 5" xfId="10869" xr:uid="{5A9BECF8-9E5E-47A1-825D-561465B16C08}"/>
    <cellStyle name="Valuta 3 5 2 2 2 6" xfId="3465" xr:uid="{1A1A7BD0-36DF-4498-A0C7-71D24D11BDBC}"/>
    <cellStyle name="Valuta 3 5 2 2 2 6 2" xfId="19942" xr:uid="{B6D425ED-2557-4A26-8992-9CF5C229C034}"/>
    <cellStyle name="Valuta 3 5 2 2 2 6 2 2" xfId="31480" xr:uid="{5D63C8BB-CAE5-4469-A263-A92CBAD1C1C0}"/>
    <cellStyle name="Valuta 3 5 2 2 2 6 3" xfId="24213" xr:uid="{252C542A-BD9B-4139-8682-5653DF94E1B2}"/>
    <cellStyle name="Valuta 3 5 2 2 2 6 4" xfId="12933" xr:uid="{0681C118-86E6-4116-96A3-36079AA0314A}"/>
    <cellStyle name="Valuta 3 5 2 2 2 7" xfId="6380" xr:uid="{C67BF6F9-1747-426B-95FE-3A86ACFF69EA}"/>
    <cellStyle name="Valuta 3 5 2 2 2 7 2" xfId="30142" xr:uid="{AE59339A-64D7-4387-86FF-1F8EF18FBB84}"/>
    <cellStyle name="Valuta 3 5 2 2 2 7 3" xfId="18604" xr:uid="{79BB5F48-4EE1-4D39-B6FF-A8B883FEBF81}"/>
    <cellStyle name="Valuta 3 5 2 2 2 8" xfId="21315" xr:uid="{385998A3-6983-4BC9-9449-C5BD24074931}"/>
    <cellStyle name="Valuta 3 5 2 2 2 9" xfId="10449" xr:uid="{21C041DF-074A-4F3D-9561-E9A42D413FE9}"/>
    <cellStyle name="Valuta 3 5 2 2 3" xfId="535" xr:uid="{F931203C-53D4-493C-9DF2-7E378FA9EEBD}"/>
    <cellStyle name="Valuta 3 5 2 2 4" xfId="659" xr:uid="{48B814B5-3188-4B73-B06A-C3F59C165EA3}"/>
    <cellStyle name="Valuta 3 5 2 2 4 2" xfId="2018" xr:uid="{32920663-158B-4B77-881C-D1DC6642296A}"/>
    <cellStyle name="Valuta 3 5 2 2 4 2 2" xfId="4917" xr:uid="{7360E51C-59D4-4591-9BED-A08D598A2DE4}"/>
    <cellStyle name="Valuta 3 5 2 2 4 2 2 2" xfId="21033" xr:uid="{7C143E9E-3619-4BF4-BCE8-782958C8BB04}"/>
    <cellStyle name="Valuta 3 5 2 2 4 2 2 2 2" xfId="32571" xr:uid="{A1E36229-AC0D-48C5-932C-71F0046D9B76}"/>
    <cellStyle name="Valuta 3 5 2 2 4 2 2 3" xfId="25665" xr:uid="{E635D29B-120F-46D7-B920-3F28C5A54235}"/>
    <cellStyle name="Valuta 3 5 2 2 4 2 2 4" xfId="14339" xr:uid="{2ACAC48C-0CE3-4B54-924B-2359C8C69C83}"/>
    <cellStyle name="Valuta 3 5 2 2 4 2 3" xfId="7414" xr:uid="{0615BEEC-9FFC-4AAB-BE70-42AE1E62EFB4}"/>
    <cellStyle name="Valuta 3 5 2 2 4 2 3 2" xfId="31233" xr:uid="{5C0EB8B1-6C2C-4052-91DE-456F56751F76}"/>
    <cellStyle name="Valuta 3 5 2 2 4 2 3 3" xfId="19695" xr:uid="{3FD31F35-A605-4BC9-847B-658C72A3BF8B}"/>
    <cellStyle name="Valuta 3 5 2 2 4 2 4" xfId="22767" xr:uid="{6C588D29-13AB-4AC4-A7E4-C3565422F53A}"/>
    <cellStyle name="Valuta 3 5 2 2 4 2 5" xfId="11764" xr:uid="{1BC28336-2D36-4959-A569-810D0D380184}"/>
    <cellStyle name="Valuta 3 5 2 2 4 3" xfId="1662" xr:uid="{CD8008C1-F151-4709-9D56-5F8B34E62617}"/>
    <cellStyle name="Valuta 3 5 2 2 4 3 2" xfId="4565" xr:uid="{F2CCCFBE-D393-4D09-9F0B-6588A2DB78D7}"/>
    <cellStyle name="Valuta 3 5 2 2 4 3 2 2" xfId="20697" xr:uid="{F5BA4C52-2CCF-4550-9F1A-6E5DAB05B475}"/>
    <cellStyle name="Valuta 3 5 2 2 4 3 2 2 2" xfId="32235" xr:uid="{F988779D-E42E-4E28-B661-B0AF280E558A}"/>
    <cellStyle name="Valuta 3 5 2 2 4 3 2 3" xfId="25313" xr:uid="{43E2826B-76FB-484C-A202-57827A890DFA}"/>
    <cellStyle name="Valuta 3 5 2 2 4 3 2 4" xfId="13987" xr:uid="{3E1ABF91-82D2-44A6-80B5-2AA9080C512A}"/>
    <cellStyle name="Valuta 3 5 2 2 4 3 3" xfId="6951" xr:uid="{8125D6B2-5731-4327-8B23-27150212F0E0}"/>
    <cellStyle name="Valuta 3 5 2 2 4 3 3 2" xfId="30897" xr:uid="{C1520632-0896-49B7-901B-FA3E748D6C45}"/>
    <cellStyle name="Valuta 3 5 2 2 4 3 3 3" xfId="19359" xr:uid="{08A582CD-4EA8-4F0F-A897-341E52BFFBD2}"/>
    <cellStyle name="Valuta 3 5 2 2 4 3 4" xfId="22415" xr:uid="{34594CD7-78B4-420D-BE25-4AD1F2B25025}"/>
    <cellStyle name="Valuta 3 5 2 2 4 3 5" xfId="11418" xr:uid="{81324FD3-AEE9-43C9-9669-4E6AFA85531A}"/>
    <cellStyle name="Valuta 3 5 2 2 4 4" xfId="1229" xr:uid="{7664DDF9-3B76-47C4-B4CB-D2F27C7DD662}"/>
    <cellStyle name="Valuta 3 5 2 2 4 4 2" xfId="4132" xr:uid="{6AEBF988-FB8E-44B5-89D4-DDF1FBC97215}"/>
    <cellStyle name="Valuta 3 5 2 2 4 4 2 2" xfId="20363" xr:uid="{52929C57-EAD2-4A90-8BE7-E0F6ECBBD6AA}"/>
    <cellStyle name="Valuta 3 5 2 2 4 4 2 2 2" xfId="31901" xr:uid="{FE1658D3-39AC-4F72-B811-C74618B2C5CF}"/>
    <cellStyle name="Valuta 3 5 2 2 4 4 2 3" xfId="24880" xr:uid="{C0FC7739-C9BA-48EB-B0B9-BFD9E5DA73E5}"/>
    <cellStyle name="Valuta 3 5 2 2 4 4 2 4" xfId="13554" xr:uid="{E188A182-CC33-455F-8664-6D0395D92288}"/>
    <cellStyle name="Valuta 3 5 2 2 4 4 3" xfId="19025" xr:uid="{07C6F190-2187-4958-8177-CB5143B49F53}"/>
    <cellStyle name="Valuta 3 5 2 2 4 4 3 2" xfId="30563" xr:uid="{D7D5DFDE-9C14-422B-98D6-8C7D39D4D3FE}"/>
    <cellStyle name="Valuta 3 5 2 2 4 4 4" xfId="21982" xr:uid="{FC3A0861-0D76-4D11-9535-D9C31AA283AD}"/>
    <cellStyle name="Valuta 3 5 2 2 4 4 5" xfId="11031" xr:uid="{7DB4EC3F-8750-4163-915B-4E11B2CC2B82}"/>
    <cellStyle name="Valuta 3 5 2 2 4 5" xfId="3562" xr:uid="{EB053DEA-2C2E-4EB6-9E68-87EC35AC1DDC}"/>
    <cellStyle name="Valuta 3 5 2 2 4 5 2" xfId="20029" xr:uid="{2CBF6E5E-9BAF-4925-AD2E-614DAB7228FB}"/>
    <cellStyle name="Valuta 3 5 2 2 4 5 2 2" xfId="31567" xr:uid="{2542EF55-3FBC-42B9-8A85-FD9FE3C72546}"/>
    <cellStyle name="Valuta 3 5 2 2 4 5 3" xfId="24310" xr:uid="{4EBB29C0-69E8-427E-BA51-8058A5B72D24}"/>
    <cellStyle name="Valuta 3 5 2 2 4 5 4" xfId="13030" xr:uid="{90E83996-7C60-4FF6-9A05-C7DA914EB3E4}"/>
    <cellStyle name="Valuta 3 5 2 2 4 6" xfId="6493" xr:uid="{9D483762-D853-47CB-AE54-1A42987EBA87}"/>
    <cellStyle name="Valuta 3 5 2 2 4 6 2" xfId="30229" xr:uid="{8BF1B936-8D8B-4B4D-8BE8-E18EA4B27E1B}"/>
    <cellStyle name="Valuta 3 5 2 2 4 6 3" xfId="18691" xr:uid="{3ADEEDDB-23FF-4662-83A3-3672B89E3273}"/>
    <cellStyle name="Valuta 3 5 2 2 4 7" xfId="21412" xr:uid="{3BD095A1-5491-482D-9ED9-83D1DBA2D9FC}"/>
    <cellStyle name="Valuta 3 5 2 2 4 8" xfId="10540" xr:uid="{C605E093-4B37-483B-9FD6-130B712A043F}"/>
    <cellStyle name="Valuta 3 5 2 2 5" xfId="1851" xr:uid="{ED736F74-3A94-4A1F-A00A-69EEA3932251}"/>
    <cellStyle name="Valuta 3 5 2 2 5 2" xfId="4750" xr:uid="{9A5CCE7F-D73F-4865-AAAA-0A4CCC0E6205}"/>
    <cellStyle name="Valuta 3 5 2 2 5 2 2" xfId="20866" xr:uid="{ED7993C6-908D-4AD2-A31A-4E7CCA3207B4}"/>
    <cellStyle name="Valuta 3 5 2 2 5 2 2 2" xfId="32404" xr:uid="{938752BA-42D5-4813-AF9F-454CA0D3D94A}"/>
    <cellStyle name="Valuta 3 5 2 2 5 2 3" xfId="25498" xr:uid="{D89F5C1C-604A-43EE-99CE-3399392604B2}"/>
    <cellStyle name="Valuta 3 5 2 2 5 2 4" xfId="14172" xr:uid="{2F87611D-FAE7-4723-BEBE-D133FB1AAB0E}"/>
    <cellStyle name="Valuta 3 5 2 2 5 3" xfId="7616" xr:uid="{011B965E-B31B-4D6A-A6C9-A16C381BE213}"/>
    <cellStyle name="Valuta 3 5 2 2 5 3 2" xfId="31066" xr:uid="{FB5A521D-2106-4C51-BFBA-FD5EF503CD5D}"/>
    <cellStyle name="Valuta 3 5 2 2 5 3 3" xfId="19528" xr:uid="{A7BB53C6-11A9-452D-9DE4-D480D96F67BA}"/>
    <cellStyle name="Valuta 3 5 2 2 5 4" xfId="22600" xr:uid="{D6A92D00-3266-44DA-83BC-7A1631F804FB}"/>
    <cellStyle name="Valuta 3 5 2 2 5 5" xfId="11597" xr:uid="{DF04B34D-DF13-4FA8-BA6A-695451921148}"/>
    <cellStyle name="Valuta 3 5 2 2 6" xfId="1449" xr:uid="{5252CDDF-836E-444E-BBFF-452C624D9C46}"/>
    <cellStyle name="Valuta 3 5 2 2 6 2" xfId="4352" xr:uid="{E137E46D-A7A8-49DC-8906-66C969B6BBF3}"/>
    <cellStyle name="Valuta 3 5 2 2 6 2 2" xfId="20530" xr:uid="{60060EF9-B9E1-4A9E-9B75-D206D0447D49}"/>
    <cellStyle name="Valuta 3 5 2 2 6 2 2 2" xfId="32068" xr:uid="{D1F06C19-C6E7-4029-A895-8689A427C073}"/>
    <cellStyle name="Valuta 3 5 2 2 6 2 3" xfId="25100" xr:uid="{32EA1DF5-6976-47C4-93EB-31EC5C5C54F6}"/>
    <cellStyle name="Valuta 3 5 2 2 6 2 4" xfId="13774" xr:uid="{305979DA-F94B-4FB0-90F6-B1DFC83E1A76}"/>
    <cellStyle name="Valuta 3 5 2 2 6 3" xfId="7189" xr:uid="{E41A162A-12C8-4868-BC4F-E43029E4ACA9}"/>
    <cellStyle name="Valuta 3 5 2 2 6 3 2" xfId="30730" xr:uid="{C28746BF-D47A-45BF-82D1-ED6B9300ED2A}"/>
    <cellStyle name="Valuta 3 5 2 2 6 3 3" xfId="19192" xr:uid="{8D237A60-38BF-460B-B86B-E0A182BA0E0E}"/>
    <cellStyle name="Valuta 3 5 2 2 6 4" xfId="22202" xr:uid="{6AAC7156-9406-4525-8749-BA4C38BB0019}"/>
    <cellStyle name="Valuta 3 5 2 2 6 5" xfId="11229" xr:uid="{C9A16D68-EDBE-4CD1-9A3F-519B32B64040}"/>
    <cellStyle name="Valuta 3 5 2 2 7" xfId="937" xr:uid="{E0925C28-B63B-4D76-9956-A78D6641D5F6}"/>
    <cellStyle name="Valuta 3 5 2 2 7 2" xfId="3840" xr:uid="{D1CA609C-8467-40C3-B041-968590076F03}"/>
    <cellStyle name="Valuta 3 5 2 2 7 2 2" xfId="20196" xr:uid="{0E109355-223C-4D8D-894F-28FE9463A657}"/>
    <cellStyle name="Valuta 3 5 2 2 7 2 2 2" xfId="31734" xr:uid="{90F9C7D2-CC31-40AA-90D1-DC9EE17D7714}"/>
    <cellStyle name="Valuta 3 5 2 2 7 2 3" xfId="24588" xr:uid="{D12EA7D3-58EA-4DAC-AE3A-502419238549}"/>
    <cellStyle name="Valuta 3 5 2 2 7 2 4" xfId="13284" xr:uid="{27400292-2038-4842-887D-DF8F51FFD7E0}"/>
    <cellStyle name="Valuta 3 5 2 2 7 3" xfId="6713" xr:uid="{C9B65421-C9BC-4B7C-9660-C3EF7B6D085A}"/>
    <cellStyle name="Valuta 3 5 2 2 7 3 2" xfId="30396" xr:uid="{53F9F405-28F7-4C4F-B8DD-92C3833B0315}"/>
    <cellStyle name="Valuta 3 5 2 2 7 3 3" xfId="18858" xr:uid="{C9189527-433C-42CB-A45E-450F23268C5F}"/>
    <cellStyle name="Valuta 3 5 2 2 7 4" xfId="21690" xr:uid="{142D27B9-2CF5-4EC3-BA03-0E3D4E1BD726}"/>
    <cellStyle name="Valuta 3 5 2 2 7 5" xfId="10780" xr:uid="{1BFE6E9A-386E-40CD-ADCD-B8F4295534DF}"/>
    <cellStyle name="Valuta 3 5 2 2 8" xfId="3370" xr:uid="{8D3B80BB-2011-4618-A1A2-B6D15663EF58}"/>
    <cellStyle name="Valuta 3 5 2 2 8 2" xfId="19862" xr:uid="{AF4621D2-CB57-43D5-A138-405A6B717CE3}"/>
    <cellStyle name="Valuta 3 5 2 2 8 2 2" xfId="31400" xr:uid="{3875FC2B-21FA-4780-8802-D71BA9F5E7CA}"/>
    <cellStyle name="Valuta 3 5 2 2 8 3" xfId="24118" xr:uid="{4D124883-CB61-4A3A-85CE-CC16F040C7AC}"/>
    <cellStyle name="Valuta 3 5 2 2 8 4" xfId="12838" xr:uid="{0A8F2DD9-F7F6-4D36-B2C9-E1236AA4ACCB}"/>
    <cellStyle name="Valuta 3 5 2 2 9" xfId="6285" xr:uid="{E4DFBC1E-81EE-4C5E-BA93-2A81E00B3322}"/>
    <cellStyle name="Valuta 3 5 2 2 9 2" xfId="30062" xr:uid="{5CB6DEBD-DA3A-432C-B500-9FBF21449D28}"/>
    <cellStyle name="Valuta 3 5 2 2 9 3" xfId="18524" xr:uid="{46B015D4-8D3D-4542-8D3F-1878BCE2DF36}"/>
    <cellStyle name="Valuta 3 5 2 3" xfId="317" xr:uid="{B2680466-FB0C-4307-A4A1-FE128BE33882}"/>
    <cellStyle name="Valuta 3 5 2 3 2" xfId="714" xr:uid="{BCA47A75-DA84-49BB-AA86-6BEE749B3CB0}"/>
    <cellStyle name="Valuta 3 5 2 3 2 2" xfId="2058" xr:uid="{241AE412-A4A9-4522-89F6-62DF0A2E24F2}"/>
    <cellStyle name="Valuta 3 5 2 3 2 2 2" xfId="4957" xr:uid="{70D2B1F6-ECBE-4C3E-BF75-268DB73A28AC}"/>
    <cellStyle name="Valuta 3 5 2 3 2 2 2 2" xfId="21073" xr:uid="{C0F331EB-BCCC-4165-B07F-AF4C8C20B2FA}"/>
    <cellStyle name="Valuta 3 5 2 3 2 2 2 2 2" xfId="32611" xr:uid="{AA551C57-056C-4AFB-B084-B17D8396A836}"/>
    <cellStyle name="Valuta 3 5 2 3 2 2 2 3" xfId="25705" xr:uid="{7F5E970D-3B7E-4AD4-AB2E-646D741DC39D}"/>
    <cellStyle name="Valuta 3 5 2 3 2 2 2 4" xfId="14379" xr:uid="{18191FCD-FBC0-4309-B43E-3C8DE0FBF9CF}"/>
    <cellStyle name="Valuta 3 5 2 3 2 2 3" xfId="7469" xr:uid="{A4EDDA2D-10FB-4713-B154-ECDEEB366625}"/>
    <cellStyle name="Valuta 3 5 2 3 2 2 3 2" xfId="31273" xr:uid="{7913CC88-EF90-4429-9BE2-C308B5EC2F17}"/>
    <cellStyle name="Valuta 3 5 2 3 2 2 3 3" xfId="19735" xr:uid="{A586E091-95DB-4731-907F-561FE9FEB236}"/>
    <cellStyle name="Valuta 3 5 2 3 2 2 4" xfId="22807" xr:uid="{E213E41D-4EA7-45EC-BBE0-33294D1C95C1}"/>
    <cellStyle name="Valuta 3 5 2 3 2 2 5" xfId="11804" xr:uid="{544A98E3-9441-4069-A227-12026BCD6916}"/>
    <cellStyle name="Valuta 3 5 2 3 2 3" xfId="1717" xr:uid="{E3844C8D-7C18-4F5E-A767-DC9854E5713F}"/>
    <cellStyle name="Valuta 3 5 2 3 2 3 2" xfId="4620" xr:uid="{F5A00FD2-1378-4AAE-85A5-5989942D556D}"/>
    <cellStyle name="Valuta 3 5 2 3 2 3 2 2" xfId="20737" xr:uid="{708B5964-D327-410F-9847-45A2E78B8027}"/>
    <cellStyle name="Valuta 3 5 2 3 2 3 2 2 2" xfId="32275" xr:uid="{440E5F12-1264-4C3C-A41B-2AAD257287F0}"/>
    <cellStyle name="Valuta 3 5 2 3 2 3 2 3" xfId="25368" xr:uid="{7DF04CC8-8C65-4225-A127-3634A2AE1F38}"/>
    <cellStyle name="Valuta 3 5 2 3 2 3 2 4" xfId="14042" xr:uid="{9BA13D20-CE94-4551-815A-696E470A623C}"/>
    <cellStyle name="Valuta 3 5 2 3 2 3 3" xfId="7006" xr:uid="{388A0D23-851E-4BB0-B7C1-52E62EF63E39}"/>
    <cellStyle name="Valuta 3 5 2 3 2 3 3 2" xfId="30937" xr:uid="{0B684C0E-4D15-4EBE-92F2-757F5800BC40}"/>
    <cellStyle name="Valuta 3 5 2 3 2 3 3 3" xfId="19399" xr:uid="{B3ED4E13-D248-4B7A-90C2-812CE3E20B74}"/>
    <cellStyle name="Valuta 3 5 2 3 2 3 4" xfId="22470" xr:uid="{7A4AC6EE-CBD3-41EF-87E7-0F2A6374A98B}"/>
    <cellStyle name="Valuta 3 5 2 3 2 3 5" xfId="11467" xr:uid="{22DB9ADF-9880-41D1-9982-003D71D89FDE}"/>
    <cellStyle name="Valuta 3 5 2 3 2 4" xfId="1284" xr:uid="{7F2DED63-420A-4DE0-87F1-9992383736BC}"/>
    <cellStyle name="Valuta 3 5 2 3 2 4 2" xfId="4187" xr:uid="{5EE524C9-675C-4641-86E8-1A51418D51A4}"/>
    <cellStyle name="Valuta 3 5 2 3 2 4 2 2" xfId="20403" xr:uid="{9F9D1151-9345-4238-90B9-70DD5CE611A9}"/>
    <cellStyle name="Valuta 3 5 2 3 2 4 2 2 2" xfId="31941" xr:uid="{D4257480-5821-49A8-A631-E9D3CF10D223}"/>
    <cellStyle name="Valuta 3 5 2 3 2 4 2 3" xfId="24935" xr:uid="{2333E3CA-766A-440F-B130-64980C30C2DC}"/>
    <cellStyle name="Valuta 3 5 2 3 2 4 2 4" xfId="13609" xr:uid="{E092190C-AEB3-4BD4-9855-55659D38ECD4}"/>
    <cellStyle name="Valuta 3 5 2 3 2 4 3" xfId="19065" xr:uid="{B76717D7-C56B-4CBC-902D-33EB3069B6AA}"/>
    <cellStyle name="Valuta 3 5 2 3 2 4 3 2" xfId="30603" xr:uid="{10816F4A-B644-481E-B4E4-5D5E52394E44}"/>
    <cellStyle name="Valuta 3 5 2 3 2 4 4" xfId="22037" xr:uid="{1232492B-8DC8-4ADB-BEA0-8B1A30BCB6E2}"/>
    <cellStyle name="Valuta 3 5 2 3 2 4 5" xfId="11080" xr:uid="{2296CC43-BB11-4D14-B2B9-7D8A48868737}"/>
    <cellStyle name="Valuta 3 5 2 3 2 5" xfId="3617" xr:uid="{BEAC7DC4-13F0-4421-BFAA-3F6DB0289CB8}"/>
    <cellStyle name="Valuta 3 5 2 3 2 5 2" xfId="20069" xr:uid="{ABC77C63-2672-4074-9834-98819DDF224E}"/>
    <cellStyle name="Valuta 3 5 2 3 2 5 2 2" xfId="31607" xr:uid="{A10577B3-6DE0-467B-8490-5B10954B9BE8}"/>
    <cellStyle name="Valuta 3 5 2 3 2 5 3" xfId="24365" xr:uid="{FF0FE89B-2401-47A2-AE88-EEF45DE537B7}"/>
    <cellStyle name="Valuta 3 5 2 3 2 5 4" xfId="13085" xr:uid="{CCB82ACD-2204-46A2-8C34-BB40D8774F39}"/>
    <cellStyle name="Valuta 3 5 2 3 2 6" xfId="6548" xr:uid="{CA5406A6-E55C-4B85-AB13-0B60F49C818F}"/>
    <cellStyle name="Valuta 3 5 2 3 2 6 2" xfId="30269" xr:uid="{BAA15CF2-446F-48F6-91BE-FAB322FD5986}"/>
    <cellStyle name="Valuta 3 5 2 3 2 6 3" xfId="18731" xr:uid="{AEF1F67B-13AA-4267-BDA4-A668CC4576D7}"/>
    <cellStyle name="Valuta 3 5 2 3 2 7" xfId="21467" xr:uid="{30DB7518-9850-438F-9B0C-F0B530E4611B}"/>
    <cellStyle name="Valuta 3 5 2 3 2 8" xfId="10589" xr:uid="{A209032F-C9EF-4A30-AB62-A83D69083A94}"/>
    <cellStyle name="Valuta 3 5 2 3 3" xfId="1891" xr:uid="{69D17E58-9B8D-457D-808E-C194685B0A90}"/>
    <cellStyle name="Valuta 3 5 2 3 3 2" xfId="4790" xr:uid="{B5FE3222-9EDF-4BDF-AFF0-20983D1FE994}"/>
    <cellStyle name="Valuta 3 5 2 3 3 2 2" xfId="20906" xr:uid="{6C4AC40F-D1CA-4609-AA13-C9AE6F703AC6}"/>
    <cellStyle name="Valuta 3 5 2 3 3 2 2 2" xfId="32444" xr:uid="{BEA4A190-A73D-4568-B5CD-C368BC3CC2EA}"/>
    <cellStyle name="Valuta 3 5 2 3 3 2 3" xfId="25538" xr:uid="{3BEC6909-8112-4D0D-82D3-35896577C456}"/>
    <cellStyle name="Valuta 3 5 2 3 3 2 4" xfId="14212" xr:uid="{37977EE6-952D-40B9-ACC4-B87C6EB0BFB9}"/>
    <cellStyle name="Valuta 3 5 2 3 3 3" xfId="7662" xr:uid="{D5EF8280-406A-4E5E-A9C7-8B9B4AAEB637}"/>
    <cellStyle name="Valuta 3 5 2 3 3 3 2" xfId="31106" xr:uid="{EF8BCEFB-F6B0-4C0F-9DDA-469DEED63426}"/>
    <cellStyle name="Valuta 3 5 2 3 3 3 3" xfId="19568" xr:uid="{3E8CB797-9CF0-4D91-B271-D62742305C8B}"/>
    <cellStyle name="Valuta 3 5 2 3 3 4" xfId="22640" xr:uid="{967DF118-EE6E-4A42-B68F-32A727E90F94}"/>
    <cellStyle name="Valuta 3 5 2 3 3 5" xfId="11637" xr:uid="{DDE1C68D-36DC-414F-853F-72458AF6AFF2}"/>
    <cellStyle name="Valuta 3 5 2 3 4" xfId="1504" xr:uid="{02F01D4B-2C1D-4393-87F7-B8CD0CDE3D4D}"/>
    <cellStyle name="Valuta 3 5 2 3 4 2" xfId="4407" xr:uid="{3475E10B-547D-49C7-92AD-16419ACAE85C}"/>
    <cellStyle name="Valuta 3 5 2 3 4 2 2" xfId="20570" xr:uid="{799A3432-C2FC-431E-A4C3-B9B1C65A1F46}"/>
    <cellStyle name="Valuta 3 5 2 3 4 2 2 2" xfId="32108" xr:uid="{7A35819F-87F4-4EB0-81D9-622C9D9F58D0}"/>
    <cellStyle name="Valuta 3 5 2 3 4 2 3" xfId="25155" xr:uid="{B41D4E15-548C-4205-AB7B-B0ED2BA237E0}"/>
    <cellStyle name="Valuta 3 5 2 3 4 2 4" xfId="13829" xr:uid="{7C7DB878-A3D4-4F75-B1E7-63232411BF70}"/>
    <cellStyle name="Valuta 3 5 2 3 4 3" xfId="7244" xr:uid="{6B288F5E-A8C2-4DB9-B599-B6110C7F1A5F}"/>
    <cellStyle name="Valuta 3 5 2 3 4 3 2" xfId="30770" xr:uid="{F2DD150C-DE96-44ED-8F1E-51DE35EF4784}"/>
    <cellStyle name="Valuta 3 5 2 3 4 3 3" xfId="19232" xr:uid="{63BC7B88-28C4-4596-AF66-133F4BD2A084}"/>
    <cellStyle name="Valuta 3 5 2 3 4 4" xfId="22257" xr:uid="{A098048D-A2F4-4099-8228-B75E9B7139FC}"/>
    <cellStyle name="Valuta 3 5 2 3 4 5" xfId="11278" xr:uid="{1DA9A2DC-47E7-4849-8EA8-A96BFDB80F1B}"/>
    <cellStyle name="Valuta 3 5 2 3 5" xfId="993" xr:uid="{B9A67C2C-27E8-4B24-B759-F1F4DF20A269}"/>
    <cellStyle name="Valuta 3 5 2 3 5 2" xfId="3896" xr:uid="{C02F6FC1-478E-4840-8EC7-AB3F89E9EF73}"/>
    <cellStyle name="Valuta 3 5 2 3 5 2 2" xfId="20236" xr:uid="{C6B5DA96-EA2B-461F-90B8-FFF265BE1FFB}"/>
    <cellStyle name="Valuta 3 5 2 3 5 2 2 2" xfId="31774" xr:uid="{EC55E262-1001-4288-AE1A-22D904181B74}"/>
    <cellStyle name="Valuta 3 5 2 3 5 2 3" xfId="24644" xr:uid="{A5CFC5FC-7E2E-4843-B538-17E978293B26}"/>
    <cellStyle name="Valuta 3 5 2 3 5 2 4" xfId="13334" xr:uid="{8140901B-D7E6-49F5-BB10-E6128B490912}"/>
    <cellStyle name="Valuta 3 5 2 3 5 3" xfId="6768" xr:uid="{03E7BF8B-A4AB-4F08-BF62-847AB7C7EA9F}"/>
    <cellStyle name="Valuta 3 5 2 3 5 3 2" xfId="30436" xr:uid="{8B5E3CCF-8757-4FC2-90C0-D1AE938AE0E1}"/>
    <cellStyle name="Valuta 3 5 2 3 5 3 3" xfId="18898" xr:uid="{27F3CE30-4AF3-49D7-A6CC-F335AF3EB17E}"/>
    <cellStyle name="Valuta 3 5 2 3 5 4" xfId="21746" xr:uid="{A34F2274-9A65-4D11-9CCD-8FFFF69FADBB}"/>
    <cellStyle name="Valuta 3 5 2 3 5 5" xfId="10829" xr:uid="{93C129D5-98CB-4111-8D19-962D2C48DEE3}"/>
    <cellStyle name="Valuta 3 5 2 3 6" xfId="3425" xr:uid="{5EFEAFAF-8B70-43A8-A721-9C146476675A}"/>
    <cellStyle name="Valuta 3 5 2 3 6 2" xfId="19902" xr:uid="{CA670102-9857-4D0A-8C72-8591B0F5EE46}"/>
    <cellStyle name="Valuta 3 5 2 3 6 2 2" xfId="31440" xr:uid="{E07F2146-D653-4142-8D2F-7376DAA57192}"/>
    <cellStyle name="Valuta 3 5 2 3 6 3" xfId="24173" xr:uid="{DBE3DDA8-9B87-490A-88C4-ED2F4E5B02BE}"/>
    <cellStyle name="Valuta 3 5 2 3 6 4" xfId="12893" xr:uid="{1E074BC1-8A2F-4AC8-AEC1-0A91778467FE}"/>
    <cellStyle name="Valuta 3 5 2 3 7" xfId="6340" xr:uid="{F2163AEF-54A8-4B77-809E-C503CEA09094}"/>
    <cellStyle name="Valuta 3 5 2 3 7 2" xfId="30102" xr:uid="{9A36900E-AF58-4791-9ED3-17F1C619CCDF}"/>
    <cellStyle name="Valuta 3 5 2 3 7 3" xfId="18564" xr:uid="{30526A16-794A-4D53-825C-296835CBCFF8}"/>
    <cellStyle name="Valuta 3 5 2 3 8" xfId="21275" xr:uid="{7A3F61B6-8BF6-4D0B-B2EC-CFEFEAE1C907}"/>
    <cellStyle name="Valuta 3 5 2 3 9" xfId="10409" xr:uid="{4798A4F6-DCD5-46DC-80CA-19076F38E02A}"/>
    <cellStyle name="Valuta 3 5 2 4" xfId="534" xr:uid="{9D5CAA3D-DE55-4782-B80A-55916C1319E4}"/>
    <cellStyle name="Valuta 3 5 2 5" xfId="619" xr:uid="{A00913A4-2DAE-4136-86D8-BF7E865CABD1}"/>
    <cellStyle name="Valuta 3 5 2 5 2" xfId="1978" xr:uid="{6AC30DD0-9A46-4FAD-8E70-8B1340926CF2}"/>
    <cellStyle name="Valuta 3 5 2 5 2 2" xfId="4877" xr:uid="{2E0B36AC-4B29-4DFE-91BD-ABE4820E79DE}"/>
    <cellStyle name="Valuta 3 5 2 5 2 2 2" xfId="20993" xr:uid="{8E816CD9-6E5D-4E5D-A45B-0F9D51E549B8}"/>
    <cellStyle name="Valuta 3 5 2 5 2 2 2 2" xfId="32531" xr:uid="{35E17A42-001B-4EB8-A217-A39836FB0EDD}"/>
    <cellStyle name="Valuta 3 5 2 5 2 2 3" xfId="25625" xr:uid="{1DCD0150-E9E5-4906-8405-E46F0082AE37}"/>
    <cellStyle name="Valuta 3 5 2 5 2 2 4" xfId="14299" xr:uid="{31EE7245-6635-469D-95E9-594EB07A0E49}"/>
    <cellStyle name="Valuta 3 5 2 5 2 3" xfId="7374" xr:uid="{C0115113-AA1D-4A13-A855-20573E00189A}"/>
    <cellStyle name="Valuta 3 5 2 5 2 3 2" xfId="31193" xr:uid="{73FDB164-9C06-49DF-BE67-DF80FB6FF384}"/>
    <cellStyle name="Valuta 3 5 2 5 2 3 3" xfId="19655" xr:uid="{C128E181-329E-4F8E-AC4B-37B8A7AE806C}"/>
    <cellStyle name="Valuta 3 5 2 5 2 4" xfId="22727" xr:uid="{11EFACE3-6EE0-4E83-A1BD-422CFC60BC59}"/>
    <cellStyle name="Valuta 3 5 2 5 2 5" xfId="11724" xr:uid="{C6B747C4-8F78-4BFB-89E0-A5BA48459983}"/>
    <cellStyle name="Valuta 3 5 2 5 3" xfId="1622" xr:uid="{CA7DC059-A284-48F3-9006-39A446080553}"/>
    <cellStyle name="Valuta 3 5 2 5 3 2" xfId="4525" xr:uid="{2634445C-F251-4659-83E3-55B5080FFBE6}"/>
    <cellStyle name="Valuta 3 5 2 5 3 2 2" xfId="20657" xr:uid="{1CDE7EB1-718A-4E6F-99CE-E7BE9C0C1838}"/>
    <cellStyle name="Valuta 3 5 2 5 3 2 2 2" xfId="32195" xr:uid="{5F021CEA-3DB7-4A0E-AE1E-3CBB977472AB}"/>
    <cellStyle name="Valuta 3 5 2 5 3 2 3" xfId="25273" xr:uid="{F4EE51AB-5B78-4DCF-9A6F-893F0EC4AFE6}"/>
    <cellStyle name="Valuta 3 5 2 5 3 2 4" xfId="13947" xr:uid="{0D2E53B0-3E25-4DB1-9558-783EA4F247D4}"/>
    <cellStyle name="Valuta 3 5 2 5 3 3" xfId="6911" xr:uid="{1EDB667E-0239-41D1-9756-D0864BB06165}"/>
    <cellStyle name="Valuta 3 5 2 5 3 3 2" xfId="30857" xr:uid="{232FB6B3-1477-4EAD-B99E-11F83A994187}"/>
    <cellStyle name="Valuta 3 5 2 5 3 3 3" xfId="19319" xr:uid="{8BC0FF4C-3719-4BA8-95B1-97B613519240}"/>
    <cellStyle name="Valuta 3 5 2 5 3 4" xfId="22375" xr:uid="{6E9D1244-5309-4F8A-B29F-6DCCEF4F4DFD}"/>
    <cellStyle name="Valuta 3 5 2 5 3 5" xfId="11378" xr:uid="{8565838C-184A-475B-A064-12BD1916D621}"/>
    <cellStyle name="Valuta 3 5 2 5 4" xfId="1189" xr:uid="{B36126B3-C3A4-4579-9005-95FC3DC665F5}"/>
    <cellStyle name="Valuta 3 5 2 5 4 2" xfId="4092" xr:uid="{362E32D0-9E44-4FC3-B10A-CA6C57594B89}"/>
    <cellStyle name="Valuta 3 5 2 5 4 2 2" xfId="20323" xr:uid="{918C9021-4D36-4789-8055-3E41CC17F7A5}"/>
    <cellStyle name="Valuta 3 5 2 5 4 2 2 2" xfId="31861" xr:uid="{6DBB41E3-4BC9-4285-8C43-FC9AE2FD99C5}"/>
    <cellStyle name="Valuta 3 5 2 5 4 2 3" xfId="24840" xr:uid="{A5A1DCD2-A647-4245-9F50-8CD15AB50D7E}"/>
    <cellStyle name="Valuta 3 5 2 5 4 2 4" xfId="13514" xr:uid="{36165963-BE8B-49A1-87E4-162FC88ACEDD}"/>
    <cellStyle name="Valuta 3 5 2 5 4 3" xfId="18985" xr:uid="{EEC36964-9BC1-4080-98AF-BB6A17D4765E}"/>
    <cellStyle name="Valuta 3 5 2 5 4 3 2" xfId="30523" xr:uid="{9C29833B-6BD2-4681-983C-53FEBBC5E6B6}"/>
    <cellStyle name="Valuta 3 5 2 5 4 4" xfId="21942" xr:uid="{A389D4BB-D9F7-48E0-B20E-6844DF3AABE6}"/>
    <cellStyle name="Valuta 3 5 2 5 4 5" xfId="10991" xr:uid="{A709E899-F6E2-4F79-804F-CDF6D21583D3}"/>
    <cellStyle name="Valuta 3 5 2 5 5" xfId="3522" xr:uid="{1DF3B6F0-F6B6-49F4-A303-7ACC32EAF03B}"/>
    <cellStyle name="Valuta 3 5 2 5 5 2" xfId="19989" xr:uid="{8A69C0BB-04F2-414F-B250-3A005CFB66A7}"/>
    <cellStyle name="Valuta 3 5 2 5 5 2 2" xfId="31527" xr:uid="{B1E69A03-262E-4154-B9E8-F5A2CF047E5C}"/>
    <cellStyle name="Valuta 3 5 2 5 5 3" xfId="24270" xr:uid="{873DE898-735E-4E2F-9AFF-F06C6877FE72}"/>
    <cellStyle name="Valuta 3 5 2 5 5 4" xfId="12990" xr:uid="{000E016F-8362-4D60-8E64-647BE9506ADC}"/>
    <cellStyle name="Valuta 3 5 2 5 6" xfId="6453" xr:uid="{08F2FBCC-FEF7-4A03-930D-36046B76EB0E}"/>
    <cellStyle name="Valuta 3 5 2 5 6 2" xfId="30189" xr:uid="{FE12CF52-0E1F-471E-9281-026522113D1D}"/>
    <cellStyle name="Valuta 3 5 2 5 6 3" xfId="18651" xr:uid="{9BD94BAC-0E4F-49D9-AB08-7F526A1895D0}"/>
    <cellStyle name="Valuta 3 5 2 5 7" xfId="21372" xr:uid="{70E1DBEF-62FD-4739-8ED4-26E4BA94680F}"/>
    <cellStyle name="Valuta 3 5 2 5 8" xfId="10500" xr:uid="{698D5919-51D4-475F-97AD-91DD42AA42CB}"/>
    <cellStyle name="Valuta 3 5 2 6" xfId="1811" xr:uid="{5DED8A38-86CA-4FF7-8C74-9D3DED413233}"/>
    <cellStyle name="Valuta 3 5 2 6 2" xfId="4710" xr:uid="{B76AAB24-842C-44A2-BE52-BD14310DD9AF}"/>
    <cellStyle name="Valuta 3 5 2 6 2 2" xfId="20826" xr:uid="{A6C1E0E3-A900-47FC-9502-E818146AF312}"/>
    <cellStyle name="Valuta 3 5 2 6 2 2 2" xfId="32364" xr:uid="{5983F960-23B2-4199-9217-D7BFDD63E04C}"/>
    <cellStyle name="Valuta 3 5 2 6 2 3" xfId="25458" xr:uid="{D21FB02D-5913-482F-AE4A-9F830C726C47}"/>
    <cellStyle name="Valuta 3 5 2 6 2 4" xfId="14132" xr:uid="{21450470-8BAA-45F2-893A-C17B470413BA}"/>
    <cellStyle name="Valuta 3 5 2 6 3" xfId="7576" xr:uid="{C2667F1F-F15F-4577-BA95-BCACF7A4679A}"/>
    <cellStyle name="Valuta 3 5 2 6 3 2" xfId="31026" xr:uid="{676F5FA9-A465-4905-AA6A-0AAD0FE42F50}"/>
    <cellStyle name="Valuta 3 5 2 6 3 3" xfId="19488" xr:uid="{BA9C4874-E42B-4FEE-B88D-51D44519C91C}"/>
    <cellStyle name="Valuta 3 5 2 6 4" xfId="22560" xr:uid="{635621F1-BED4-400C-9656-CB2A6929C803}"/>
    <cellStyle name="Valuta 3 5 2 6 5" xfId="11557" xr:uid="{D73260F1-9F19-44E3-90B3-68DB156BD3F4}"/>
    <cellStyle name="Valuta 3 5 2 7" xfId="1409" xr:uid="{BAFA3F6F-C32D-4F42-AE06-6DFB31F62058}"/>
    <cellStyle name="Valuta 3 5 2 7 2" xfId="4312" xr:uid="{79258861-8BFB-4404-9C01-C751E9F6A7F4}"/>
    <cellStyle name="Valuta 3 5 2 7 2 2" xfId="20490" xr:uid="{FE59D19C-A628-4D8D-8A43-B417C52F4068}"/>
    <cellStyle name="Valuta 3 5 2 7 2 2 2" xfId="32028" xr:uid="{C0D26305-FCE0-4572-AEE5-C06043CC09C4}"/>
    <cellStyle name="Valuta 3 5 2 7 2 3" xfId="25060" xr:uid="{56B15BDF-B5C1-46B2-A397-247B3C4760CA}"/>
    <cellStyle name="Valuta 3 5 2 7 2 4" xfId="13734" xr:uid="{2B971D60-65E5-4183-8B0E-633ECFF4705B}"/>
    <cellStyle name="Valuta 3 5 2 7 3" xfId="7149" xr:uid="{6B78F8CC-67AF-4C39-9B10-CAD6CC608839}"/>
    <cellStyle name="Valuta 3 5 2 7 3 2" xfId="30690" xr:uid="{A515E8F5-FB88-4DFB-A034-A683F26BF785}"/>
    <cellStyle name="Valuta 3 5 2 7 3 3" xfId="19152" xr:uid="{3E302125-036A-48D9-BBC3-D73908809183}"/>
    <cellStyle name="Valuta 3 5 2 7 4" xfId="22162" xr:uid="{EF942638-6F00-44E0-B2A4-C5C2BB7DC9B4}"/>
    <cellStyle name="Valuta 3 5 2 7 5" xfId="11189" xr:uid="{D2C1F456-EFE0-4AEF-A2C8-987421B8F26B}"/>
    <cellStyle name="Valuta 3 5 2 8" xfId="896" xr:uid="{DDD4AE11-5609-4560-83D5-3CA180FDB60C}"/>
    <cellStyle name="Valuta 3 5 2 8 2" xfId="3799" xr:uid="{D5004A57-1BC8-46E5-9836-113DDF732CF7}"/>
    <cellStyle name="Valuta 3 5 2 8 2 2" xfId="20156" xr:uid="{FB0E5A38-9418-4067-8384-BA7A0FFDA69B}"/>
    <cellStyle name="Valuta 3 5 2 8 2 2 2" xfId="31694" xr:uid="{40F5CEE7-F8B0-4ED3-A75E-15480F0BC571}"/>
    <cellStyle name="Valuta 3 5 2 8 2 3" xfId="24547" xr:uid="{C552AA59-DA10-4814-B1C1-3211CD27B240}"/>
    <cellStyle name="Valuta 3 5 2 8 2 4" xfId="13243" xr:uid="{58E88213-ED15-4CEB-BF55-4D2E9BC9FA03}"/>
    <cellStyle name="Valuta 3 5 2 8 3" xfId="6673" xr:uid="{4DAE7555-F016-42FB-A16C-8899B8B5F083}"/>
    <cellStyle name="Valuta 3 5 2 8 3 2" xfId="30356" xr:uid="{BDCB0215-C00F-4D50-8D26-D296E4EB78B7}"/>
    <cellStyle name="Valuta 3 5 2 8 3 3" xfId="18818" xr:uid="{21E7F837-1CB1-40FD-BA99-BFBACF0F4F6C}"/>
    <cellStyle name="Valuta 3 5 2 8 4" xfId="21649" xr:uid="{770F80C4-400A-466E-B458-3C26E223E00D}"/>
    <cellStyle name="Valuta 3 5 2 8 5" xfId="10739" xr:uid="{9AC732FA-1BB8-46C9-AD00-238E5509366D}"/>
    <cellStyle name="Valuta 3 5 2 9" xfId="3330" xr:uid="{4C5FEDA5-E82A-4B05-A472-0984A88F8E9C}"/>
    <cellStyle name="Valuta 3 5 2 9 2" xfId="19822" xr:uid="{10D2C52D-18EA-4600-8A8F-B403EDF36CE9}"/>
    <cellStyle name="Valuta 3 5 2 9 2 2" xfId="31360" xr:uid="{F9959970-91F5-406F-B4A7-21592566CCA1}"/>
    <cellStyle name="Valuta 3 5 2 9 3" xfId="24078" xr:uid="{2DA8FDBE-25E0-4E54-B771-7D9F21863D89}"/>
    <cellStyle name="Valuta 3 5 2 9 4" xfId="12798" xr:uid="{5CFB11D4-2C6A-4CEC-BA30-E5A4B92E0C49}"/>
    <cellStyle name="Valuta 3 5 3" xfId="237" xr:uid="{FA664D28-8778-4BB1-AABF-8A29136F8E46}"/>
    <cellStyle name="Valuta 3 5 3 10" xfId="21196" xr:uid="{79F3D8E4-D609-4429-9E01-80FDE75CD9C4}"/>
    <cellStyle name="Valuta 3 5 3 11" xfId="10345" xr:uid="{230C7E89-FAE2-46AD-851D-C759534A1ADC}"/>
    <cellStyle name="Valuta 3 5 3 2" xfId="333" xr:uid="{D632BC6D-B41D-42AF-9B1D-57CE7C242617}"/>
    <cellStyle name="Valuta 3 5 3 2 2" xfId="730" xr:uid="{AB8D933E-8986-4117-B123-A758624EE86D}"/>
    <cellStyle name="Valuta 3 5 3 2 2 2" xfId="2074" xr:uid="{4FC4CB1C-B599-46AC-ABAC-2E0226ADAC66}"/>
    <cellStyle name="Valuta 3 5 3 2 2 2 2" xfId="4973" xr:uid="{87742C61-013A-4720-B864-EA3583090421}"/>
    <cellStyle name="Valuta 3 5 3 2 2 2 2 2" xfId="21089" xr:uid="{04E50640-2D85-439E-B263-B85C095A826A}"/>
    <cellStyle name="Valuta 3 5 3 2 2 2 2 2 2" xfId="32627" xr:uid="{9379EAF2-3703-430E-A89C-3BE4CC853824}"/>
    <cellStyle name="Valuta 3 5 3 2 2 2 2 3" xfId="25721" xr:uid="{266DB54E-D9F4-4E7B-AA00-D40574FFD996}"/>
    <cellStyle name="Valuta 3 5 3 2 2 2 2 4" xfId="14395" xr:uid="{90A97BE9-D237-4822-B079-1FE4407EEA02}"/>
    <cellStyle name="Valuta 3 5 3 2 2 2 3" xfId="7485" xr:uid="{E56096A2-312A-4620-894A-97CACCC3189A}"/>
    <cellStyle name="Valuta 3 5 3 2 2 2 3 2" xfId="31289" xr:uid="{44BD130A-95A7-42F0-A80C-65C65CC8E5C2}"/>
    <cellStyle name="Valuta 3 5 3 2 2 2 3 3" xfId="19751" xr:uid="{14266C97-E46D-472E-980E-5D09FCD136C0}"/>
    <cellStyle name="Valuta 3 5 3 2 2 2 4" xfId="22823" xr:uid="{6E8C086C-8C41-4BAF-8A22-1557382A1399}"/>
    <cellStyle name="Valuta 3 5 3 2 2 2 5" xfId="11820" xr:uid="{8C64120B-8B74-4167-BD30-D05DF89AF1DF}"/>
    <cellStyle name="Valuta 3 5 3 2 2 3" xfId="1733" xr:uid="{0D923E5A-333A-42C3-A966-89E73752348A}"/>
    <cellStyle name="Valuta 3 5 3 2 2 3 2" xfId="4636" xr:uid="{46E86041-1833-4C38-B579-57C7E8FD0A00}"/>
    <cellStyle name="Valuta 3 5 3 2 2 3 2 2" xfId="20753" xr:uid="{7DB8069F-1DDB-4F5C-95EA-9E146CB13A6E}"/>
    <cellStyle name="Valuta 3 5 3 2 2 3 2 2 2" xfId="32291" xr:uid="{7925D426-9620-45EF-90F9-439B0186A9C0}"/>
    <cellStyle name="Valuta 3 5 3 2 2 3 2 3" xfId="25384" xr:uid="{40D05750-650C-463A-A715-71C759CE30E8}"/>
    <cellStyle name="Valuta 3 5 3 2 2 3 2 4" xfId="14058" xr:uid="{024CD224-D272-46F0-A67E-498F7EC6B0DD}"/>
    <cellStyle name="Valuta 3 5 3 2 2 3 3" xfId="7022" xr:uid="{5B605F0A-6CB7-4DFA-9757-94D57FFD284F}"/>
    <cellStyle name="Valuta 3 5 3 2 2 3 3 2" xfId="30953" xr:uid="{1B66B96A-400F-4ED8-AA86-68CF3C70F763}"/>
    <cellStyle name="Valuta 3 5 3 2 2 3 3 3" xfId="19415" xr:uid="{77368FED-ACFE-432A-81AC-89E5123B5113}"/>
    <cellStyle name="Valuta 3 5 3 2 2 3 4" xfId="22486" xr:uid="{24C88CC1-81CF-4D3B-BC91-730435B32EB0}"/>
    <cellStyle name="Valuta 3 5 3 2 2 3 5" xfId="11483" xr:uid="{0866864B-3EEF-4C80-AD85-71AE643D4717}"/>
    <cellStyle name="Valuta 3 5 3 2 2 4" xfId="1300" xr:uid="{08E52B8C-2FAB-472D-8704-C349A2F9A9DF}"/>
    <cellStyle name="Valuta 3 5 3 2 2 4 2" xfId="4203" xr:uid="{8EB3C337-0ED3-409E-9F59-190474A72D4D}"/>
    <cellStyle name="Valuta 3 5 3 2 2 4 2 2" xfId="20419" xr:uid="{F16A08C1-ADAD-4906-80A4-1B6973B56CFE}"/>
    <cellStyle name="Valuta 3 5 3 2 2 4 2 2 2" xfId="31957" xr:uid="{E5089DB7-33DD-4626-B539-E40A90A9475B}"/>
    <cellStyle name="Valuta 3 5 3 2 2 4 2 3" xfId="24951" xr:uid="{CCA247BB-29C4-4380-AF72-FB2303013E54}"/>
    <cellStyle name="Valuta 3 5 3 2 2 4 2 4" xfId="13625" xr:uid="{8B30E489-042E-4C28-9991-EA7B7F4EF3ED}"/>
    <cellStyle name="Valuta 3 5 3 2 2 4 3" xfId="19081" xr:uid="{6D2ECB9E-B1CC-4C34-8FBF-7BD0E8DF6134}"/>
    <cellStyle name="Valuta 3 5 3 2 2 4 3 2" xfId="30619" xr:uid="{61DEDBCF-49E0-468D-9EE5-F7BDAB928AA6}"/>
    <cellStyle name="Valuta 3 5 3 2 2 4 4" xfId="22053" xr:uid="{60C509D7-71CC-4948-8D45-9C3E7B3B7236}"/>
    <cellStyle name="Valuta 3 5 3 2 2 4 5" xfId="11096" xr:uid="{C29CC1F2-0BE8-44F2-BD9D-90088E7B2EA6}"/>
    <cellStyle name="Valuta 3 5 3 2 2 5" xfId="3633" xr:uid="{3A52BCC6-A8EC-4AE8-AFD6-839A299DBB22}"/>
    <cellStyle name="Valuta 3 5 3 2 2 5 2" xfId="20085" xr:uid="{855C230B-E936-4C48-B3EF-186E0A4E5924}"/>
    <cellStyle name="Valuta 3 5 3 2 2 5 2 2" xfId="31623" xr:uid="{21A9FF27-3055-42DE-A31F-D74972398782}"/>
    <cellStyle name="Valuta 3 5 3 2 2 5 3" xfId="24381" xr:uid="{45E86A40-BD13-4C62-A4E0-1E54C66310DD}"/>
    <cellStyle name="Valuta 3 5 3 2 2 5 4" xfId="13101" xr:uid="{8EBDAB96-85D1-4BDF-BB23-234B91DE55C0}"/>
    <cellStyle name="Valuta 3 5 3 2 2 6" xfId="6564" xr:uid="{70D311BB-934D-490F-9DF7-6FAD1C7E8514}"/>
    <cellStyle name="Valuta 3 5 3 2 2 6 2" xfId="30285" xr:uid="{2B070638-5EB1-44D6-AC40-1B3104922B14}"/>
    <cellStyle name="Valuta 3 5 3 2 2 6 3" xfId="18747" xr:uid="{54F1224E-7CC4-49C5-9CF5-B3393BB6E0DC}"/>
    <cellStyle name="Valuta 3 5 3 2 2 7" xfId="21483" xr:uid="{F423754A-7507-4561-AE9D-986045D25C3D}"/>
    <cellStyle name="Valuta 3 5 3 2 2 8" xfId="10605" xr:uid="{6055A9D8-938D-48C1-BCA7-696662F0803A}"/>
    <cellStyle name="Valuta 3 5 3 2 3" xfId="1907" xr:uid="{24E3F643-2309-4339-A2DB-AC6C6BE788FB}"/>
    <cellStyle name="Valuta 3 5 3 2 3 2" xfId="4806" xr:uid="{DE84D68D-FD92-4A01-B7CE-DD804C756E5D}"/>
    <cellStyle name="Valuta 3 5 3 2 3 2 2" xfId="20922" xr:uid="{657DA5C3-B636-4FC2-82D6-806DE5E1C7F0}"/>
    <cellStyle name="Valuta 3 5 3 2 3 2 2 2" xfId="32460" xr:uid="{05BEBFED-68B9-454B-8597-7EEECB28606C}"/>
    <cellStyle name="Valuta 3 5 3 2 3 2 3" xfId="25554" xr:uid="{315D68C5-7B35-497D-872F-B8A337A38AFA}"/>
    <cellStyle name="Valuta 3 5 3 2 3 2 4" xfId="14228" xr:uid="{44D02BD7-5DF2-4F7F-AC38-0B9DE1394ABE}"/>
    <cellStyle name="Valuta 3 5 3 2 3 3" xfId="7678" xr:uid="{6DF0C1E6-B93A-4CBE-A7A7-934BB6DF6B84}"/>
    <cellStyle name="Valuta 3 5 3 2 3 3 2" xfId="31122" xr:uid="{D200F1D6-619B-4D6B-86C6-0E27B3FE2145}"/>
    <cellStyle name="Valuta 3 5 3 2 3 3 3" xfId="19584" xr:uid="{BE6720EA-67F2-43F1-A5A5-77115E33C32A}"/>
    <cellStyle name="Valuta 3 5 3 2 3 4" xfId="22656" xr:uid="{AC17E713-D813-421C-93C1-CDEB0227CB92}"/>
    <cellStyle name="Valuta 3 5 3 2 3 5" xfId="11653" xr:uid="{57290CC6-4146-4818-BE6D-D85FB50E199E}"/>
    <cellStyle name="Valuta 3 5 3 2 4" xfId="1520" xr:uid="{FED1261D-0038-4A85-A09B-4FCC97D6DCC9}"/>
    <cellStyle name="Valuta 3 5 3 2 4 2" xfId="4423" xr:uid="{7BCDAAF5-0D9E-486B-B1F2-C37B92D0D430}"/>
    <cellStyle name="Valuta 3 5 3 2 4 2 2" xfId="20586" xr:uid="{57F0A253-5A1E-4960-B361-82D7C9499B26}"/>
    <cellStyle name="Valuta 3 5 3 2 4 2 2 2" xfId="32124" xr:uid="{C435AE82-19E1-42FF-833E-5009FB786B29}"/>
    <cellStyle name="Valuta 3 5 3 2 4 2 3" xfId="25171" xr:uid="{6275F2AA-7A09-41CD-A443-24F52B7C2E0B}"/>
    <cellStyle name="Valuta 3 5 3 2 4 2 4" xfId="13845" xr:uid="{21C2C1CC-5851-401A-9B5B-6EFD6B253B01}"/>
    <cellStyle name="Valuta 3 5 3 2 4 3" xfId="7260" xr:uid="{EBD7F143-6136-491B-9956-6B936CBBA249}"/>
    <cellStyle name="Valuta 3 5 3 2 4 3 2" xfId="30786" xr:uid="{8A83E20E-E794-4AF3-A9B2-5A745BDB35C5}"/>
    <cellStyle name="Valuta 3 5 3 2 4 3 3" xfId="19248" xr:uid="{687937D9-1F34-46B0-B3EB-91854D8008F4}"/>
    <cellStyle name="Valuta 3 5 3 2 4 4" xfId="22273" xr:uid="{3DC0CF86-1FDF-42B9-B469-B067F1D12DD2}"/>
    <cellStyle name="Valuta 3 5 3 2 4 5" xfId="11294" xr:uid="{BF8ACED3-FDA6-445E-ADEE-2C1099DAAF8B}"/>
    <cellStyle name="Valuta 3 5 3 2 5" xfId="1009" xr:uid="{C4F09110-A09D-4C6F-B205-092ABACECD08}"/>
    <cellStyle name="Valuta 3 5 3 2 5 2" xfId="3912" xr:uid="{933AA6FF-1BC2-4E61-A2C3-48D73C3E696E}"/>
    <cellStyle name="Valuta 3 5 3 2 5 2 2" xfId="20252" xr:uid="{FCD6A95C-78DA-4F41-9861-E57979D2B403}"/>
    <cellStyle name="Valuta 3 5 3 2 5 2 2 2" xfId="31790" xr:uid="{999FBFBF-773D-4040-ABBF-2E1BD4914ACB}"/>
    <cellStyle name="Valuta 3 5 3 2 5 2 3" xfId="24660" xr:uid="{833E9F0E-96E7-4E07-AE56-1B79D7E66290}"/>
    <cellStyle name="Valuta 3 5 3 2 5 2 4" xfId="13350" xr:uid="{F77FAA52-E48E-4E0B-AAEB-B899C5D8EBAF}"/>
    <cellStyle name="Valuta 3 5 3 2 5 3" xfId="6784" xr:uid="{AE57BFC3-1E0C-42D4-893A-B7B91CF665E9}"/>
    <cellStyle name="Valuta 3 5 3 2 5 3 2" xfId="30452" xr:uid="{18F67F93-51FC-4F68-9547-B6BF3372D4A2}"/>
    <cellStyle name="Valuta 3 5 3 2 5 3 3" xfId="18914" xr:uid="{B3B0DE81-B16A-459E-99D1-E9884219B082}"/>
    <cellStyle name="Valuta 3 5 3 2 5 4" xfId="21762" xr:uid="{A7C3D457-9C59-4DFD-BB0B-B990E14EB4C1}"/>
    <cellStyle name="Valuta 3 5 3 2 5 5" xfId="10845" xr:uid="{BB56953D-9254-4FE0-B41C-A72A5FA1A2A7}"/>
    <cellStyle name="Valuta 3 5 3 2 6" xfId="3441" xr:uid="{44009A5B-9E9C-411E-8F0C-9431C02041EF}"/>
    <cellStyle name="Valuta 3 5 3 2 6 2" xfId="19918" xr:uid="{885FFA9D-EA7D-44EA-8E12-49BF4794A751}"/>
    <cellStyle name="Valuta 3 5 3 2 6 2 2" xfId="31456" xr:uid="{9401A4D4-741B-4A63-B77E-EF2773E4BFD1}"/>
    <cellStyle name="Valuta 3 5 3 2 6 3" xfId="24189" xr:uid="{5BFC77AC-2888-4710-855D-1AF72E80F8DA}"/>
    <cellStyle name="Valuta 3 5 3 2 6 4" xfId="12909" xr:uid="{996E59FA-0EC4-4F3B-B405-08A9331886FA}"/>
    <cellStyle name="Valuta 3 5 3 2 7" xfId="6356" xr:uid="{B7304644-F4AF-493C-88F4-59AE3D42DA57}"/>
    <cellStyle name="Valuta 3 5 3 2 7 2" xfId="30118" xr:uid="{5E74DEFA-F6C5-4761-B611-34CB21887E0A}"/>
    <cellStyle name="Valuta 3 5 3 2 7 3" xfId="18580" xr:uid="{ECE46408-0176-4563-B7D5-F4DBAC3CA541}"/>
    <cellStyle name="Valuta 3 5 3 2 8" xfId="21291" xr:uid="{BD530F57-F45E-4A00-A3B8-3C6684D63EEB}"/>
    <cellStyle name="Valuta 3 5 3 2 9" xfId="10425" xr:uid="{B3679933-845B-4D7B-98E9-5007F0B8F770}"/>
    <cellStyle name="Valuta 3 5 3 3" xfId="536" xr:uid="{6F892416-9146-434E-8CDB-13FD294248BE}"/>
    <cellStyle name="Valuta 3 5 3 4" xfId="635" xr:uid="{6A6164F6-4602-4DA4-8E1C-E21DD0DB76E0}"/>
    <cellStyle name="Valuta 3 5 3 4 2" xfId="1994" xr:uid="{05250263-C8B5-4409-968E-10D2100320BD}"/>
    <cellStyle name="Valuta 3 5 3 4 2 2" xfId="4893" xr:uid="{4514D928-A74D-4291-954F-6D70A85729E3}"/>
    <cellStyle name="Valuta 3 5 3 4 2 2 2" xfId="21009" xr:uid="{109139F5-9B52-4226-90B5-5EA3847AB149}"/>
    <cellStyle name="Valuta 3 5 3 4 2 2 2 2" xfId="32547" xr:uid="{CC7C489B-6EF0-4B4E-8E13-0D5FD5C0D5E3}"/>
    <cellStyle name="Valuta 3 5 3 4 2 2 3" xfId="25641" xr:uid="{09B3DC7D-69FC-464D-A3A9-C14D2133B897}"/>
    <cellStyle name="Valuta 3 5 3 4 2 2 4" xfId="14315" xr:uid="{13824BDB-E3E7-4C51-9231-B5EDB42AA7DA}"/>
    <cellStyle name="Valuta 3 5 3 4 2 3" xfId="7390" xr:uid="{02C7CE9A-887A-429B-8031-1B29DD561107}"/>
    <cellStyle name="Valuta 3 5 3 4 2 3 2" xfId="31209" xr:uid="{323C0EB9-FEA5-4758-BAAD-3ED710D7259F}"/>
    <cellStyle name="Valuta 3 5 3 4 2 3 3" xfId="19671" xr:uid="{40283831-FA82-4513-88B3-5EC865AFFF58}"/>
    <cellStyle name="Valuta 3 5 3 4 2 4" xfId="22743" xr:uid="{F33E4636-C226-4962-94D8-E4D503BCA94E}"/>
    <cellStyle name="Valuta 3 5 3 4 2 5" xfId="11740" xr:uid="{EB6E11B3-5F9D-4679-BC46-5EFC96A25117}"/>
    <cellStyle name="Valuta 3 5 3 4 3" xfId="1638" xr:uid="{B0E13E89-388C-46E4-874F-E95FED6F9E5D}"/>
    <cellStyle name="Valuta 3 5 3 4 3 2" xfId="4541" xr:uid="{727FB8B5-7DD8-4CD2-B497-AB8D97CAECC7}"/>
    <cellStyle name="Valuta 3 5 3 4 3 2 2" xfId="20673" xr:uid="{3D9736E7-8371-44A0-9E66-8453575D1126}"/>
    <cellStyle name="Valuta 3 5 3 4 3 2 2 2" xfId="32211" xr:uid="{2D8BEE18-FF5C-4B2B-9356-DFF1675E4B13}"/>
    <cellStyle name="Valuta 3 5 3 4 3 2 3" xfId="25289" xr:uid="{BB0BD96C-F47B-453F-AFAC-1DD83A07BC1C}"/>
    <cellStyle name="Valuta 3 5 3 4 3 2 4" xfId="13963" xr:uid="{17546DEF-D960-4851-853B-91EA32C68B10}"/>
    <cellStyle name="Valuta 3 5 3 4 3 3" xfId="6927" xr:uid="{60188670-E000-409D-8E47-E8AD6EFD4CA1}"/>
    <cellStyle name="Valuta 3 5 3 4 3 3 2" xfId="30873" xr:uid="{156B4A49-31A3-4AE8-8CE2-C4558F5EE859}"/>
    <cellStyle name="Valuta 3 5 3 4 3 3 3" xfId="19335" xr:uid="{C201368B-8BFB-4C35-BCF8-ADEE09FBC027}"/>
    <cellStyle name="Valuta 3 5 3 4 3 4" xfId="22391" xr:uid="{3BB27EE7-0390-4087-A48F-C08549934C2E}"/>
    <cellStyle name="Valuta 3 5 3 4 3 5" xfId="11394" xr:uid="{FC7FA205-E3D2-41BC-A19F-540806EE35F4}"/>
    <cellStyle name="Valuta 3 5 3 4 4" xfId="1205" xr:uid="{CBCB35F4-4E71-4BF7-A20C-F431827A0D51}"/>
    <cellStyle name="Valuta 3 5 3 4 4 2" xfId="4108" xr:uid="{C2BC696A-3E46-4316-BDF3-CAE7191E722D}"/>
    <cellStyle name="Valuta 3 5 3 4 4 2 2" xfId="20339" xr:uid="{2FCF9BA3-1021-4BA7-AD21-906E8E35759B}"/>
    <cellStyle name="Valuta 3 5 3 4 4 2 2 2" xfId="31877" xr:uid="{FB0E4C8B-3B99-473F-8E6D-27E557F3BFC0}"/>
    <cellStyle name="Valuta 3 5 3 4 4 2 3" xfId="24856" xr:uid="{8F044CEC-8DF8-4030-A50B-CAB2657220FA}"/>
    <cellStyle name="Valuta 3 5 3 4 4 2 4" xfId="13530" xr:uid="{4FE338C0-D3B0-4E25-8F76-5F20D9D33E4F}"/>
    <cellStyle name="Valuta 3 5 3 4 4 3" xfId="19001" xr:uid="{CE5B6F7C-22B8-40C3-87E7-192D440AAB15}"/>
    <cellStyle name="Valuta 3 5 3 4 4 3 2" xfId="30539" xr:uid="{BCEC1934-0B85-446A-A367-C5241D9F47D7}"/>
    <cellStyle name="Valuta 3 5 3 4 4 4" xfId="21958" xr:uid="{0DDE22C9-0F7D-4E68-B873-E01B6346D2FF}"/>
    <cellStyle name="Valuta 3 5 3 4 4 5" xfId="11007" xr:uid="{4D2529CD-F5CE-4680-81F7-E8F52619775F}"/>
    <cellStyle name="Valuta 3 5 3 4 5" xfId="3538" xr:uid="{EC8C6A34-8320-4297-896E-C681E9574951}"/>
    <cellStyle name="Valuta 3 5 3 4 5 2" xfId="20005" xr:uid="{5C7974AF-F06E-4DCA-B738-0334D8F35C11}"/>
    <cellStyle name="Valuta 3 5 3 4 5 2 2" xfId="31543" xr:uid="{957DB66E-0126-41D5-A544-7721063116CE}"/>
    <cellStyle name="Valuta 3 5 3 4 5 3" xfId="24286" xr:uid="{7314AE9B-ACE7-4543-93CA-AC24936CDE74}"/>
    <cellStyle name="Valuta 3 5 3 4 5 4" xfId="13006" xr:uid="{CCBD3169-0C90-40EF-8249-E2F4DB6E32C1}"/>
    <cellStyle name="Valuta 3 5 3 4 6" xfId="6469" xr:uid="{2188C6D1-035B-4224-871D-1E1288B8EEF9}"/>
    <cellStyle name="Valuta 3 5 3 4 6 2" xfId="30205" xr:uid="{7B56ADF2-D686-45A4-A577-C56F509F66C6}"/>
    <cellStyle name="Valuta 3 5 3 4 6 3" xfId="18667" xr:uid="{88058D12-38E4-49F4-9E60-0B134034379F}"/>
    <cellStyle name="Valuta 3 5 3 4 7" xfId="21388" xr:uid="{53FB6986-38B4-4F67-9CD2-86A28C62B52E}"/>
    <cellStyle name="Valuta 3 5 3 4 8" xfId="10516" xr:uid="{841B8B6D-061E-49A5-8E4C-2F0CC132427A}"/>
    <cellStyle name="Valuta 3 5 3 5" xfId="1827" xr:uid="{B320175F-A83C-4600-97EB-0C8DE60CBC31}"/>
    <cellStyle name="Valuta 3 5 3 5 2" xfId="4726" xr:uid="{D5BBA53E-8B24-464C-AB85-5CACCE6E78C1}"/>
    <cellStyle name="Valuta 3 5 3 5 2 2" xfId="20842" xr:uid="{2DD81369-9215-4FBF-BFAA-79DBB2380CE5}"/>
    <cellStyle name="Valuta 3 5 3 5 2 2 2" xfId="32380" xr:uid="{33F5E543-9826-4594-9E69-CF0977131265}"/>
    <cellStyle name="Valuta 3 5 3 5 2 3" xfId="25474" xr:uid="{7358C404-792A-4D19-904B-E0B05C84BC0C}"/>
    <cellStyle name="Valuta 3 5 3 5 2 4" xfId="14148" xr:uid="{0D488CFB-5981-4DAA-84A7-8FD315698575}"/>
    <cellStyle name="Valuta 3 5 3 5 3" xfId="7592" xr:uid="{68CAFE74-9D1B-44F3-95A3-5CE1DAA4A1ED}"/>
    <cellStyle name="Valuta 3 5 3 5 3 2" xfId="31042" xr:uid="{DF0884D7-6B61-4563-A8B9-1EC3CE44D9A3}"/>
    <cellStyle name="Valuta 3 5 3 5 3 3" xfId="19504" xr:uid="{3FC2831E-A602-4809-841F-8F8298FF8908}"/>
    <cellStyle name="Valuta 3 5 3 5 4" xfId="22576" xr:uid="{2E070A22-3F6A-4B67-8074-BD15B0DE39F7}"/>
    <cellStyle name="Valuta 3 5 3 5 5" xfId="11573" xr:uid="{1FBAAFC8-BE2B-4D34-9597-314DC55319FB}"/>
    <cellStyle name="Valuta 3 5 3 6" xfId="1425" xr:uid="{715EBE28-2FB2-4088-AEDA-91D381207775}"/>
    <cellStyle name="Valuta 3 5 3 6 2" xfId="4328" xr:uid="{A1314AB3-AA4C-4A37-B9CD-ED50D2A4D4D4}"/>
    <cellStyle name="Valuta 3 5 3 6 2 2" xfId="20506" xr:uid="{2F573A67-8A27-48D9-87BF-D18EE492B7D4}"/>
    <cellStyle name="Valuta 3 5 3 6 2 2 2" xfId="32044" xr:uid="{2324392A-2AC7-46C1-9CD5-DE279653F77B}"/>
    <cellStyle name="Valuta 3 5 3 6 2 3" xfId="25076" xr:uid="{EB51473B-FD2A-42FA-AACD-7DEF16905AAE}"/>
    <cellStyle name="Valuta 3 5 3 6 2 4" xfId="13750" xr:uid="{26D9229C-4B72-4E67-B4BB-0350A39D22C2}"/>
    <cellStyle name="Valuta 3 5 3 6 3" xfId="7165" xr:uid="{691B88AB-F648-4BF3-9987-402F16655C71}"/>
    <cellStyle name="Valuta 3 5 3 6 3 2" xfId="30706" xr:uid="{7AFE03FC-3881-40B0-A421-F7BF38BC2727}"/>
    <cellStyle name="Valuta 3 5 3 6 3 3" xfId="19168" xr:uid="{9A568522-C8F3-4FAD-B9AC-D22A7E10D9C1}"/>
    <cellStyle name="Valuta 3 5 3 6 4" xfId="22178" xr:uid="{06A22A39-1CD7-4CCC-BF03-E71E85132ACF}"/>
    <cellStyle name="Valuta 3 5 3 6 5" xfId="11205" xr:uid="{3C4657DB-F6F1-4C10-80A3-2DBB05ACB0B8}"/>
    <cellStyle name="Valuta 3 5 3 7" xfId="913" xr:uid="{086E4015-3426-4ED3-A6BC-A925298BA2B9}"/>
    <cellStyle name="Valuta 3 5 3 7 2" xfId="3816" xr:uid="{BC3A29F4-A185-43E9-ABD5-E6D02F25F09F}"/>
    <cellStyle name="Valuta 3 5 3 7 2 2" xfId="20172" xr:uid="{CD92001F-E7B9-42F2-BF2E-EE2B900C06B0}"/>
    <cellStyle name="Valuta 3 5 3 7 2 2 2" xfId="31710" xr:uid="{28AB3577-9D01-4BF3-9F14-6241F28132EE}"/>
    <cellStyle name="Valuta 3 5 3 7 2 3" xfId="24564" xr:uid="{2EAAE774-B375-4ED1-B1C6-2733A443C9B4}"/>
    <cellStyle name="Valuta 3 5 3 7 2 4" xfId="13260" xr:uid="{CE5E1665-84EF-4448-833F-88ED0B218FBB}"/>
    <cellStyle name="Valuta 3 5 3 7 3" xfId="6689" xr:uid="{7B8E1705-4E1A-44FD-BAEB-6980792D9168}"/>
    <cellStyle name="Valuta 3 5 3 7 3 2" xfId="30372" xr:uid="{5A96D649-271A-4592-AA2D-67D9FA3538EA}"/>
    <cellStyle name="Valuta 3 5 3 7 3 3" xfId="18834" xr:uid="{703DE0A7-BEDF-4940-A2FE-9B07444B7CC3}"/>
    <cellStyle name="Valuta 3 5 3 7 4" xfId="21666" xr:uid="{FB1C1258-1DB0-4D2F-BE4C-06ED3FBFA5C8}"/>
    <cellStyle name="Valuta 3 5 3 7 5" xfId="10756" xr:uid="{2AD497F1-B321-4667-AD30-243E921B3511}"/>
    <cellStyle name="Valuta 3 5 3 8" xfId="3346" xr:uid="{CEA50B7A-1C08-4584-B184-0C1B255DE21C}"/>
    <cellStyle name="Valuta 3 5 3 8 2" xfId="19838" xr:uid="{7FC15A2F-73C5-4E8E-8021-B95444E5A306}"/>
    <cellStyle name="Valuta 3 5 3 8 2 2" xfId="31376" xr:uid="{8C309A4C-2D18-4A21-9B45-D95FB017599F}"/>
    <cellStyle name="Valuta 3 5 3 8 3" xfId="24094" xr:uid="{F8AA8398-F2FF-4687-9F82-CE2275E6D139}"/>
    <cellStyle name="Valuta 3 5 3 8 4" xfId="12814" xr:uid="{AD4005F3-60B3-4A92-B43E-62339A82C7CC}"/>
    <cellStyle name="Valuta 3 5 3 9" xfId="6261" xr:uid="{D99BAD45-8BBD-4A10-A847-52C2E1DD408D}"/>
    <cellStyle name="Valuta 3 5 3 9 2" xfId="30038" xr:uid="{63ED6A30-9789-458E-BEED-5B6B4399377A}"/>
    <cellStyle name="Valuta 3 5 3 9 3" xfId="18500" xr:uid="{B16293B8-77D4-4A20-8D03-196E9DF1AF96}"/>
    <cellStyle name="Valuta 3 5 4" xfId="288" xr:uid="{5F6FF5A1-B1B9-4C61-AA1B-7DA8E9834D9E}"/>
    <cellStyle name="Valuta 3 5 4 2" xfId="685" xr:uid="{3C66C2B0-52B8-4E25-AF7F-4AD263F67CE4}"/>
    <cellStyle name="Valuta 3 5 4 2 2" xfId="2034" xr:uid="{7C293A3D-E66D-46B4-A218-B0DFB08A6122}"/>
    <cellStyle name="Valuta 3 5 4 2 2 2" xfId="4933" xr:uid="{9F3A2FE7-BB54-4067-BAC9-8D9A96BD7C2E}"/>
    <cellStyle name="Valuta 3 5 4 2 2 2 2" xfId="21049" xr:uid="{864A6663-1768-4A5E-B8F7-2F1AD30392B3}"/>
    <cellStyle name="Valuta 3 5 4 2 2 2 2 2" xfId="32587" xr:uid="{3CA60376-015B-485D-ADBA-C9C22314A71C}"/>
    <cellStyle name="Valuta 3 5 4 2 2 2 3" xfId="25681" xr:uid="{C1F32335-E70D-4B38-8C68-7923008E9794}"/>
    <cellStyle name="Valuta 3 5 4 2 2 2 4" xfId="14355" xr:uid="{D892A9CD-0625-4AEA-AEC8-1B52FF22AB3E}"/>
    <cellStyle name="Valuta 3 5 4 2 2 3" xfId="7440" xr:uid="{92A50A2F-FE83-4B19-93EA-942AE00137C9}"/>
    <cellStyle name="Valuta 3 5 4 2 2 3 2" xfId="31249" xr:uid="{3A4A163E-BDD0-4F37-9EDC-FA97F2900429}"/>
    <cellStyle name="Valuta 3 5 4 2 2 3 3" xfId="19711" xr:uid="{C5628280-A0A7-4A82-A030-7C04BDCA49A1}"/>
    <cellStyle name="Valuta 3 5 4 2 2 4" xfId="22783" xr:uid="{0204221F-30BB-42DD-AFAB-85AC7D32A751}"/>
    <cellStyle name="Valuta 3 5 4 2 2 5" xfId="11780" xr:uid="{41512DAA-6662-4F99-ADBD-6AE1F79260E9}"/>
    <cellStyle name="Valuta 3 5 4 2 3" xfId="1688" xr:uid="{6F94B7A8-D867-48DA-BBB5-A76A014C3A5D}"/>
    <cellStyle name="Valuta 3 5 4 2 3 2" xfId="4591" xr:uid="{79D7FD2A-13C3-4D3C-9318-2B0EF7F122A5}"/>
    <cellStyle name="Valuta 3 5 4 2 3 2 2" xfId="20713" xr:uid="{C359FEA2-F685-4443-8381-53587E209176}"/>
    <cellStyle name="Valuta 3 5 4 2 3 2 2 2" xfId="32251" xr:uid="{5D51DBFC-FF35-4B96-BD4B-69EDE9E05E46}"/>
    <cellStyle name="Valuta 3 5 4 2 3 2 3" xfId="25339" xr:uid="{31605E07-6B88-4F4A-92FE-ED4F9491220E}"/>
    <cellStyle name="Valuta 3 5 4 2 3 2 4" xfId="14013" xr:uid="{094AD3E7-7B1C-4401-B2AB-3BD9E5A1592B}"/>
    <cellStyle name="Valuta 3 5 4 2 3 3" xfId="6977" xr:uid="{1FD4FA8B-84F1-4471-84A5-602168E8528D}"/>
    <cellStyle name="Valuta 3 5 4 2 3 3 2" xfId="30913" xr:uid="{D8F1C794-EF6E-4820-8A60-CA02053AF61E}"/>
    <cellStyle name="Valuta 3 5 4 2 3 3 3" xfId="19375" xr:uid="{9AD88DA7-39CC-4235-AA26-258A0B0DFB1C}"/>
    <cellStyle name="Valuta 3 5 4 2 3 4" xfId="22441" xr:uid="{EB7B08D6-AFA5-460B-808D-D1E4EF2310D7}"/>
    <cellStyle name="Valuta 3 5 4 2 3 5" xfId="11440" xr:uid="{72EEAFC6-E579-4CE7-9F1C-8B934110F44A}"/>
    <cellStyle name="Valuta 3 5 4 2 4" xfId="1255" xr:uid="{60DEBD9A-58A4-4EF1-8D39-767D9AB57C9F}"/>
    <cellStyle name="Valuta 3 5 4 2 4 2" xfId="4158" xr:uid="{F59B1C8C-BBEB-487B-9B27-2377695C059B}"/>
    <cellStyle name="Valuta 3 5 4 2 4 2 2" xfId="20379" xr:uid="{FD8BA281-8ACA-4BC8-A4C0-FDD16F660BE0}"/>
    <cellStyle name="Valuta 3 5 4 2 4 2 2 2" xfId="31917" xr:uid="{0937A0D9-1F3B-4EB6-B407-B3C5C8E82E64}"/>
    <cellStyle name="Valuta 3 5 4 2 4 2 3" xfId="24906" xr:uid="{F6F63E06-2673-49FA-ACFA-40FABBE67DA6}"/>
    <cellStyle name="Valuta 3 5 4 2 4 2 4" xfId="13580" xr:uid="{1FBA73F2-4208-48B6-A14D-E20F14CE31CF}"/>
    <cellStyle name="Valuta 3 5 4 2 4 3" xfId="19041" xr:uid="{F151ECA0-3A43-45F3-9CF4-B562D974C3A1}"/>
    <cellStyle name="Valuta 3 5 4 2 4 3 2" xfId="30579" xr:uid="{6002F9F4-743E-49B7-9EF9-DFF5EBA6AF6B}"/>
    <cellStyle name="Valuta 3 5 4 2 4 4" xfId="22008" xr:uid="{D1DCEBE2-AF0D-49CD-B2C9-141D2FD8AAC9}"/>
    <cellStyle name="Valuta 3 5 4 2 4 5" xfId="11053" xr:uid="{551C6975-9D07-4F23-AD7A-B24FE591B691}"/>
    <cellStyle name="Valuta 3 5 4 2 5" xfId="3588" xr:uid="{2EBD8DB4-ADAF-4D57-9DAB-B59A49D46F1A}"/>
    <cellStyle name="Valuta 3 5 4 2 5 2" xfId="20045" xr:uid="{9D0BA582-AF59-4B5F-A2F8-8CF17A6D4A9F}"/>
    <cellStyle name="Valuta 3 5 4 2 5 2 2" xfId="31583" xr:uid="{087F8870-365D-4EC3-96D0-EF2B73D65166}"/>
    <cellStyle name="Valuta 3 5 4 2 5 3" xfId="24336" xr:uid="{7612A952-245C-4718-AF38-54CFB6513A83}"/>
    <cellStyle name="Valuta 3 5 4 2 5 4" xfId="13056" xr:uid="{FE6D713B-9E60-40E3-9BF2-E286DAF26202}"/>
    <cellStyle name="Valuta 3 5 4 2 6" xfId="6519" xr:uid="{42AA112C-1B32-4B5A-83E9-5E203F361E22}"/>
    <cellStyle name="Valuta 3 5 4 2 6 2" xfId="30245" xr:uid="{EDC81371-1C83-4124-B299-DFA698E97EB0}"/>
    <cellStyle name="Valuta 3 5 4 2 6 3" xfId="18707" xr:uid="{2DE7C956-3BE0-4C73-B4F1-EFA001B59CA8}"/>
    <cellStyle name="Valuta 3 5 4 2 7" xfId="21438" xr:uid="{2D1C9121-BDBB-419F-A33A-7921E5CEB6CA}"/>
    <cellStyle name="Valuta 3 5 4 2 8" xfId="10562" xr:uid="{E99E3255-9967-4A02-963A-A5A3A9D6B140}"/>
    <cellStyle name="Valuta 3 5 4 3" xfId="1867" xr:uid="{9E9881C5-2B23-4E6E-AB0B-CAB9D4835481}"/>
    <cellStyle name="Valuta 3 5 4 3 2" xfId="4766" xr:uid="{450F36AE-4F61-47A1-B386-49ABD127A569}"/>
    <cellStyle name="Valuta 3 5 4 3 2 2" xfId="20882" xr:uid="{0B80405F-C400-4228-BFAA-0ACA368D7037}"/>
    <cellStyle name="Valuta 3 5 4 3 2 2 2" xfId="32420" xr:uid="{DFFBEDA8-DBAD-4A8E-8F32-DAA334BDE40E}"/>
    <cellStyle name="Valuta 3 5 4 3 2 3" xfId="25514" xr:uid="{25088706-5A15-450A-BC68-C1E6AF55DFCA}"/>
    <cellStyle name="Valuta 3 5 4 3 2 4" xfId="14188" xr:uid="{D68B0420-0321-47F9-B521-245619C22685}"/>
    <cellStyle name="Valuta 3 5 4 3 3" xfId="7636" xr:uid="{3582DCE8-930C-447E-BAF1-C0045C7F88B9}"/>
    <cellStyle name="Valuta 3 5 4 3 3 2" xfId="31082" xr:uid="{11824D17-8CA9-4707-B070-6421D13229DF}"/>
    <cellStyle name="Valuta 3 5 4 3 3 3" xfId="19544" xr:uid="{41C658F6-D996-4C14-A5A8-A8368EBD32F6}"/>
    <cellStyle name="Valuta 3 5 4 3 4" xfId="22616" xr:uid="{BF9B8036-F065-464A-9C17-23D93D2B1F6F}"/>
    <cellStyle name="Valuta 3 5 4 3 5" xfId="11613" xr:uid="{956A5524-D2E5-45EC-A4B7-44959C8E5523}"/>
    <cellStyle name="Valuta 3 5 4 4" xfId="1475" xr:uid="{AF55FED5-ECDB-4737-A7EA-83A42B561994}"/>
    <cellStyle name="Valuta 3 5 4 4 2" xfId="4378" xr:uid="{E93B9735-5470-4746-B15D-71753EAB302B}"/>
    <cellStyle name="Valuta 3 5 4 4 2 2" xfId="20546" xr:uid="{F16155B7-4955-41DA-95F0-48BFED8B5232}"/>
    <cellStyle name="Valuta 3 5 4 4 2 2 2" xfId="32084" xr:uid="{FA7ACC77-FB0E-4FC1-98D2-7E956437E785}"/>
    <cellStyle name="Valuta 3 5 4 4 2 3" xfId="25126" xr:uid="{751871E1-4450-42B7-864C-FDC7E0E1F3A2}"/>
    <cellStyle name="Valuta 3 5 4 4 2 4" xfId="13800" xr:uid="{CFE169AA-F2A9-4845-8A6E-C4A6A99A947E}"/>
    <cellStyle name="Valuta 3 5 4 4 3" xfId="7215" xr:uid="{811776CB-A704-4AC2-B17E-17AD00070460}"/>
    <cellStyle name="Valuta 3 5 4 4 3 2" xfId="30746" xr:uid="{6F2FE59D-5436-4FFA-BF2E-FC0AD77DA821}"/>
    <cellStyle name="Valuta 3 5 4 4 3 3" xfId="19208" xr:uid="{4B88D9FF-A762-4F57-A063-4812803A590F}"/>
    <cellStyle name="Valuta 3 5 4 4 4" xfId="22228" xr:uid="{C409A978-C9C3-4BBD-BA52-70CCA7D34383}"/>
    <cellStyle name="Valuta 3 5 4 4 5" xfId="11251" xr:uid="{6E96DA0F-6A08-4E1B-B03B-74C7FDF717C2}"/>
    <cellStyle name="Valuta 3 5 4 5" xfId="964" xr:uid="{0B31B49C-7818-4A3C-ABB5-D37ACA281D26}"/>
    <cellStyle name="Valuta 3 5 4 5 2" xfId="3867" xr:uid="{67F08136-2F7C-42D5-B42E-14BFF9FF37B1}"/>
    <cellStyle name="Valuta 3 5 4 5 2 2" xfId="20212" xr:uid="{56531DF0-1C0D-42F3-B922-7B6D578FA8DC}"/>
    <cellStyle name="Valuta 3 5 4 5 2 2 2" xfId="31750" xr:uid="{E68BB752-8ECD-44BA-A5A5-D3E28139BADB}"/>
    <cellStyle name="Valuta 3 5 4 5 2 3" xfId="24615" xr:uid="{1168CB4F-EDFD-477A-9B99-434328337A8A}"/>
    <cellStyle name="Valuta 3 5 4 5 2 4" xfId="13307" xr:uid="{318545F9-94A1-4334-93C9-FECCBA297705}"/>
    <cellStyle name="Valuta 3 5 4 5 3" xfId="6739" xr:uid="{02E274C9-4BD6-42BE-80E6-ABB2AC928F94}"/>
    <cellStyle name="Valuta 3 5 4 5 3 2" xfId="30412" xr:uid="{544F156F-9582-4F53-8CB6-7C52D4A734D1}"/>
    <cellStyle name="Valuta 3 5 4 5 3 3" xfId="18874" xr:uid="{2EB3BACB-7D58-458D-89AD-83FBDA555EAF}"/>
    <cellStyle name="Valuta 3 5 4 5 4" xfId="21717" xr:uid="{51FEC676-3201-4838-A7C5-8F4BC774E2DD}"/>
    <cellStyle name="Valuta 3 5 4 5 5" xfId="10802" xr:uid="{C5612824-591E-4C31-8DB9-397447B5A623}"/>
    <cellStyle name="Valuta 3 5 4 6" xfId="3396" xr:uid="{5E6C8BBD-B1C3-4D4C-921E-7579B6F3B409}"/>
    <cellStyle name="Valuta 3 5 4 6 2" xfId="19878" xr:uid="{A711F181-AEDA-408A-A748-C669F22E9EF4}"/>
    <cellStyle name="Valuta 3 5 4 6 2 2" xfId="31416" xr:uid="{A1CD6F1F-9B8C-44D6-8EBF-D73EEC802677}"/>
    <cellStyle name="Valuta 3 5 4 6 3" xfId="24144" xr:uid="{858314D5-C8AA-4C7C-ABEF-C041B960DDBF}"/>
    <cellStyle name="Valuta 3 5 4 6 4" xfId="12864" xr:uid="{A85B850C-0800-45E8-AC68-543C122A7942}"/>
    <cellStyle name="Valuta 3 5 4 7" xfId="6311" xr:uid="{4739289A-2DFA-4FC4-8334-61B73724C44E}"/>
    <cellStyle name="Valuta 3 5 4 7 2" xfId="30078" xr:uid="{18267406-BDD1-47B7-A367-7EDDED926034}"/>
    <cellStyle name="Valuta 3 5 4 7 3" xfId="18540" xr:uid="{A86E8EF1-6D98-4A92-A504-A0EBB4E7AF71}"/>
    <cellStyle name="Valuta 3 5 4 8" xfId="21246" xr:uid="{9B38832A-5A7C-4F24-89D6-C5673C829DEF}"/>
    <cellStyle name="Valuta 3 5 4 9" xfId="10385" xr:uid="{B1E4ED13-B815-467A-88DF-AB19FF0E3CB4}"/>
    <cellStyle name="Valuta 3 5 5" xfId="533" xr:uid="{6DAEED0A-2EEA-4122-BC17-F6523D8A0D02}"/>
    <cellStyle name="Valuta 3 5 6" xfId="593" xr:uid="{2EA07016-D5AA-4CE0-918D-D59EC449800F}"/>
    <cellStyle name="Valuta 3 5 6 2" xfId="1954" xr:uid="{FF059751-B68D-4DE0-8797-9D7291173ADF}"/>
    <cellStyle name="Valuta 3 5 6 2 2" xfId="4853" xr:uid="{3F721D8F-5D05-47B0-879A-3DD5172178A6}"/>
    <cellStyle name="Valuta 3 5 6 2 2 2" xfId="20969" xr:uid="{61C054D0-3CAE-484C-8F3F-DCA28ECF14BB}"/>
    <cellStyle name="Valuta 3 5 6 2 2 2 2" xfId="32507" xr:uid="{70996C40-C1A6-4D06-8029-E11450129109}"/>
    <cellStyle name="Valuta 3 5 6 2 2 3" xfId="25601" xr:uid="{8529BC79-46D6-4BED-B1FF-883B9F369FC0}"/>
    <cellStyle name="Valuta 3 5 6 2 2 4" xfId="14275" xr:uid="{E0FA2E91-BE1F-40DB-B39E-7B8B88EECCB8}"/>
    <cellStyle name="Valuta 3 5 6 2 3" xfId="7348" xr:uid="{EF2EECB4-9408-429C-BF54-B6E9D4654BD0}"/>
    <cellStyle name="Valuta 3 5 6 2 3 2" xfId="31169" xr:uid="{2410AECF-A29A-4F97-BD38-CD83E942596F}"/>
    <cellStyle name="Valuta 3 5 6 2 3 3" xfId="19631" xr:uid="{AA20FFD1-15BD-46A9-AF8A-DE0A03585FE3}"/>
    <cellStyle name="Valuta 3 5 6 2 4" xfId="22703" xr:uid="{4A8FEB02-ACAA-44F5-9B6F-ADE24EE720AA}"/>
    <cellStyle name="Valuta 3 5 6 2 5" xfId="11700" xr:uid="{D182DA91-BBB8-4531-9EF8-B19DB1146D01}"/>
    <cellStyle name="Valuta 3 5 6 3" xfId="1596" xr:uid="{E6A741EA-8B82-43D5-AC0E-24B1CE6062E0}"/>
    <cellStyle name="Valuta 3 5 6 3 2" xfId="4499" xr:uid="{05224539-7EC8-4236-BD51-CC49548ED2CD}"/>
    <cellStyle name="Valuta 3 5 6 3 2 2" xfId="20633" xr:uid="{E2BB76A7-5917-44FF-84AF-5C55B6788D5A}"/>
    <cellStyle name="Valuta 3 5 6 3 2 2 2" xfId="32171" xr:uid="{D4C4B94C-7E64-4E81-9541-27A2ED6BEF6F}"/>
    <cellStyle name="Valuta 3 5 6 3 2 3" xfId="25247" xr:uid="{145E16EE-8948-47B7-97BE-7117B8A1FD85}"/>
    <cellStyle name="Valuta 3 5 6 3 2 4" xfId="13921" xr:uid="{5E052ED9-DFD6-4AF2-B2E0-31A2E459D435}"/>
    <cellStyle name="Valuta 3 5 6 3 3" xfId="6885" xr:uid="{B9EDBEE7-B233-4738-BD4A-71995E8846FF}"/>
    <cellStyle name="Valuta 3 5 6 3 3 2" xfId="30833" xr:uid="{615563F0-AC90-45E2-A2D3-664783F6AE40}"/>
    <cellStyle name="Valuta 3 5 6 3 3 3" xfId="19295" xr:uid="{C80F7E5D-C3B0-4C08-8735-E31C3FE434E6}"/>
    <cellStyle name="Valuta 3 5 6 3 4" xfId="22349" xr:uid="{A22AEF3C-AAE3-4158-AA1E-89714F22F8EA}"/>
    <cellStyle name="Valuta 3 5 6 3 5" xfId="11354" xr:uid="{C1075915-49CF-4BDC-80C6-9864714FD24B}"/>
    <cellStyle name="Valuta 3 5 6 4" xfId="1163" xr:uid="{500245B5-4CEB-440D-9182-87669FAA3283}"/>
    <cellStyle name="Valuta 3 5 6 4 2" xfId="4066" xr:uid="{F6F5ED0D-CC88-4469-8645-E264B83694BB}"/>
    <cellStyle name="Valuta 3 5 6 4 2 2" xfId="20299" xr:uid="{828445A0-52BD-4600-A358-8718540ACAE5}"/>
    <cellStyle name="Valuta 3 5 6 4 2 2 2" xfId="31837" xr:uid="{504AC413-BA79-4BB4-B18C-BDADB8C9BAC3}"/>
    <cellStyle name="Valuta 3 5 6 4 2 3" xfId="24814" xr:uid="{4DDF7FE4-E4A4-4F96-B9DD-2CAD37B8480B}"/>
    <cellStyle name="Valuta 3 5 6 4 2 4" xfId="13488" xr:uid="{FED2CC9A-2E6E-4637-A334-E7A4B4BFFB6C}"/>
    <cellStyle name="Valuta 3 5 6 4 3" xfId="18961" xr:uid="{6E95C963-D675-43ED-B77B-3840961BD4A7}"/>
    <cellStyle name="Valuta 3 5 6 4 3 2" xfId="30499" xr:uid="{A420DB3E-3C65-4DB2-9042-06C4D7440FF1}"/>
    <cellStyle name="Valuta 3 5 6 4 4" xfId="21916" xr:uid="{446B79F9-DD92-4959-AC3A-C7467E4AE557}"/>
    <cellStyle name="Valuta 3 5 6 4 5" xfId="10967" xr:uid="{B1690EEE-011F-41F7-A822-3D6877531265}"/>
    <cellStyle name="Valuta 3 5 6 5" xfId="3496" xr:uid="{E0581A47-848C-449E-B221-7A907902B94E}"/>
    <cellStyle name="Valuta 3 5 6 5 2" xfId="19965" xr:uid="{CAF4C648-C7E6-4E1A-A47B-B102DA8C777C}"/>
    <cellStyle name="Valuta 3 5 6 5 2 2" xfId="31503" xr:uid="{6B634DC7-DD0E-4D3A-9E74-26487DA3FF42}"/>
    <cellStyle name="Valuta 3 5 6 5 3" xfId="24244" xr:uid="{09D59048-DF98-48A1-BECE-960310F47A1C}"/>
    <cellStyle name="Valuta 3 5 6 5 4" xfId="12964" xr:uid="{DAFAB731-F85B-4B3B-AEC9-B055FD4BC9CE}"/>
    <cellStyle name="Valuta 3 5 6 6" xfId="6427" xr:uid="{842AB051-161A-4CC2-9B79-9762F8EFCDAD}"/>
    <cellStyle name="Valuta 3 5 6 6 2" xfId="30165" xr:uid="{D449CEEA-BE4F-4DF2-936F-08CBA101D7FF}"/>
    <cellStyle name="Valuta 3 5 6 6 3" xfId="18627" xr:uid="{941D96B4-6A3B-4CB8-8463-E7624CF39120}"/>
    <cellStyle name="Valuta 3 5 6 7" xfId="21346" xr:uid="{5B0D9D8F-7125-42CE-92C5-D38699454ABA}"/>
    <cellStyle name="Valuta 3 5 6 8" xfId="10476" xr:uid="{1C964904-0522-4880-8CBC-E0D7B143E60F}"/>
    <cellStyle name="Valuta 3 5 7" xfId="1787" xr:uid="{EBFE6D34-9F5C-4C35-B60D-53047395684F}"/>
    <cellStyle name="Valuta 3 5 7 2" xfId="4686" xr:uid="{FAC43A7C-185C-4CAE-9F80-6CDEC554D61A}"/>
    <cellStyle name="Valuta 3 5 7 2 2" xfId="20802" xr:uid="{095DA14C-7BDB-456B-AC03-19B0DEAE8288}"/>
    <cellStyle name="Valuta 3 5 7 2 2 2" xfId="32340" xr:uid="{096EFAE4-B5D1-4464-87A7-1C461722F2AD}"/>
    <cellStyle name="Valuta 3 5 7 2 3" xfId="25434" xr:uid="{0597648A-659D-4C35-8BF2-CA68351E5F0C}"/>
    <cellStyle name="Valuta 3 5 7 2 4" xfId="14108" xr:uid="{FBEA5952-9344-4A6C-87BC-0930B2721657}"/>
    <cellStyle name="Valuta 3 5 7 3" xfId="7551" xr:uid="{178DCDB2-B3C8-490E-A430-B20D7CCF9207}"/>
    <cellStyle name="Valuta 3 5 7 3 2" xfId="31002" xr:uid="{0A94EECC-BA54-4371-AF68-5168F2FB157D}"/>
    <cellStyle name="Valuta 3 5 7 3 3" xfId="19464" xr:uid="{23658DF0-D832-43E4-91BD-C0AFC2B9F998}"/>
    <cellStyle name="Valuta 3 5 7 4" xfId="22536" xr:uid="{9DC3744D-7C12-4C42-ABBE-023AF15D2087}"/>
    <cellStyle name="Valuta 3 5 7 5" xfId="11533" xr:uid="{42D90E34-C980-4B2E-B7BA-4AA213DD3287}"/>
    <cellStyle name="Valuta 3 5 8" xfId="1381" xr:uid="{5823517D-CE2E-4698-8B43-9B1CE83D930D}"/>
    <cellStyle name="Valuta 3 5 8 2" xfId="4284" xr:uid="{95BA1921-E383-408F-A991-C24ACF56D3B8}"/>
    <cellStyle name="Valuta 3 5 8 2 2" xfId="20466" xr:uid="{5289F9C4-7035-42CA-B16C-45C3747986E1}"/>
    <cellStyle name="Valuta 3 5 8 2 2 2" xfId="32004" xr:uid="{58EB8D26-D6CD-46BC-906B-1BC75F3E65DC}"/>
    <cellStyle name="Valuta 3 5 8 2 3" xfId="25032" xr:uid="{0A9BABAA-0494-4103-AAD5-6588B1F44108}"/>
    <cellStyle name="Valuta 3 5 8 2 4" xfId="13706" xr:uid="{12A0CAE7-9613-4A3B-AE1C-AE667ABCCA20}"/>
    <cellStyle name="Valuta 3 5 8 3" xfId="7120" xr:uid="{CF6209C8-F6EF-4785-92E7-7AA6C71E7B63}"/>
    <cellStyle name="Valuta 3 5 8 3 2" xfId="30666" xr:uid="{3D2CC7E7-D195-40C9-813D-44EC28EE65B2}"/>
    <cellStyle name="Valuta 3 5 8 3 3" xfId="19128" xr:uid="{92309E7F-092B-4C2E-B5A3-13180E3D036F}"/>
    <cellStyle name="Valuta 3 5 8 4" xfId="22134" xr:uid="{610F7F78-BAE7-43BE-BEDE-B05257AD16C7}"/>
    <cellStyle name="Valuta 3 5 8 5" xfId="11163" xr:uid="{72EB4954-77BB-409C-A387-E112EFEC6D68}"/>
    <cellStyle name="Valuta 3 5 9" xfId="867" xr:uid="{AF1FB18C-4DD3-4C43-B8A3-8F443463CCE9}"/>
    <cellStyle name="Valuta 3 5 9 2" xfId="3770" xr:uid="{2B2DDF6C-C5EF-46A9-B315-D1287C5F136D}"/>
    <cellStyle name="Valuta 3 5 9 2 2" xfId="20132" xr:uid="{22E33D6E-2412-4211-9591-A6A015859023}"/>
    <cellStyle name="Valuta 3 5 9 2 2 2" xfId="31670" xr:uid="{1A647CF0-1531-4E49-B823-1D47497873B3}"/>
    <cellStyle name="Valuta 3 5 9 2 3" xfId="24518" xr:uid="{98FC7C49-B4E8-4D55-83C9-C1B91910480D}"/>
    <cellStyle name="Valuta 3 5 9 2 4" xfId="13217" xr:uid="{BED4A2EF-DA9A-4734-8225-D2E1AC14C97B}"/>
    <cellStyle name="Valuta 3 5 9 3" xfId="6646" xr:uid="{44B7899E-5CF8-4DE6-8154-97E73A7529D3}"/>
    <cellStyle name="Valuta 3 5 9 3 2" xfId="30332" xr:uid="{C24C05AD-BE27-455A-BB92-91DD02F00929}"/>
    <cellStyle name="Valuta 3 5 9 3 3" xfId="18794" xr:uid="{54F12057-6680-4D76-A919-9D0FF25B73D4}"/>
    <cellStyle name="Valuta 3 5 9 4" xfId="21620" xr:uid="{3047DCED-8072-414B-8046-DC4504AED765}"/>
    <cellStyle name="Valuta 3 5 9 5" xfId="10713" xr:uid="{9E7902CC-C76A-4FAA-B6A1-ED7EB776C501}"/>
    <cellStyle name="Valuta 3 6" xfId="192" xr:uid="{F2DF991E-9178-4460-8B32-3259FA51C5B6}"/>
    <cellStyle name="Valuta 3 6 10" xfId="3305" xr:uid="{EEA6301E-4293-4E30-86B9-8CECE0355B1E}"/>
    <cellStyle name="Valuta 3 6 10 2" xfId="19800" xr:uid="{7F2B627D-6D38-44D8-990B-A31F096F8A3D}"/>
    <cellStyle name="Valuta 3 6 10 2 2" xfId="31338" xr:uid="{BA595857-7A3B-4E58-ACF7-214F31C06198}"/>
    <cellStyle name="Valuta 3 6 10 3" xfId="24053" xr:uid="{7A5A1319-333E-4D34-B6A2-7902087F59B5}"/>
    <cellStyle name="Valuta 3 6 10 4" xfId="12773" xr:uid="{7BE711DD-672D-4C75-B839-8E24F5A2D08E}"/>
    <cellStyle name="Valuta 3 6 11" xfId="6219" xr:uid="{B716C4A3-B0DE-4E27-A407-09E4A9672B65}"/>
    <cellStyle name="Valuta 3 6 11 2" xfId="30000" xr:uid="{3B75D937-5C9E-48DB-AF6F-9AE8009BE190}"/>
    <cellStyle name="Valuta 3 6 11 3" xfId="18462" xr:uid="{84AC69C2-7A5D-4117-84F8-9F9C131938AF}"/>
    <cellStyle name="Valuta 3 6 12" xfId="21155" xr:uid="{DFC8C2AE-D1A4-4EEB-85CF-215CF6A09311}"/>
    <cellStyle name="Valuta 3 6 13" xfId="10304" xr:uid="{01922AD6-6C3C-491F-87B1-B8CA70E5405B}"/>
    <cellStyle name="Valuta 3 6 2" xfId="222" xr:uid="{265F4572-ECBE-4A16-8C00-132EE42C2C5D}"/>
    <cellStyle name="Valuta 3 6 2 10" xfId="6247" xr:uid="{7105092E-DC69-4F30-AD15-0502B9DD8B51}"/>
    <cellStyle name="Valuta 3 6 2 10 2" xfId="30024" xr:uid="{91C00697-20E5-4C04-93E6-CD2F2B51A8E3}"/>
    <cellStyle name="Valuta 3 6 2 10 3" xfId="18486" xr:uid="{2DF1DEB8-1EA5-4D7F-AE49-64271885B839}"/>
    <cellStyle name="Valuta 3 6 2 11" xfId="21182" xr:uid="{E1DF184A-6181-421F-A9EF-E56053425D91}"/>
    <cellStyle name="Valuta 3 6 2 12" xfId="10331" xr:uid="{320E0391-8970-44D1-8E89-0C678D361761}"/>
    <cellStyle name="Valuta 3 6 2 2" xfId="263" xr:uid="{46AF70B8-EB94-4889-B338-5BDFC1BF1373}"/>
    <cellStyle name="Valuta 3 6 2 2 10" xfId="21222" xr:uid="{A6B1CB5A-495A-4009-AFD5-4F203D480089}"/>
    <cellStyle name="Valuta 3 6 2 2 11" xfId="10371" xr:uid="{C54744C7-128D-4032-B63E-94EB1512A227}"/>
    <cellStyle name="Valuta 3 6 2 2 2" xfId="359" xr:uid="{9BA36498-F268-4B3A-8EA0-46F6BDADB4F0}"/>
    <cellStyle name="Valuta 3 6 2 2 2 2" xfId="756" xr:uid="{E8C977F6-C1E5-4DA9-B0FE-1972CBC16D52}"/>
    <cellStyle name="Valuta 3 6 2 2 2 2 2" xfId="2100" xr:uid="{C2EE8EC1-E66A-4145-838D-F1FA908AFB0D}"/>
    <cellStyle name="Valuta 3 6 2 2 2 2 2 2" xfId="4999" xr:uid="{4FAB02D3-BBA8-4F5A-A0CF-B361927CAFEB}"/>
    <cellStyle name="Valuta 3 6 2 2 2 2 2 2 2" xfId="21115" xr:uid="{EC495625-CC7A-4915-99D0-CBB2CEFEEAD2}"/>
    <cellStyle name="Valuta 3 6 2 2 2 2 2 2 2 2" xfId="32653" xr:uid="{46451549-F5EF-4351-AA67-F1307D6C8D35}"/>
    <cellStyle name="Valuta 3 6 2 2 2 2 2 2 3" xfId="25747" xr:uid="{90BD814E-57BB-442C-86BF-E898C50D086D}"/>
    <cellStyle name="Valuta 3 6 2 2 2 2 2 2 4" xfId="14421" xr:uid="{A529EE91-A5DA-4EB7-9BAC-FEB8734899E9}"/>
    <cellStyle name="Valuta 3 6 2 2 2 2 2 3" xfId="7511" xr:uid="{A60BAB90-A09E-47A5-B740-A62B883B2723}"/>
    <cellStyle name="Valuta 3 6 2 2 2 2 2 3 2" xfId="31315" xr:uid="{B482E9DB-DCDC-4CA9-8A1D-92F54BADB6FB}"/>
    <cellStyle name="Valuta 3 6 2 2 2 2 2 3 3" xfId="19777" xr:uid="{357526C2-DB72-4DDF-ADE8-94D532277157}"/>
    <cellStyle name="Valuta 3 6 2 2 2 2 2 4" xfId="22849" xr:uid="{EADDCD58-0791-4EE6-8898-B079F8056FF2}"/>
    <cellStyle name="Valuta 3 6 2 2 2 2 2 5" xfId="11846" xr:uid="{1E8B2B3C-30F7-4F30-BB35-D995FE4B2A25}"/>
    <cellStyle name="Valuta 3 6 2 2 2 2 3" xfId="1759" xr:uid="{FEBA1D95-2C56-4628-AB02-4AC99B027607}"/>
    <cellStyle name="Valuta 3 6 2 2 2 2 3 2" xfId="4662" xr:uid="{AF10DDC3-AE73-4FA9-ABC8-850453B6E489}"/>
    <cellStyle name="Valuta 3 6 2 2 2 2 3 2 2" xfId="20779" xr:uid="{101B2942-5DC8-4EB8-84AE-E773DFA2635F}"/>
    <cellStyle name="Valuta 3 6 2 2 2 2 3 2 2 2" xfId="32317" xr:uid="{2F726E15-C294-4512-A928-30C031729C1C}"/>
    <cellStyle name="Valuta 3 6 2 2 2 2 3 2 3" xfId="25410" xr:uid="{C15ECBF8-725D-4731-8733-688E2F4125AC}"/>
    <cellStyle name="Valuta 3 6 2 2 2 2 3 2 4" xfId="14084" xr:uid="{C136E6C3-901C-4E22-99EB-5DBF824E28A2}"/>
    <cellStyle name="Valuta 3 6 2 2 2 2 3 3" xfId="7048" xr:uid="{C4E12768-B1CB-4FE0-BB5F-92E17FBD9AEF}"/>
    <cellStyle name="Valuta 3 6 2 2 2 2 3 3 2" xfId="30979" xr:uid="{BDE4E4B2-0A31-4F74-A2D7-986580560ED7}"/>
    <cellStyle name="Valuta 3 6 2 2 2 2 3 3 3" xfId="19441" xr:uid="{B79125A9-D729-409E-8B8F-4C2CE1272348}"/>
    <cellStyle name="Valuta 3 6 2 2 2 2 3 4" xfId="22512" xr:uid="{A3AEF2D7-0D9E-43D9-811B-A5A0110642A3}"/>
    <cellStyle name="Valuta 3 6 2 2 2 2 3 5" xfId="11509" xr:uid="{C17E86E3-0752-48E5-A2CF-171ED6335C58}"/>
    <cellStyle name="Valuta 3 6 2 2 2 2 4" xfId="1326" xr:uid="{93F2AE77-FB99-47D8-BC61-55B4CD20C865}"/>
    <cellStyle name="Valuta 3 6 2 2 2 2 4 2" xfId="4229" xr:uid="{3953D720-9C17-481E-AD83-069BE2816486}"/>
    <cellStyle name="Valuta 3 6 2 2 2 2 4 2 2" xfId="20445" xr:uid="{B858E824-13D8-4B05-83CC-E5EF2EBFFE53}"/>
    <cellStyle name="Valuta 3 6 2 2 2 2 4 2 2 2" xfId="31983" xr:uid="{48BEEB7A-15A5-4772-AF8E-C664061BDB7D}"/>
    <cellStyle name="Valuta 3 6 2 2 2 2 4 2 3" xfId="24977" xr:uid="{ADB00376-F1CB-4FB5-8A07-BA1A5E846005}"/>
    <cellStyle name="Valuta 3 6 2 2 2 2 4 2 4" xfId="13651" xr:uid="{EE1BEB42-CA54-4784-92D7-A110BC063B05}"/>
    <cellStyle name="Valuta 3 6 2 2 2 2 4 3" xfId="19107" xr:uid="{BDE451C7-F0F8-4339-9118-94FEEF886702}"/>
    <cellStyle name="Valuta 3 6 2 2 2 2 4 3 2" xfId="30645" xr:uid="{DEDCA535-A81A-4FC3-8DE9-5DC345D97017}"/>
    <cellStyle name="Valuta 3 6 2 2 2 2 4 4" xfId="22079" xr:uid="{D7A6E4AA-D9FD-45BF-B68E-504A8FD50F21}"/>
    <cellStyle name="Valuta 3 6 2 2 2 2 4 5" xfId="11122" xr:uid="{8A735B21-620B-49FE-A891-4776F4C48D88}"/>
    <cellStyle name="Valuta 3 6 2 2 2 2 5" xfId="3659" xr:uid="{0BD20CB2-32A3-4C92-82D6-70AAE8AC8E26}"/>
    <cellStyle name="Valuta 3 6 2 2 2 2 5 2" xfId="20111" xr:uid="{81522AC8-6614-47D4-A34B-A0971AF5B300}"/>
    <cellStyle name="Valuta 3 6 2 2 2 2 5 2 2" xfId="31649" xr:uid="{44C6DA28-9A73-49A0-A973-0A41F5ADAD52}"/>
    <cellStyle name="Valuta 3 6 2 2 2 2 5 3" xfId="24407" xr:uid="{EB9C03FA-F837-4554-8D65-C301B8A0982C}"/>
    <cellStyle name="Valuta 3 6 2 2 2 2 5 4" xfId="13127" xr:uid="{D11311C0-3A00-494F-95D7-1ECD06DD9719}"/>
    <cellStyle name="Valuta 3 6 2 2 2 2 6" xfId="6590" xr:uid="{AE29472B-D97C-44D0-BA63-FBB7B1EB03FB}"/>
    <cellStyle name="Valuta 3 6 2 2 2 2 6 2" xfId="30311" xr:uid="{479D0755-3519-4D28-A7CF-8EE311AB1C19}"/>
    <cellStyle name="Valuta 3 6 2 2 2 2 6 3" xfId="18773" xr:uid="{C1F2EFB5-58D7-4EFD-9F56-6B04B4B528F6}"/>
    <cellStyle name="Valuta 3 6 2 2 2 2 7" xfId="21509" xr:uid="{5DE6C565-23DC-43F6-BB7A-AB63A108C549}"/>
    <cellStyle name="Valuta 3 6 2 2 2 2 8" xfId="10631" xr:uid="{8F5315F1-9BA8-4C2E-8E40-D78729879FCB}"/>
    <cellStyle name="Valuta 3 6 2 2 2 3" xfId="1933" xr:uid="{2BC6721C-7820-4EB9-8797-ECCC64A61A9A}"/>
    <cellStyle name="Valuta 3 6 2 2 2 3 2" xfId="4832" xr:uid="{813FE0B0-8C05-496B-A6E6-CE19C11DCE22}"/>
    <cellStyle name="Valuta 3 6 2 2 2 3 2 2" xfId="20948" xr:uid="{C6061BD2-D605-4183-9E31-FBEE20365874}"/>
    <cellStyle name="Valuta 3 6 2 2 2 3 2 2 2" xfId="32486" xr:uid="{AE292F0A-F731-49DC-A19E-AE5A56CC95EF}"/>
    <cellStyle name="Valuta 3 6 2 2 2 3 2 3" xfId="25580" xr:uid="{1EE8C63E-58E8-443C-9ED8-DA0B9440FD0E}"/>
    <cellStyle name="Valuta 3 6 2 2 2 3 2 4" xfId="14254" xr:uid="{64B3E35A-B3DA-4049-8A6E-D70D314A5715}"/>
    <cellStyle name="Valuta 3 6 2 2 2 3 3" xfId="7704" xr:uid="{83D27636-5567-42F8-86BE-94E4A5FE9207}"/>
    <cellStyle name="Valuta 3 6 2 2 2 3 3 2" xfId="31148" xr:uid="{1CB0EB9A-E2E7-4022-8CEA-711BD7C06178}"/>
    <cellStyle name="Valuta 3 6 2 2 2 3 3 3" xfId="19610" xr:uid="{9CBEE6B0-413F-4747-8F49-0FAD8CCCF6FA}"/>
    <cellStyle name="Valuta 3 6 2 2 2 3 4" xfId="22682" xr:uid="{B12F12D5-7750-4BF1-9B24-E06E29E8116F}"/>
    <cellStyle name="Valuta 3 6 2 2 2 3 5" xfId="11679" xr:uid="{1F942D1F-3D8F-4478-9251-DC52DF2256AD}"/>
    <cellStyle name="Valuta 3 6 2 2 2 4" xfId="1546" xr:uid="{36AECFBA-1260-4061-B289-7C8B4648D0AC}"/>
    <cellStyle name="Valuta 3 6 2 2 2 4 2" xfId="4449" xr:uid="{367DCBED-C5CF-4C80-93B8-4B4DA557AC41}"/>
    <cellStyle name="Valuta 3 6 2 2 2 4 2 2" xfId="20612" xr:uid="{DB5A471F-F20D-49B2-A79D-E23F2F9559E8}"/>
    <cellStyle name="Valuta 3 6 2 2 2 4 2 2 2" xfId="32150" xr:uid="{EE013001-E045-4367-98EE-6FB702BAF05C}"/>
    <cellStyle name="Valuta 3 6 2 2 2 4 2 3" xfId="25197" xr:uid="{5F1326F4-A5DB-4926-B08D-53C4C565C6E4}"/>
    <cellStyle name="Valuta 3 6 2 2 2 4 2 4" xfId="13871" xr:uid="{B2587012-E094-4A4F-B140-AE4ACACF8483}"/>
    <cellStyle name="Valuta 3 6 2 2 2 4 3" xfId="7286" xr:uid="{ED403636-444A-4AFC-8CEF-EF188BFC9937}"/>
    <cellStyle name="Valuta 3 6 2 2 2 4 3 2" xfId="30812" xr:uid="{B28F5236-9272-43BA-8109-DFF8B4CD8DE0}"/>
    <cellStyle name="Valuta 3 6 2 2 2 4 3 3" xfId="19274" xr:uid="{1968F0F5-4193-4156-B77D-D0804F692043}"/>
    <cellStyle name="Valuta 3 6 2 2 2 4 4" xfId="22299" xr:uid="{5A087BCB-C112-4655-8058-8B32A24096D5}"/>
    <cellStyle name="Valuta 3 6 2 2 2 4 5" xfId="11320" xr:uid="{B846F796-1BC2-4288-AFA8-ED103B016DAC}"/>
    <cellStyle name="Valuta 3 6 2 2 2 5" xfId="1035" xr:uid="{4A73102D-F470-433B-9266-DD9DA8E44F90}"/>
    <cellStyle name="Valuta 3 6 2 2 2 5 2" xfId="3938" xr:uid="{FD742CF4-D7EE-448C-8417-E98A8E06D3C8}"/>
    <cellStyle name="Valuta 3 6 2 2 2 5 2 2" xfId="20278" xr:uid="{BDA60C25-C276-4BC9-8197-BF0A2588A83B}"/>
    <cellStyle name="Valuta 3 6 2 2 2 5 2 2 2" xfId="31816" xr:uid="{73BB6551-F37B-47E4-ACA7-0E301D3DD02E}"/>
    <cellStyle name="Valuta 3 6 2 2 2 5 2 3" xfId="24686" xr:uid="{527736B2-66FF-428A-86D4-0EB5F2637396}"/>
    <cellStyle name="Valuta 3 6 2 2 2 5 2 4" xfId="13376" xr:uid="{2A7F7B61-C90D-4B54-AED4-CA8C5EA1FE82}"/>
    <cellStyle name="Valuta 3 6 2 2 2 5 3" xfId="6810" xr:uid="{751D56EC-987E-4F6C-B8D8-4A6AD949CDBA}"/>
    <cellStyle name="Valuta 3 6 2 2 2 5 3 2" xfId="30478" xr:uid="{D3D24B91-4BE5-4B3A-B112-C905A93D1DF9}"/>
    <cellStyle name="Valuta 3 6 2 2 2 5 3 3" xfId="18940" xr:uid="{EF0954BF-F3F0-45DE-B3C6-B6B2CFABCFE3}"/>
    <cellStyle name="Valuta 3 6 2 2 2 5 4" xfId="21788" xr:uid="{F2A0E97F-4117-4CB8-A524-E28E7744F746}"/>
    <cellStyle name="Valuta 3 6 2 2 2 5 5" xfId="10871" xr:uid="{A4FF9CD6-1209-4048-96B7-072E8D2B26E5}"/>
    <cellStyle name="Valuta 3 6 2 2 2 6" xfId="3467" xr:uid="{0639FB55-1AAB-4041-AF2A-5BA13E550711}"/>
    <cellStyle name="Valuta 3 6 2 2 2 6 2" xfId="19944" xr:uid="{3A892569-202D-411D-9BBC-2C136FE5579F}"/>
    <cellStyle name="Valuta 3 6 2 2 2 6 2 2" xfId="31482" xr:uid="{8B9E150E-6637-4B45-A923-087D06DB44D1}"/>
    <cellStyle name="Valuta 3 6 2 2 2 6 3" xfId="24215" xr:uid="{13945F45-B8C6-4CD9-9D2A-A641818E6BFA}"/>
    <cellStyle name="Valuta 3 6 2 2 2 6 4" xfId="12935" xr:uid="{7005C6F7-02EA-4137-94E1-755C9BD0DCE5}"/>
    <cellStyle name="Valuta 3 6 2 2 2 7" xfId="6382" xr:uid="{0C419DA7-234D-44BF-AFA9-DBB15C498E36}"/>
    <cellStyle name="Valuta 3 6 2 2 2 7 2" xfId="30144" xr:uid="{CE9CB346-F567-4B33-B3B3-85FBF4CC2484}"/>
    <cellStyle name="Valuta 3 6 2 2 2 7 3" xfId="18606" xr:uid="{BABF4336-4BE5-42AC-A5FB-C00A5052A7CF}"/>
    <cellStyle name="Valuta 3 6 2 2 2 8" xfId="21317" xr:uid="{6A3C2442-3CE6-41AA-9127-977F220AFD6D}"/>
    <cellStyle name="Valuta 3 6 2 2 2 9" xfId="10451" xr:uid="{D71B19D2-4CFD-42AF-B7DB-37A9FAEEB5CD}"/>
    <cellStyle name="Valuta 3 6 2 2 3" xfId="539" xr:uid="{275D6E77-C16B-437A-8EBC-0D4E4058B0AA}"/>
    <cellStyle name="Valuta 3 6 2 2 4" xfId="661" xr:uid="{0DEA85A1-96CC-4B9B-81C0-371E69A880AD}"/>
    <cellStyle name="Valuta 3 6 2 2 4 2" xfId="2020" xr:uid="{4E266786-83B9-45E0-8CF3-59E0C901D1A1}"/>
    <cellStyle name="Valuta 3 6 2 2 4 2 2" xfId="4919" xr:uid="{FD97D8CC-6D54-4FF9-848B-844B1141DC80}"/>
    <cellStyle name="Valuta 3 6 2 2 4 2 2 2" xfId="21035" xr:uid="{04908B2E-608D-4DA7-8720-7C81AF757A9A}"/>
    <cellStyle name="Valuta 3 6 2 2 4 2 2 2 2" xfId="32573" xr:uid="{B5B2798E-9CC0-4A8A-AE3C-9DEC3FA4DD58}"/>
    <cellStyle name="Valuta 3 6 2 2 4 2 2 3" xfId="25667" xr:uid="{7E346868-C56D-42DD-BFC7-D5919568A52F}"/>
    <cellStyle name="Valuta 3 6 2 2 4 2 2 4" xfId="14341" xr:uid="{2C071BF3-5026-4FAD-9358-5736EC8CC54F}"/>
    <cellStyle name="Valuta 3 6 2 2 4 2 3" xfId="7416" xr:uid="{C1E0C29B-286C-4587-92CD-9AC3A76A91E8}"/>
    <cellStyle name="Valuta 3 6 2 2 4 2 3 2" xfId="31235" xr:uid="{0F416080-C257-473A-A858-84DC0294CDDC}"/>
    <cellStyle name="Valuta 3 6 2 2 4 2 3 3" xfId="19697" xr:uid="{1EE2E170-CCEE-45D2-B89E-FB525BD61F88}"/>
    <cellStyle name="Valuta 3 6 2 2 4 2 4" xfId="22769" xr:uid="{38E83C70-060B-4DA4-A6A7-8D550877069C}"/>
    <cellStyle name="Valuta 3 6 2 2 4 2 5" xfId="11766" xr:uid="{9850F94C-CC71-43F8-BB45-BE462F0609F1}"/>
    <cellStyle name="Valuta 3 6 2 2 4 3" xfId="1664" xr:uid="{EF48D8DC-F556-4026-A7FC-9D19805B76E4}"/>
    <cellStyle name="Valuta 3 6 2 2 4 3 2" xfId="4567" xr:uid="{002C9914-7A16-41E5-B4A2-057C066D1402}"/>
    <cellStyle name="Valuta 3 6 2 2 4 3 2 2" xfId="20699" xr:uid="{256EE9CF-EE68-4C01-AE2F-48F85B7C77AA}"/>
    <cellStyle name="Valuta 3 6 2 2 4 3 2 2 2" xfId="32237" xr:uid="{6B1FC7D1-AD8A-4334-9E42-D647D34911EA}"/>
    <cellStyle name="Valuta 3 6 2 2 4 3 2 3" xfId="25315" xr:uid="{65D7DA05-8031-4F20-8A30-6003D97C2E14}"/>
    <cellStyle name="Valuta 3 6 2 2 4 3 2 4" xfId="13989" xr:uid="{2BD2D541-EB65-4C15-9F2D-F537EBACD7E4}"/>
    <cellStyle name="Valuta 3 6 2 2 4 3 3" xfId="6953" xr:uid="{5BE91351-3B67-462A-9730-DF217A08D063}"/>
    <cellStyle name="Valuta 3 6 2 2 4 3 3 2" xfId="30899" xr:uid="{2BD4E502-F834-402B-A85B-313E23F9B066}"/>
    <cellStyle name="Valuta 3 6 2 2 4 3 3 3" xfId="19361" xr:uid="{5DB360ED-FC1E-4F8F-BC27-6C59FE902BF8}"/>
    <cellStyle name="Valuta 3 6 2 2 4 3 4" xfId="22417" xr:uid="{D57D1872-362F-4809-B915-200C15EB3A52}"/>
    <cellStyle name="Valuta 3 6 2 2 4 3 5" xfId="11420" xr:uid="{92E3779F-9591-4F57-A029-75CFD3B47EF2}"/>
    <cellStyle name="Valuta 3 6 2 2 4 4" xfId="1231" xr:uid="{56125205-0DD0-4165-9E38-3991D8307895}"/>
    <cellStyle name="Valuta 3 6 2 2 4 4 2" xfId="4134" xr:uid="{13C05B60-05EC-46DD-90AE-1B489F466091}"/>
    <cellStyle name="Valuta 3 6 2 2 4 4 2 2" xfId="20365" xr:uid="{952E1482-043D-47E8-87A4-D67BD99D42F4}"/>
    <cellStyle name="Valuta 3 6 2 2 4 4 2 2 2" xfId="31903" xr:uid="{E602F37F-96E9-41CA-8149-B37FB0745F23}"/>
    <cellStyle name="Valuta 3 6 2 2 4 4 2 3" xfId="24882" xr:uid="{ECF16DC7-94A8-4807-84D5-0F8167C88530}"/>
    <cellStyle name="Valuta 3 6 2 2 4 4 2 4" xfId="13556" xr:uid="{EB6E91E1-D1D8-4281-970D-DD908917BB6D}"/>
    <cellStyle name="Valuta 3 6 2 2 4 4 3" xfId="19027" xr:uid="{FA85D761-8A75-4658-8F27-079F622A6CBE}"/>
    <cellStyle name="Valuta 3 6 2 2 4 4 3 2" xfId="30565" xr:uid="{7666D3FB-EC77-4DEA-858C-FC5A3FB90C0B}"/>
    <cellStyle name="Valuta 3 6 2 2 4 4 4" xfId="21984" xr:uid="{875DD80E-4C39-4592-9FF6-F6392F1874AD}"/>
    <cellStyle name="Valuta 3 6 2 2 4 4 5" xfId="11033" xr:uid="{610FDF1E-C022-489A-BB2A-C5219B18A9E1}"/>
    <cellStyle name="Valuta 3 6 2 2 4 5" xfId="3564" xr:uid="{E02EEE94-D32E-42E0-A990-CD671A6F73F4}"/>
    <cellStyle name="Valuta 3 6 2 2 4 5 2" xfId="20031" xr:uid="{1150E07B-3C0C-4397-85E8-2CD659296627}"/>
    <cellStyle name="Valuta 3 6 2 2 4 5 2 2" xfId="31569" xr:uid="{4F78C494-2605-46AE-8B2E-4C09E6C3FEBE}"/>
    <cellStyle name="Valuta 3 6 2 2 4 5 3" xfId="24312" xr:uid="{BD6824EC-85A9-40B7-9FE0-474425483EAE}"/>
    <cellStyle name="Valuta 3 6 2 2 4 5 4" xfId="13032" xr:uid="{8C4E6CC8-016C-41C9-92AC-1D81176D0952}"/>
    <cellStyle name="Valuta 3 6 2 2 4 6" xfId="6495" xr:uid="{E8CD3C88-4364-477F-AF35-40D8303C15FC}"/>
    <cellStyle name="Valuta 3 6 2 2 4 6 2" xfId="30231" xr:uid="{5A1C0845-0910-4039-9724-771B17FE76BE}"/>
    <cellStyle name="Valuta 3 6 2 2 4 6 3" xfId="18693" xr:uid="{53D743E7-E173-423E-8EA2-AF49B3E3BB99}"/>
    <cellStyle name="Valuta 3 6 2 2 4 7" xfId="21414" xr:uid="{59E5B9FE-211E-43AF-95CF-64279FB47C1D}"/>
    <cellStyle name="Valuta 3 6 2 2 4 8" xfId="10542" xr:uid="{F30F6704-B9D2-48FB-8D3B-6C8515C43D6A}"/>
    <cellStyle name="Valuta 3 6 2 2 5" xfId="1853" xr:uid="{544106C9-C1C7-4B89-AE60-8A55DE777D40}"/>
    <cellStyle name="Valuta 3 6 2 2 5 2" xfId="4752" xr:uid="{DE1F2522-4A94-4B15-85B9-0D2805FC3411}"/>
    <cellStyle name="Valuta 3 6 2 2 5 2 2" xfId="20868" xr:uid="{26C66BB4-440C-4572-AD67-D7FE9653573F}"/>
    <cellStyle name="Valuta 3 6 2 2 5 2 2 2" xfId="32406" xr:uid="{6A89B74E-E51F-445E-BC78-6C91BFFCCD30}"/>
    <cellStyle name="Valuta 3 6 2 2 5 2 3" xfId="25500" xr:uid="{FA07B24D-80D1-4ECA-80A9-EDECB90D0742}"/>
    <cellStyle name="Valuta 3 6 2 2 5 2 4" xfId="14174" xr:uid="{3BD21476-B81F-4C5E-925E-40055261D591}"/>
    <cellStyle name="Valuta 3 6 2 2 5 3" xfId="7618" xr:uid="{5841977E-588E-43B9-B7E7-8EA31B03028F}"/>
    <cellStyle name="Valuta 3 6 2 2 5 3 2" xfId="31068" xr:uid="{6B2D00D5-69C3-4E52-9F19-A716143D98E5}"/>
    <cellStyle name="Valuta 3 6 2 2 5 3 3" xfId="19530" xr:uid="{6F3EEA1C-CBAE-456F-9508-DE52525AFF36}"/>
    <cellStyle name="Valuta 3 6 2 2 5 4" xfId="22602" xr:uid="{726E2539-7422-4327-9CA6-C641C16115A0}"/>
    <cellStyle name="Valuta 3 6 2 2 5 5" xfId="11599" xr:uid="{08671C02-1944-45CC-A63B-A26EDC664A5C}"/>
    <cellStyle name="Valuta 3 6 2 2 6" xfId="1451" xr:uid="{1B3B9D7F-AE4A-4E83-A83D-03C356984C87}"/>
    <cellStyle name="Valuta 3 6 2 2 6 2" xfId="4354" xr:uid="{C3F9C784-525A-48ED-8863-217D0359A545}"/>
    <cellStyle name="Valuta 3 6 2 2 6 2 2" xfId="20532" xr:uid="{65348ED9-7E27-4DF2-B659-61428CDF59F9}"/>
    <cellStyle name="Valuta 3 6 2 2 6 2 2 2" xfId="32070" xr:uid="{B95A970E-9A81-4023-B5FE-52ABB7FC746B}"/>
    <cellStyle name="Valuta 3 6 2 2 6 2 3" xfId="25102" xr:uid="{77D825D3-344F-4C28-AB95-6008968A3A1F}"/>
    <cellStyle name="Valuta 3 6 2 2 6 2 4" xfId="13776" xr:uid="{BB49B0A6-1704-42AC-B7CB-5EF596FA1F88}"/>
    <cellStyle name="Valuta 3 6 2 2 6 3" xfId="7191" xr:uid="{7681AE91-E39A-47DE-B096-155522BAD521}"/>
    <cellStyle name="Valuta 3 6 2 2 6 3 2" xfId="30732" xr:uid="{5AFE100C-E420-4579-A83B-11FF002A5212}"/>
    <cellStyle name="Valuta 3 6 2 2 6 3 3" xfId="19194" xr:uid="{6FC1EC46-834A-4B14-B327-AC6E78E9B403}"/>
    <cellStyle name="Valuta 3 6 2 2 6 4" xfId="22204" xr:uid="{10BAF593-7668-4BEE-94E7-2A01A3DBE048}"/>
    <cellStyle name="Valuta 3 6 2 2 6 5" xfId="11231" xr:uid="{5A7B34F2-3BAE-476C-8462-5F7022C89206}"/>
    <cellStyle name="Valuta 3 6 2 2 7" xfId="939" xr:uid="{6C692DFE-DD7A-4E8B-A189-ACB29C9D7639}"/>
    <cellStyle name="Valuta 3 6 2 2 7 2" xfId="3842" xr:uid="{15D07E91-891F-4126-9861-1AF54315CFD8}"/>
    <cellStyle name="Valuta 3 6 2 2 7 2 2" xfId="20198" xr:uid="{3053A4CD-C64B-40AD-9D38-DFE39E64B87D}"/>
    <cellStyle name="Valuta 3 6 2 2 7 2 2 2" xfId="31736" xr:uid="{E45E9446-AA86-4DAE-AC72-F21E3A4BB076}"/>
    <cellStyle name="Valuta 3 6 2 2 7 2 3" xfId="24590" xr:uid="{2C3196CF-EAC3-43F2-BCF9-3129C68DAB02}"/>
    <cellStyle name="Valuta 3 6 2 2 7 2 4" xfId="13286" xr:uid="{EC50BAFC-77DA-4BD5-B6BF-CDFA790C4F28}"/>
    <cellStyle name="Valuta 3 6 2 2 7 3" xfId="6715" xr:uid="{20AC68F2-CC2C-4640-BA54-F138B5429721}"/>
    <cellStyle name="Valuta 3 6 2 2 7 3 2" xfId="30398" xr:uid="{2CD9D689-BEFB-46E4-987C-A7B9FAB70B8A}"/>
    <cellStyle name="Valuta 3 6 2 2 7 3 3" xfId="18860" xr:uid="{71EAB047-7C74-4F73-B415-8B6B146FE5B1}"/>
    <cellStyle name="Valuta 3 6 2 2 7 4" xfId="21692" xr:uid="{82972573-647C-4B86-A3BD-22E659A0B574}"/>
    <cellStyle name="Valuta 3 6 2 2 7 5" xfId="10782" xr:uid="{260B8057-46E3-41B2-8BEE-36EAF147A30B}"/>
    <cellStyle name="Valuta 3 6 2 2 8" xfId="3372" xr:uid="{D3384220-57A7-49E2-AC48-94804D67A68C}"/>
    <cellStyle name="Valuta 3 6 2 2 8 2" xfId="19864" xr:uid="{D6DA0076-FAA1-4DC8-99F1-53A5D8AF0E72}"/>
    <cellStyle name="Valuta 3 6 2 2 8 2 2" xfId="31402" xr:uid="{88D0A6C0-2232-4B60-B350-37AD3257F980}"/>
    <cellStyle name="Valuta 3 6 2 2 8 3" xfId="24120" xr:uid="{59843654-B324-410B-8FB2-821284ABE52D}"/>
    <cellStyle name="Valuta 3 6 2 2 8 4" xfId="12840" xr:uid="{80A6FB46-0A19-4BF4-9E9A-E823E08AAF5A}"/>
    <cellStyle name="Valuta 3 6 2 2 9" xfId="6287" xr:uid="{02F8ADCA-6784-494F-8E65-063AB2F9BDE1}"/>
    <cellStyle name="Valuta 3 6 2 2 9 2" xfId="30064" xr:uid="{E9D9CA2F-B6B9-4980-9B8F-AEA6E9CFE80C}"/>
    <cellStyle name="Valuta 3 6 2 2 9 3" xfId="18526" xr:uid="{C1FF57B1-547E-41B4-80D4-9285A9982383}"/>
    <cellStyle name="Valuta 3 6 2 3" xfId="319" xr:uid="{8AD00BBC-3EBC-4AAE-95F9-8A000667DC82}"/>
    <cellStyle name="Valuta 3 6 2 3 2" xfId="716" xr:uid="{D3124B11-48B4-41E7-87AE-87883BF32972}"/>
    <cellStyle name="Valuta 3 6 2 3 2 2" xfId="2060" xr:uid="{79BF42A2-C2F3-4357-BC97-CF898FF99015}"/>
    <cellStyle name="Valuta 3 6 2 3 2 2 2" xfId="4959" xr:uid="{4EF08496-93DC-4280-9C19-28FAB347D353}"/>
    <cellStyle name="Valuta 3 6 2 3 2 2 2 2" xfId="21075" xr:uid="{3A04CBE5-4F9A-4CDC-ABD7-18B3576348C2}"/>
    <cellStyle name="Valuta 3 6 2 3 2 2 2 2 2" xfId="32613" xr:uid="{27981DA0-73E5-4572-B5FC-DE974F9B1614}"/>
    <cellStyle name="Valuta 3 6 2 3 2 2 2 3" xfId="25707" xr:uid="{01EC287F-807A-4F6A-A914-2788EFBE0543}"/>
    <cellStyle name="Valuta 3 6 2 3 2 2 2 4" xfId="14381" xr:uid="{0CEA37E8-1B45-4B19-B048-BC1E227AE72A}"/>
    <cellStyle name="Valuta 3 6 2 3 2 2 3" xfId="7471" xr:uid="{3DF39630-CEFB-488A-8069-B58EE20D55C1}"/>
    <cellStyle name="Valuta 3 6 2 3 2 2 3 2" xfId="31275" xr:uid="{09E9AA25-BB22-4859-A465-73CF5A43E841}"/>
    <cellStyle name="Valuta 3 6 2 3 2 2 3 3" xfId="19737" xr:uid="{55EC310C-5930-48CA-99D1-84AD19199462}"/>
    <cellStyle name="Valuta 3 6 2 3 2 2 4" xfId="22809" xr:uid="{CBB66329-20EA-4B40-A903-FA199B8AF103}"/>
    <cellStyle name="Valuta 3 6 2 3 2 2 5" xfId="11806" xr:uid="{BEE27994-F215-4C18-BD5B-060B2B24EB7B}"/>
    <cellStyle name="Valuta 3 6 2 3 2 3" xfId="1719" xr:uid="{1B4EB7D9-BC94-4918-B68C-1D4E08B0D49C}"/>
    <cellStyle name="Valuta 3 6 2 3 2 3 2" xfId="4622" xr:uid="{527A59C0-E4BA-43F6-8C68-A236DE49C8CE}"/>
    <cellStyle name="Valuta 3 6 2 3 2 3 2 2" xfId="20739" xr:uid="{EF1B9AE9-74AD-4BB7-A619-1C06AC0936BA}"/>
    <cellStyle name="Valuta 3 6 2 3 2 3 2 2 2" xfId="32277" xr:uid="{BABE1531-9ED9-47B9-B42F-85DDD2B6C686}"/>
    <cellStyle name="Valuta 3 6 2 3 2 3 2 3" xfId="25370" xr:uid="{A99DC7D8-8D11-4594-A607-F23879C38092}"/>
    <cellStyle name="Valuta 3 6 2 3 2 3 2 4" xfId="14044" xr:uid="{6AF30882-4AD4-4078-A292-4ABA527B2904}"/>
    <cellStyle name="Valuta 3 6 2 3 2 3 3" xfId="7008" xr:uid="{6E4C2BC1-E25C-4FBE-9E9F-4B4736CC8A52}"/>
    <cellStyle name="Valuta 3 6 2 3 2 3 3 2" xfId="30939" xr:uid="{E11AA4C9-350D-4464-B781-56E92C9D7067}"/>
    <cellStyle name="Valuta 3 6 2 3 2 3 3 3" xfId="19401" xr:uid="{3DA98141-BC7C-4B18-8EA7-65B29BD97187}"/>
    <cellStyle name="Valuta 3 6 2 3 2 3 4" xfId="22472" xr:uid="{17008834-9724-4FBD-9053-6A9E710D3FE5}"/>
    <cellStyle name="Valuta 3 6 2 3 2 3 5" xfId="11469" xr:uid="{AC37B84F-1A78-4FBC-95E9-8DCAD6E01982}"/>
    <cellStyle name="Valuta 3 6 2 3 2 4" xfId="1286" xr:uid="{A3A8C362-1069-4674-98D2-C8C31B490561}"/>
    <cellStyle name="Valuta 3 6 2 3 2 4 2" xfId="4189" xr:uid="{B443896A-0873-4751-B099-A5097F6FB5E5}"/>
    <cellStyle name="Valuta 3 6 2 3 2 4 2 2" xfId="20405" xr:uid="{7251C2E3-ADFD-4B70-99F1-541F5897240B}"/>
    <cellStyle name="Valuta 3 6 2 3 2 4 2 2 2" xfId="31943" xr:uid="{DE458117-17DD-45E3-A8F6-57DD8203BCBB}"/>
    <cellStyle name="Valuta 3 6 2 3 2 4 2 3" xfId="24937" xr:uid="{037A9C39-E5EE-4E2C-8DD6-AC6B786FDEF6}"/>
    <cellStyle name="Valuta 3 6 2 3 2 4 2 4" xfId="13611" xr:uid="{EAB352D7-CE66-40BC-8393-51C136D433F2}"/>
    <cellStyle name="Valuta 3 6 2 3 2 4 3" xfId="19067" xr:uid="{FF3BA0F4-DB58-408A-8D9F-DBCDD4DB9CC2}"/>
    <cellStyle name="Valuta 3 6 2 3 2 4 3 2" xfId="30605" xr:uid="{91F51E22-C81C-45AB-9945-1BB36A9D4202}"/>
    <cellStyle name="Valuta 3 6 2 3 2 4 4" xfId="22039" xr:uid="{37DA8176-C981-4DF9-BDE8-B7CDA9CC7C61}"/>
    <cellStyle name="Valuta 3 6 2 3 2 4 5" xfId="11082" xr:uid="{5A25E1C6-248F-4551-B683-40AD2514B03D}"/>
    <cellStyle name="Valuta 3 6 2 3 2 5" xfId="3619" xr:uid="{61A81AED-FA95-4E37-9F92-0C97807FB002}"/>
    <cellStyle name="Valuta 3 6 2 3 2 5 2" xfId="20071" xr:uid="{A6307642-7FEA-4C5C-9AD8-7419EBBE49F6}"/>
    <cellStyle name="Valuta 3 6 2 3 2 5 2 2" xfId="31609" xr:uid="{CD603D3C-2796-465A-8BC0-9F8CB8FEB984}"/>
    <cellStyle name="Valuta 3 6 2 3 2 5 3" xfId="24367" xr:uid="{76E456FE-8D24-4218-B013-D5A06218163D}"/>
    <cellStyle name="Valuta 3 6 2 3 2 5 4" xfId="13087" xr:uid="{846484B1-8DE3-4607-9861-6032CEAF83DB}"/>
    <cellStyle name="Valuta 3 6 2 3 2 6" xfId="6550" xr:uid="{33150B4E-C226-4888-8A06-53FC8FCED077}"/>
    <cellStyle name="Valuta 3 6 2 3 2 6 2" xfId="30271" xr:uid="{937E96C0-C841-4A88-A392-BFDD99E6EA98}"/>
    <cellStyle name="Valuta 3 6 2 3 2 6 3" xfId="18733" xr:uid="{0109D173-D121-49B9-A307-006507FAE7B2}"/>
    <cellStyle name="Valuta 3 6 2 3 2 7" xfId="21469" xr:uid="{F8472FE4-0D00-4C31-B9DA-767494A30886}"/>
    <cellStyle name="Valuta 3 6 2 3 2 8" xfId="10591" xr:uid="{E8AFC2A3-B546-4252-851F-A48F1AD713B3}"/>
    <cellStyle name="Valuta 3 6 2 3 3" xfId="1893" xr:uid="{51DB9BC2-3E19-4964-98CA-BC143A1EED0F}"/>
    <cellStyle name="Valuta 3 6 2 3 3 2" xfId="4792" xr:uid="{FDD8582A-CDA6-4ACB-AE01-E85DE255C8BE}"/>
    <cellStyle name="Valuta 3 6 2 3 3 2 2" xfId="20908" xr:uid="{D7761AE8-0E0E-4B6E-9314-517F38A00A90}"/>
    <cellStyle name="Valuta 3 6 2 3 3 2 2 2" xfId="32446" xr:uid="{287F9D49-BEE3-49D2-8E48-DDDAF3100BDA}"/>
    <cellStyle name="Valuta 3 6 2 3 3 2 3" xfId="25540" xr:uid="{C175A67C-BF9F-40E2-A0E2-F1220490BA08}"/>
    <cellStyle name="Valuta 3 6 2 3 3 2 4" xfId="14214" xr:uid="{50C428C3-D258-4E56-BFA0-C7444556A5CC}"/>
    <cellStyle name="Valuta 3 6 2 3 3 3" xfId="7664" xr:uid="{BEF949F6-0B6B-4FC8-98B7-0A226AF0DAF6}"/>
    <cellStyle name="Valuta 3 6 2 3 3 3 2" xfId="31108" xr:uid="{0B13B446-A5BB-495F-AD6A-FC6949EEDA27}"/>
    <cellStyle name="Valuta 3 6 2 3 3 3 3" xfId="19570" xr:uid="{5A51DD13-A0C6-4319-AE64-CD63563B947C}"/>
    <cellStyle name="Valuta 3 6 2 3 3 4" xfId="22642" xr:uid="{3B79ADCE-3C0C-4242-BB8B-4AD77500F446}"/>
    <cellStyle name="Valuta 3 6 2 3 3 5" xfId="11639" xr:uid="{80EC3FF1-7FE6-40CA-B9F9-F1F3E6264420}"/>
    <cellStyle name="Valuta 3 6 2 3 4" xfId="1506" xr:uid="{438828CB-0CD5-4E0F-83DE-7BF5E97CBBB6}"/>
    <cellStyle name="Valuta 3 6 2 3 4 2" xfId="4409" xr:uid="{16901865-452A-4780-8B15-77345267910E}"/>
    <cellStyle name="Valuta 3 6 2 3 4 2 2" xfId="20572" xr:uid="{9D16344E-733A-4FF2-8166-BC1835A7B978}"/>
    <cellStyle name="Valuta 3 6 2 3 4 2 2 2" xfId="32110" xr:uid="{6C774E6B-F16C-4470-9C44-3C29B61AED70}"/>
    <cellStyle name="Valuta 3 6 2 3 4 2 3" xfId="25157" xr:uid="{08203982-3ADC-4DB6-BB2B-D90F05675980}"/>
    <cellStyle name="Valuta 3 6 2 3 4 2 4" xfId="13831" xr:uid="{3ED9E0CA-7EFF-4A36-B3F5-00548C8551A9}"/>
    <cellStyle name="Valuta 3 6 2 3 4 3" xfId="7246" xr:uid="{4A24181F-603C-4F15-9C8B-DEE5A080925F}"/>
    <cellStyle name="Valuta 3 6 2 3 4 3 2" xfId="30772" xr:uid="{79095897-FF2A-45E2-B5A7-1A00914908FF}"/>
    <cellStyle name="Valuta 3 6 2 3 4 3 3" xfId="19234" xr:uid="{4A697BC9-01DC-4A1E-974F-5B0102B06D02}"/>
    <cellStyle name="Valuta 3 6 2 3 4 4" xfId="22259" xr:uid="{297BB855-0F3E-4474-A2D4-60EEAC2FFE20}"/>
    <cellStyle name="Valuta 3 6 2 3 4 5" xfId="11280" xr:uid="{4BF5F046-0D53-4C2D-A21F-4979CFB187AD}"/>
    <cellStyle name="Valuta 3 6 2 3 5" xfId="995" xr:uid="{67738C0B-7447-4C9C-9734-03C3A501C487}"/>
    <cellStyle name="Valuta 3 6 2 3 5 2" xfId="3898" xr:uid="{1607ADF1-F23D-4817-B410-F5B1F5C78256}"/>
    <cellStyle name="Valuta 3 6 2 3 5 2 2" xfId="20238" xr:uid="{628D4C00-4325-45FC-AC58-71F2DADCF471}"/>
    <cellStyle name="Valuta 3 6 2 3 5 2 2 2" xfId="31776" xr:uid="{CB2B968F-7CA1-483E-9936-C18E80D1AA1B}"/>
    <cellStyle name="Valuta 3 6 2 3 5 2 3" xfId="24646" xr:uid="{881142AF-4E71-42C8-A2DA-D67C9FC995AC}"/>
    <cellStyle name="Valuta 3 6 2 3 5 2 4" xfId="13336" xr:uid="{6E3DD94E-87B9-49E3-80DC-10C110E99C04}"/>
    <cellStyle name="Valuta 3 6 2 3 5 3" xfId="6770" xr:uid="{374398ED-7DE7-481B-B54C-0E8F72D22BA7}"/>
    <cellStyle name="Valuta 3 6 2 3 5 3 2" xfId="30438" xr:uid="{088EBE20-39E5-4D2C-9E29-1EF52C2173D4}"/>
    <cellStyle name="Valuta 3 6 2 3 5 3 3" xfId="18900" xr:uid="{5C0594A4-C67F-4698-BC78-D56340EC9BDF}"/>
    <cellStyle name="Valuta 3 6 2 3 5 4" xfId="21748" xr:uid="{B3270CFF-79E8-411F-AEFD-3699A9DAFEBE}"/>
    <cellStyle name="Valuta 3 6 2 3 5 5" xfId="10831" xr:uid="{E6F29C34-75F9-4479-B00F-9864879358A8}"/>
    <cellStyle name="Valuta 3 6 2 3 6" xfId="3427" xr:uid="{3AE10B59-4ACA-4D65-9DC3-2E9CD0E2DDC3}"/>
    <cellStyle name="Valuta 3 6 2 3 6 2" xfId="19904" xr:uid="{DFF6549A-3543-4A70-A3CF-920F777104AC}"/>
    <cellStyle name="Valuta 3 6 2 3 6 2 2" xfId="31442" xr:uid="{40755A8E-70A3-4094-BF06-697FAF5474F0}"/>
    <cellStyle name="Valuta 3 6 2 3 6 3" xfId="24175" xr:uid="{737FFB8C-6214-45E9-B2D5-3D88132AF4E9}"/>
    <cellStyle name="Valuta 3 6 2 3 6 4" xfId="12895" xr:uid="{5A20206D-D121-4281-8665-85C181AF2321}"/>
    <cellStyle name="Valuta 3 6 2 3 7" xfId="6342" xr:uid="{9C28C388-9457-4943-A17A-AD71179BD077}"/>
    <cellStyle name="Valuta 3 6 2 3 7 2" xfId="30104" xr:uid="{7FAA1EC4-C273-4A52-9AF3-0F768C61AAE4}"/>
    <cellStyle name="Valuta 3 6 2 3 7 3" xfId="18566" xr:uid="{2CD09F6B-2D66-4BE9-A23D-91402DED31CC}"/>
    <cellStyle name="Valuta 3 6 2 3 8" xfId="21277" xr:uid="{E4DD27F6-8A6E-4F0C-AB82-7C5535A793E1}"/>
    <cellStyle name="Valuta 3 6 2 3 9" xfId="10411" xr:uid="{AB1F9B00-2A40-4AB3-9CF4-313C103150F2}"/>
    <cellStyle name="Valuta 3 6 2 4" xfId="538" xr:uid="{B3F11EF6-FE78-4186-9899-1C8F36BAB733}"/>
    <cellStyle name="Valuta 3 6 2 5" xfId="621" xr:uid="{B1E0911D-CF19-46B5-BF72-532E1B8B8798}"/>
    <cellStyle name="Valuta 3 6 2 5 2" xfId="1980" xr:uid="{C3788223-C6B1-48C1-831C-F78A4B3E18F3}"/>
    <cellStyle name="Valuta 3 6 2 5 2 2" xfId="4879" xr:uid="{A38CED0E-DB21-4BAC-A68C-7DECC7FB85CD}"/>
    <cellStyle name="Valuta 3 6 2 5 2 2 2" xfId="20995" xr:uid="{C72A7B8B-ED0B-4F1E-A785-FE33F1F44234}"/>
    <cellStyle name="Valuta 3 6 2 5 2 2 2 2" xfId="32533" xr:uid="{7A9EDC94-BFB0-441A-81F1-51BECF42DF76}"/>
    <cellStyle name="Valuta 3 6 2 5 2 2 3" xfId="25627" xr:uid="{BF73C819-72FB-4C5F-8710-739DD850CCC8}"/>
    <cellStyle name="Valuta 3 6 2 5 2 2 4" xfId="14301" xr:uid="{AC969C6D-0CC6-448F-9C1D-BDFC0297D369}"/>
    <cellStyle name="Valuta 3 6 2 5 2 3" xfId="7376" xr:uid="{8089506D-9088-4B59-B010-F53263A98C44}"/>
    <cellStyle name="Valuta 3 6 2 5 2 3 2" xfId="31195" xr:uid="{2FAC70FD-BF4E-41F9-9417-61D0B789AFC8}"/>
    <cellStyle name="Valuta 3 6 2 5 2 3 3" xfId="19657" xr:uid="{A1E9B716-2291-4489-A168-6A54E77ECED2}"/>
    <cellStyle name="Valuta 3 6 2 5 2 4" xfId="22729" xr:uid="{F4D3240B-41B8-4342-BDCE-B709BE6CD190}"/>
    <cellStyle name="Valuta 3 6 2 5 2 5" xfId="11726" xr:uid="{A3AAE9B7-7C47-434A-ACE1-1146CF2ECC3B}"/>
    <cellStyle name="Valuta 3 6 2 5 3" xfId="1624" xr:uid="{D25217D3-5F42-420E-A29C-9DBA893B8EB5}"/>
    <cellStyle name="Valuta 3 6 2 5 3 2" xfId="4527" xr:uid="{A0D1A613-BEA9-4DB0-9FE3-519B541F4ED9}"/>
    <cellStyle name="Valuta 3 6 2 5 3 2 2" xfId="20659" xr:uid="{5BEB6E20-38F4-47BD-847E-CB83AC635B26}"/>
    <cellStyle name="Valuta 3 6 2 5 3 2 2 2" xfId="32197" xr:uid="{E9FCE6AA-3599-49CA-8538-75688FCF2866}"/>
    <cellStyle name="Valuta 3 6 2 5 3 2 3" xfId="25275" xr:uid="{34436631-FD95-4797-8E29-2EDC88963BCB}"/>
    <cellStyle name="Valuta 3 6 2 5 3 2 4" xfId="13949" xr:uid="{D5641578-509F-4023-81EC-D0703684A546}"/>
    <cellStyle name="Valuta 3 6 2 5 3 3" xfId="6913" xr:uid="{A3C67B9A-9A58-43E4-9EDE-6C128CCAF023}"/>
    <cellStyle name="Valuta 3 6 2 5 3 3 2" xfId="30859" xr:uid="{97FE3D3B-6586-45E4-B8CE-3026AB38CD5D}"/>
    <cellStyle name="Valuta 3 6 2 5 3 3 3" xfId="19321" xr:uid="{EED0D0DC-D0C8-4779-AC58-AEA8C396C376}"/>
    <cellStyle name="Valuta 3 6 2 5 3 4" xfId="22377" xr:uid="{D21ED600-C1CE-4F94-8362-CDA262DFC51D}"/>
    <cellStyle name="Valuta 3 6 2 5 3 5" xfId="11380" xr:uid="{4E850305-7AB2-4C60-87A6-64E70A1FDDD0}"/>
    <cellStyle name="Valuta 3 6 2 5 4" xfId="1191" xr:uid="{82D473C4-C9B0-4766-A201-F3F1307799D6}"/>
    <cellStyle name="Valuta 3 6 2 5 4 2" xfId="4094" xr:uid="{09E43FE1-B3B2-42F4-ACBD-5CC56250BBE8}"/>
    <cellStyle name="Valuta 3 6 2 5 4 2 2" xfId="20325" xr:uid="{D9B37D0B-2018-4CDC-99EE-B04E6F56FE84}"/>
    <cellStyle name="Valuta 3 6 2 5 4 2 2 2" xfId="31863" xr:uid="{2C558AF0-136C-468B-9695-D7302D793C8E}"/>
    <cellStyle name="Valuta 3 6 2 5 4 2 3" xfId="24842" xr:uid="{BCA67AE8-A30B-4B5F-B9C9-2C80A8DEE225}"/>
    <cellStyle name="Valuta 3 6 2 5 4 2 4" xfId="13516" xr:uid="{8CEE8E8C-8599-4A12-86F0-CE9256741F9A}"/>
    <cellStyle name="Valuta 3 6 2 5 4 3" xfId="18987" xr:uid="{8138E7F2-3196-46B1-8095-0D930B75288C}"/>
    <cellStyle name="Valuta 3 6 2 5 4 3 2" xfId="30525" xr:uid="{EFC8DFAE-EE3A-4DF0-B840-00C9FD3BBD8B}"/>
    <cellStyle name="Valuta 3 6 2 5 4 4" xfId="21944" xr:uid="{E227C39C-4885-4F3A-B0CB-6468245E9585}"/>
    <cellStyle name="Valuta 3 6 2 5 4 5" xfId="10993" xr:uid="{9B01E243-8894-4639-BF62-9696BA4FAC19}"/>
    <cellStyle name="Valuta 3 6 2 5 5" xfId="3524" xr:uid="{5389A3B4-6302-4CD6-B7D5-02512F60CD8D}"/>
    <cellStyle name="Valuta 3 6 2 5 5 2" xfId="19991" xr:uid="{D459E9CF-B57F-4514-8D63-EEF2EEA4E333}"/>
    <cellStyle name="Valuta 3 6 2 5 5 2 2" xfId="31529" xr:uid="{63A9D307-1353-4E2E-B49A-C7D91A8FDDB6}"/>
    <cellStyle name="Valuta 3 6 2 5 5 3" xfId="24272" xr:uid="{A549F3C5-FF8D-445D-BB47-77EB52F49443}"/>
    <cellStyle name="Valuta 3 6 2 5 5 4" xfId="12992" xr:uid="{07CC744B-C3E5-4945-80CF-655091336C6D}"/>
    <cellStyle name="Valuta 3 6 2 5 6" xfId="6455" xr:uid="{D00359C5-386A-4CA9-9955-8896063E3698}"/>
    <cellStyle name="Valuta 3 6 2 5 6 2" xfId="30191" xr:uid="{02373EDC-43C2-4AEB-BA1F-8F6E82E84B81}"/>
    <cellStyle name="Valuta 3 6 2 5 6 3" xfId="18653" xr:uid="{937A59B2-2C60-4702-AB78-92A082DDA21A}"/>
    <cellStyle name="Valuta 3 6 2 5 7" xfId="21374" xr:uid="{A4D3BABB-17F7-428C-9B17-0CF43C889716}"/>
    <cellStyle name="Valuta 3 6 2 5 8" xfId="10502" xr:uid="{20D41B87-2DB2-4507-8161-94B7B57C54E7}"/>
    <cellStyle name="Valuta 3 6 2 6" xfId="1813" xr:uid="{069EC0E9-EB58-4A99-9FC7-3B0CAD364669}"/>
    <cellStyle name="Valuta 3 6 2 6 2" xfId="4712" xr:uid="{F6991D75-4569-4802-8CA3-F23D48148DE0}"/>
    <cellStyle name="Valuta 3 6 2 6 2 2" xfId="20828" xr:uid="{9FAB18E6-D027-4CA1-92AD-65731B36576D}"/>
    <cellStyle name="Valuta 3 6 2 6 2 2 2" xfId="32366" xr:uid="{27B36800-99E4-4221-A142-DC481C02FC6C}"/>
    <cellStyle name="Valuta 3 6 2 6 2 3" xfId="25460" xr:uid="{3BE99335-C68B-4D32-B362-7229CE3D7C6A}"/>
    <cellStyle name="Valuta 3 6 2 6 2 4" xfId="14134" xr:uid="{64E23F65-0179-4E49-A4A4-60D7D2B590B3}"/>
    <cellStyle name="Valuta 3 6 2 6 3" xfId="7578" xr:uid="{8A78F37E-EDD4-4DB8-A4DB-CAD3EA3F931B}"/>
    <cellStyle name="Valuta 3 6 2 6 3 2" xfId="31028" xr:uid="{06947388-E66F-4F0A-BF37-7E923E220C7A}"/>
    <cellStyle name="Valuta 3 6 2 6 3 3" xfId="19490" xr:uid="{19CCFF49-D842-4B55-8E43-708060F7F342}"/>
    <cellStyle name="Valuta 3 6 2 6 4" xfId="22562" xr:uid="{B6F10C40-7F59-41E2-BAC7-0C0C0CE65CAD}"/>
    <cellStyle name="Valuta 3 6 2 6 5" xfId="11559" xr:uid="{5912A2AE-251D-4D97-ADB8-ADBF398AD463}"/>
    <cellStyle name="Valuta 3 6 2 7" xfId="1411" xr:uid="{DFBDF268-2682-4A60-BEF2-F3E217334A70}"/>
    <cellStyle name="Valuta 3 6 2 7 2" xfId="4314" xr:uid="{32DBCA81-7B7D-4B2B-8797-A84ADA5ADA1F}"/>
    <cellStyle name="Valuta 3 6 2 7 2 2" xfId="20492" xr:uid="{676E5226-4026-48E8-B135-81D629A5B786}"/>
    <cellStyle name="Valuta 3 6 2 7 2 2 2" xfId="32030" xr:uid="{A2668066-7289-4D09-B01D-A7936DEE2A12}"/>
    <cellStyle name="Valuta 3 6 2 7 2 3" xfId="25062" xr:uid="{0CC0AAFF-1D0C-48AE-AF7F-75EED03477AD}"/>
    <cellStyle name="Valuta 3 6 2 7 2 4" xfId="13736" xr:uid="{A6260110-9CB1-4CA8-979F-D1BFD5446C9E}"/>
    <cellStyle name="Valuta 3 6 2 7 3" xfId="7151" xr:uid="{D416797D-9083-40C3-861E-F5441E44029A}"/>
    <cellStyle name="Valuta 3 6 2 7 3 2" xfId="30692" xr:uid="{A0331C30-F1E6-4F7E-83EF-ABFFD1727781}"/>
    <cellStyle name="Valuta 3 6 2 7 3 3" xfId="19154" xr:uid="{BC818A7F-7635-4E69-9557-AFF3028A8C3B}"/>
    <cellStyle name="Valuta 3 6 2 7 4" xfId="22164" xr:uid="{9D23D343-C6B7-461B-9485-7E4CA12E9085}"/>
    <cellStyle name="Valuta 3 6 2 7 5" xfId="11191" xr:uid="{9989C1DC-B9A1-4802-9AB4-B0A44AC45DE8}"/>
    <cellStyle name="Valuta 3 6 2 8" xfId="898" xr:uid="{C4A3800C-0532-4425-8AFE-E203201E7FEA}"/>
    <cellStyle name="Valuta 3 6 2 8 2" xfId="3801" xr:uid="{AC702EB0-E9DD-48AB-B79E-5BC17F796D75}"/>
    <cellStyle name="Valuta 3 6 2 8 2 2" xfId="20158" xr:uid="{A8F8E72F-9BDC-40AE-A7AC-F08F9DA1B7DD}"/>
    <cellStyle name="Valuta 3 6 2 8 2 2 2" xfId="31696" xr:uid="{B463905F-0BFC-40DE-8EBA-31D510F91A87}"/>
    <cellStyle name="Valuta 3 6 2 8 2 3" xfId="24549" xr:uid="{DD2AEE1B-9912-4858-9117-8CF1EA47C9FA}"/>
    <cellStyle name="Valuta 3 6 2 8 2 4" xfId="13245" xr:uid="{D3E7BADA-087C-4AC3-A90D-206E5EB9336D}"/>
    <cellStyle name="Valuta 3 6 2 8 3" xfId="6675" xr:uid="{0C9449EE-FC7F-4977-BC82-E0E71BC94FA6}"/>
    <cellStyle name="Valuta 3 6 2 8 3 2" xfId="30358" xr:uid="{C5731D57-2A57-474A-A4C1-F990A5296366}"/>
    <cellStyle name="Valuta 3 6 2 8 3 3" xfId="18820" xr:uid="{9386593F-052F-4EBB-9CB8-BB303214C39B}"/>
    <cellStyle name="Valuta 3 6 2 8 4" xfId="21651" xr:uid="{2DDD75C3-01B9-4179-A999-B9899BD79E3E}"/>
    <cellStyle name="Valuta 3 6 2 8 5" xfId="10741" xr:uid="{1F2F0C8A-163C-45D2-B2E0-3819923AC611}"/>
    <cellStyle name="Valuta 3 6 2 9" xfId="3332" xr:uid="{3831E1DC-BB6C-4D0B-8BF1-3420CC529BBF}"/>
    <cellStyle name="Valuta 3 6 2 9 2" xfId="19824" xr:uid="{A2B44437-D7D8-4F98-BD15-F8879409720C}"/>
    <cellStyle name="Valuta 3 6 2 9 2 2" xfId="31362" xr:uid="{78117529-DDE9-43E0-ADBC-5E615BF55310}"/>
    <cellStyle name="Valuta 3 6 2 9 3" xfId="24080" xr:uid="{AD0A948B-CB75-457C-822C-F855B4DA5142}"/>
    <cellStyle name="Valuta 3 6 2 9 4" xfId="12800" xr:uid="{31442BBA-0DEF-493B-B6C8-A327A9685FE2}"/>
    <cellStyle name="Valuta 3 6 3" xfId="239" xr:uid="{EF6A5202-37B4-4475-AA8C-5D6085A4AF74}"/>
    <cellStyle name="Valuta 3 6 3 10" xfId="21198" xr:uid="{887E6754-E50C-4BA9-8BB8-1DCB7B82337C}"/>
    <cellStyle name="Valuta 3 6 3 11" xfId="10347" xr:uid="{3DBF5A50-99A4-426D-9992-5B6B3438A0D9}"/>
    <cellStyle name="Valuta 3 6 3 2" xfId="335" xr:uid="{D0610B70-480C-42FB-A688-259A8D6126FA}"/>
    <cellStyle name="Valuta 3 6 3 2 2" xfId="732" xr:uid="{F7994E52-DA98-4ABF-9B61-4F0E7B9BD06A}"/>
    <cellStyle name="Valuta 3 6 3 2 2 2" xfId="2076" xr:uid="{9DB8BADD-5510-41FB-8464-869AF1EC3321}"/>
    <cellStyle name="Valuta 3 6 3 2 2 2 2" xfId="4975" xr:uid="{E925AF8F-A08C-4B42-8A02-45ED11C0478D}"/>
    <cellStyle name="Valuta 3 6 3 2 2 2 2 2" xfId="21091" xr:uid="{C161350E-B4C1-423A-B616-6AF20C89AC71}"/>
    <cellStyle name="Valuta 3 6 3 2 2 2 2 2 2" xfId="32629" xr:uid="{906526A9-67ED-460E-A391-8CF7D54A2F04}"/>
    <cellStyle name="Valuta 3 6 3 2 2 2 2 3" xfId="25723" xr:uid="{9C1837D0-5F4E-48B3-A64A-10EB0BC34817}"/>
    <cellStyle name="Valuta 3 6 3 2 2 2 2 4" xfId="14397" xr:uid="{14311409-AC52-4D92-AD81-1D8FEEE3AA48}"/>
    <cellStyle name="Valuta 3 6 3 2 2 2 3" xfId="7487" xr:uid="{CA5854D4-763B-4F3F-B65B-48F7A844E4B2}"/>
    <cellStyle name="Valuta 3 6 3 2 2 2 3 2" xfId="31291" xr:uid="{32518E3D-DA71-4E72-9BAB-852A66E3B12E}"/>
    <cellStyle name="Valuta 3 6 3 2 2 2 3 3" xfId="19753" xr:uid="{B6D954B6-1221-4E93-AEB5-AE5A1D6EAAB6}"/>
    <cellStyle name="Valuta 3 6 3 2 2 2 4" xfId="22825" xr:uid="{F25E6103-67AA-4351-B555-62631FD2B549}"/>
    <cellStyle name="Valuta 3 6 3 2 2 2 5" xfId="11822" xr:uid="{F4BE47BD-8E32-4F8D-ADE8-DDD86067615A}"/>
    <cellStyle name="Valuta 3 6 3 2 2 3" xfId="1735" xr:uid="{147EE963-0AE9-43E2-AF8F-D73E0B878D28}"/>
    <cellStyle name="Valuta 3 6 3 2 2 3 2" xfId="4638" xr:uid="{E6BF7479-8988-4A15-95B2-9FF45B0C8B32}"/>
    <cellStyle name="Valuta 3 6 3 2 2 3 2 2" xfId="20755" xr:uid="{40A71915-ECAD-4E28-BD5A-3F695370BD86}"/>
    <cellStyle name="Valuta 3 6 3 2 2 3 2 2 2" xfId="32293" xr:uid="{416F3EE5-510A-4E8F-9DAE-A960A71A5242}"/>
    <cellStyle name="Valuta 3 6 3 2 2 3 2 3" xfId="25386" xr:uid="{2BEA009E-21A8-4ED0-BD80-B581BE8509F3}"/>
    <cellStyle name="Valuta 3 6 3 2 2 3 2 4" xfId="14060" xr:uid="{C5D579AF-5D7F-4130-8FDD-1C98A94A9D73}"/>
    <cellStyle name="Valuta 3 6 3 2 2 3 3" xfId="7024" xr:uid="{BB1DB7D4-A06A-4013-9E20-3C7E50191425}"/>
    <cellStyle name="Valuta 3 6 3 2 2 3 3 2" xfId="30955" xr:uid="{53756C99-9897-495E-810D-700A78EA1B3D}"/>
    <cellStyle name="Valuta 3 6 3 2 2 3 3 3" xfId="19417" xr:uid="{28096A27-6417-41E1-A29D-FA883D08D9BF}"/>
    <cellStyle name="Valuta 3 6 3 2 2 3 4" xfId="22488" xr:uid="{B78FC8E3-D248-456D-8D36-CAD77B94BB44}"/>
    <cellStyle name="Valuta 3 6 3 2 2 3 5" xfId="11485" xr:uid="{939E8738-5638-466E-BB7D-84C6F1570C7C}"/>
    <cellStyle name="Valuta 3 6 3 2 2 4" xfId="1302" xr:uid="{15F019BC-271D-46EC-8D92-5A10B183C59E}"/>
    <cellStyle name="Valuta 3 6 3 2 2 4 2" xfId="4205" xr:uid="{599DAEBB-7BA6-4F90-848E-6E6F4F60DE16}"/>
    <cellStyle name="Valuta 3 6 3 2 2 4 2 2" xfId="20421" xr:uid="{B3EBE663-3729-46B6-A47D-ADB11D20BCD2}"/>
    <cellStyle name="Valuta 3 6 3 2 2 4 2 2 2" xfId="31959" xr:uid="{5C336D7C-0223-4F45-89B2-E5B2F8998C46}"/>
    <cellStyle name="Valuta 3 6 3 2 2 4 2 3" xfId="24953" xr:uid="{824FE319-E855-4765-A1D7-99E9B73A3B91}"/>
    <cellStyle name="Valuta 3 6 3 2 2 4 2 4" xfId="13627" xr:uid="{2A1E5904-6B8F-4BF7-8429-50637B784381}"/>
    <cellStyle name="Valuta 3 6 3 2 2 4 3" xfId="19083" xr:uid="{F707F60A-D6CE-4216-A65C-A526CFC04B5A}"/>
    <cellStyle name="Valuta 3 6 3 2 2 4 3 2" xfId="30621" xr:uid="{A3A43E36-776F-43A2-911A-683046B3860D}"/>
    <cellStyle name="Valuta 3 6 3 2 2 4 4" xfId="22055" xr:uid="{6EE72625-B0B8-490F-B4C0-A9A4525BC4C5}"/>
    <cellStyle name="Valuta 3 6 3 2 2 4 5" xfId="11098" xr:uid="{32EFE1D4-88C0-4F5E-BB66-DABDD0FE09B1}"/>
    <cellStyle name="Valuta 3 6 3 2 2 5" xfId="3635" xr:uid="{2FD67EAE-F66B-4A91-B4E6-40E4EDEB06B0}"/>
    <cellStyle name="Valuta 3 6 3 2 2 5 2" xfId="20087" xr:uid="{5DAD3411-318C-460F-84A3-69B27588E419}"/>
    <cellStyle name="Valuta 3 6 3 2 2 5 2 2" xfId="31625" xr:uid="{3E01B35B-5C1D-4550-BC62-8B088F87295B}"/>
    <cellStyle name="Valuta 3 6 3 2 2 5 3" xfId="24383" xr:uid="{9B18C73B-B6A0-4937-B794-DFA2462BCA09}"/>
    <cellStyle name="Valuta 3 6 3 2 2 5 4" xfId="13103" xr:uid="{C68555C7-4FAF-4A19-831A-9121FC2E07EC}"/>
    <cellStyle name="Valuta 3 6 3 2 2 6" xfId="6566" xr:uid="{3C985BD5-FE3D-41C0-95E5-2CAA4693C081}"/>
    <cellStyle name="Valuta 3 6 3 2 2 6 2" xfId="30287" xr:uid="{757D04B5-0CA6-4641-BA80-3B1397E3499F}"/>
    <cellStyle name="Valuta 3 6 3 2 2 6 3" xfId="18749" xr:uid="{58F50C5F-DC3E-4C16-9D00-6FE46F6A8CD1}"/>
    <cellStyle name="Valuta 3 6 3 2 2 7" xfId="21485" xr:uid="{FC65D90C-12D8-43C0-B194-EB012DC70B05}"/>
    <cellStyle name="Valuta 3 6 3 2 2 8" xfId="10607" xr:uid="{D89984AE-EFFA-4E82-8689-79C52DD5C8D8}"/>
    <cellStyle name="Valuta 3 6 3 2 3" xfId="1909" xr:uid="{C147DCDA-860B-4DFE-A3D3-6A45F99EFE77}"/>
    <cellStyle name="Valuta 3 6 3 2 3 2" xfId="4808" xr:uid="{BD106947-EC3A-414B-9B21-5A705B315213}"/>
    <cellStyle name="Valuta 3 6 3 2 3 2 2" xfId="20924" xr:uid="{33EDEC39-EDB7-4815-BE7D-30FF1B2629AD}"/>
    <cellStyle name="Valuta 3 6 3 2 3 2 2 2" xfId="32462" xr:uid="{04F137A1-EB77-4052-8A5B-E443EA4A2C30}"/>
    <cellStyle name="Valuta 3 6 3 2 3 2 3" xfId="25556" xr:uid="{95B95417-39AB-4282-A330-FEC033B099C6}"/>
    <cellStyle name="Valuta 3 6 3 2 3 2 4" xfId="14230" xr:uid="{EDBCD28C-1090-423D-A458-74CFD9AC9370}"/>
    <cellStyle name="Valuta 3 6 3 2 3 3" xfId="7680" xr:uid="{32E03B5A-62C1-49B6-AF57-73FFD0BD9C59}"/>
    <cellStyle name="Valuta 3 6 3 2 3 3 2" xfId="31124" xr:uid="{B110A8FC-11BC-48C3-BAB1-29AF433B127F}"/>
    <cellStyle name="Valuta 3 6 3 2 3 3 3" xfId="19586" xr:uid="{9EDB4B1B-A383-4EFF-82D1-0F9ED2363835}"/>
    <cellStyle name="Valuta 3 6 3 2 3 4" xfId="22658" xr:uid="{30BB2377-1998-4C35-88B0-D5DA3429BB72}"/>
    <cellStyle name="Valuta 3 6 3 2 3 5" xfId="11655" xr:uid="{BA1BE55C-19D5-4738-BBA0-CD3E293AA2B3}"/>
    <cellStyle name="Valuta 3 6 3 2 4" xfId="1522" xr:uid="{D6487622-EDE1-4019-8290-4FCE6531EE30}"/>
    <cellStyle name="Valuta 3 6 3 2 4 2" xfId="4425" xr:uid="{A0FAB6F1-7A89-4A84-B25D-69C76DD0B42C}"/>
    <cellStyle name="Valuta 3 6 3 2 4 2 2" xfId="20588" xr:uid="{37086523-59E2-4ECF-A610-DECC8887F3B1}"/>
    <cellStyle name="Valuta 3 6 3 2 4 2 2 2" xfId="32126" xr:uid="{0A2149AF-A3B4-41BE-A4A6-BD1E72688069}"/>
    <cellStyle name="Valuta 3 6 3 2 4 2 3" xfId="25173" xr:uid="{9F3F6154-5D34-45D5-90C7-89A4DFA03340}"/>
    <cellStyle name="Valuta 3 6 3 2 4 2 4" xfId="13847" xr:uid="{2D0C4C25-155B-4127-87AB-1018FB056581}"/>
    <cellStyle name="Valuta 3 6 3 2 4 3" xfId="7262" xr:uid="{B6B702B0-EE20-47D8-B5B7-4382285898E3}"/>
    <cellStyle name="Valuta 3 6 3 2 4 3 2" xfId="30788" xr:uid="{190057F1-A7F7-4F2C-BA4C-274835684514}"/>
    <cellStyle name="Valuta 3 6 3 2 4 3 3" xfId="19250" xr:uid="{6B9E49D7-87C9-4F1A-92AE-1003152C8CAF}"/>
    <cellStyle name="Valuta 3 6 3 2 4 4" xfId="22275" xr:uid="{E6E96966-0803-4D69-A2A4-EF1015FB6174}"/>
    <cellStyle name="Valuta 3 6 3 2 4 5" xfId="11296" xr:uid="{7573DA73-8125-49FE-8A05-D1D0955CECE7}"/>
    <cellStyle name="Valuta 3 6 3 2 5" xfId="1011" xr:uid="{DB96BC98-7345-4A33-9538-20CA8767E5E1}"/>
    <cellStyle name="Valuta 3 6 3 2 5 2" xfId="3914" xr:uid="{23725DA6-0281-47A6-BD00-55FA4CDE21E2}"/>
    <cellStyle name="Valuta 3 6 3 2 5 2 2" xfId="20254" xr:uid="{578F544F-D4FE-4F6D-9006-75211D50D461}"/>
    <cellStyle name="Valuta 3 6 3 2 5 2 2 2" xfId="31792" xr:uid="{7AF40883-6D72-43A4-922C-62A34891CC28}"/>
    <cellStyle name="Valuta 3 6 3 2 5 2 3" xfId="24662" xr:uid="{0A0DE9F5-3EF6-4CB0-A2B2-C8EB737BC053}"/>
    <cellStyle name="Valuta 3 6 3 2 5 2 4" xfId="13352" xr:uid="{BFB88B55-65EE-44C0-9549-F9546CEB3847}"/>
    <cellStyle name="Valuta 3 6 3 2 5 3" xfId="6786" xr:uid="{357CA23B-D111-48F3-9F44-4D0CE1B69867}"/>
    <cellStyle name="Valuta 3 6 3 2 5 3 2" xfId="30454" xr:uid="{764141DA-CB72-4712-B5CC-B2186730F4D6}"/>
    <cellStyle name="Valuta 3 6 3 2 5 3 3" xfId="18916" xr:uid="{2E53D410-1C45-4F98-B45B-967E31A0C0CD}"/>
    <cellStyle name="Valuta 3 6 3 2 5 4" xfId="21764" xr:uid="{8EFA116C-0BB4-4157-86E3-AF29B9D54769}"/>
    <cellStyle name="Valuta 3 6 3 2 5 5" xfId="10847" xr:uid="{AA8D14D4-18B1-419B-8E93-116239B3B962}"/>
    <cellStyle name="Valuta 3 6 3 2 6" xfId="3443" xr:uid="{A71C7644-00FB-4E7C-A022-29E58BB10874}"/>
    <cellStyle name="Valuta 3 6 3 2 6 2" xfId="19920" xr:uid="{5ADA659B-E565-46E6-8E1C-94026C65D554}"/>
    <cellStyle name="Valuta 3 6 3 2 6 2 2" xfId="31458" xr:uid="{1E900B2B-87E8-4A21-8A52-D06757459A3E}"/>
    <cellStyle name="Valuta 3 6 3 2 6 3" xfId="24191" xr:uid="{F9030471-5DD6-4056-A000-C8CAF35B82A1}"/>
    <cellStyle name="Valuta 3 6 3 2 6 4" xfId="12911" xr:uid="{E037986C-2C4D-4692-9815-3FF111327AA5}"/>
    <cellStyle name="Valuta 3 6 3 2 7" xfId="6358" xr:uid="{86DD93D7-4B5F-4E93-94C3-57107559A47C}"/>
    <cellStyle name="Valuta 3 6 3 2 7 2" xfId="30120" xr:uid="{8109B5C1-E2BA-4576-B6A4-6521F3E06196}"/>
    <cellStyle name="Valuta 3 6 3 2 7 3" xfId="18582" xr:uid="{C606200B-DD10-48DB-BD2A-D43931A14AB3}"/>
    <cellStyle name="Valuta 3 6 3 2 8" xfId="21293" xr:uid="{6172AF9D-21E2-4870-9C3F-747E70124955}"/>
    <cellStyle name="Valuta 3 6 3 2 9" xfId="10427" xr:uid="{4532B835-3D24-4A46-AAEB-207B6654A1B7}"/>
    <cellStyle name="Valuta 3 6 3 3" xfId="540" xr:uid="{434A6027-175D-4860-B35F-60ABE545FD3D}"/>
    <cellStyle name="Valuta 3 6 3 4" xfId="637" xr:uid="{BF03E772-334B-4809-B2AE-E268BD06B18C}"/>
    <cellStyle name="Valuta 3 6 3 4 2" xfId="1996" xr:uid="{ED2E8A54-5B6F-4176-BDAD-B94F3C00A27A}"/>
    <cellStyle name="Valuta 3 6 3 4 2 2" xfId="4895" xr:uid="{6CAC0FCF-E360-4A78-BF98-86E644510E42}"/>
    <cellStyle name="Valuta 3 6 3 4 2 2 2" xfId="21011" xr:uid="{20ED7642-FCDA-4232-994B-F65203C5D010}"/>
    <cellStyle name="Valuta 3 6 3 4 2 2 2 2" xfId="32549" xr:uid="{D71603F0-4889-4EEF-90A4-5035B5E3BFE4}"/>
    <cellStyle name="Valuta 3 6 3 4 2 2 3" xfId="25643" xr:uid="{EE449B55-F043-4CA7-B4DD-E2D2291B5209}"/>
    <cellStyle name="Valuta 3 6 3 4 2 2 4" xfId="14317" xr:uid="{1DE3B3A5-597D-4237-8E0F-A1C0945D0727}"/>
    <cellStyle name="Valuta 3 6 3 4 2 3" xfId="7392" xr:uid="{3C70832C-8CD8-40D2-9E66-4CB87684B97A}"/>
    <cellStyle name="Valuta 3 6 3 4 2 3 2" xfId="31211" xr:uid="{0E806E96-46BD-4B2B-9A13-BC2B85495F0B}"/>
    <cellStyle name="Valuta 3 6 3 4 2 3 3" xfId="19673" xr:uid="{1F749AE7-5F84-4BA3-ACA3-471F29C4F797}"/>
    <cellStyle name="Valuta 3 6 3 4 2 4" xfId="22745" xr:uid="{39A43241-E2C6-4D1A-9A02-2C6270E3B105}"/>
    <cellStyle name="Valuta 3 6 3 4 2 5" xfId="11742" xr:uid="{8BF0B4AC-EBC4-46BF-B1C3-9D67FC1ADA5E}"/>
    <cellStyle name="Valuta 3 6 3 4 3" xfId="1640" xr:uid="{720B9B48-84EC-4AAA-AA97-83C26576D052}"/>
    <cellStyle name="Valuta 3 6 3 4 3 2" xfId="4543" xr:uid="{B01E9370-407D-4436-88E6-C1BA9F62AF0C}"/>
    <cellStyle name="Valuta 3 6 3 4 3 2 2" xfId="20675" xr:uid="{FD014A83-727C-4887-95F9-95F52042BB30}"/>
    <cellStyle name="Valuta 3 6 3 4 3 2 2 2" xfId="32213" xr:uid="{513749DD-45CF-4AE2-96F5-6B0F5039AF54}"/>
    <cellStyle name="Valuta 3 6 3 4 3 2 3" xfId="25291" xr:uid="{9D42A422-4A2C-422E-82B2-D17E5E38E91C}"/>
    <cellStyle name="Valuta 3 6 3 4 3 2 4" xfId="13965" xr:uid="{C0E27B78-7F49-46B6-AC1B-1CAD51BEF619}"/>
    <cellStyle name="Valuta 3 6 3 4 3 3" xfId="6929" xr:uid="{8C34E217-8CD2-46E6-A271-D8057E59999C}"/>
    <cellStyle name="Valuta 3 6 3 4 3 3 2" xfId="30875" xr:uid="{CF381992-E2AA-43AD-A6E6-FACED24AE282}"/>
    <cellStyle name="Valuta 3 6 3 4 3 3 3" xfId="19337" xr:uid="{B901CE57-16D2-4A70-84B4-E5EB08598912}"/>
    <cellStyle name="Valuta 3 6 3 4 3 4" xfId="22393" xr:uid="{0F072D83-297E-4194-B4D7-29B840BE1F7B}"/>
    <cellStyle name="Valuta 3 6 3 4 3 5" xfId="11396" xr:uid="{BABA0A8E-D0AE-47D5-90AE-0F1EBBA40254}"/>
    <cellStyle name="Valuta 3 6 3 4 4" xfId="1207" xr:uid="{CDD0641E-53CB-4CD1-BDCF-F45C6AD56A9C}"/>
    <cellStyle name="Valuta 3 6 3 4 4 2" xfId="4110" xr:uid="{1CD24189-1B7F-4AA1-A997-2479B8D0EA51}"/>
    <cellStyle name="Valuta 3 6 3 4 4 2 2" xfId="20341" xr:uid="{80C384A9-0F6D-4794-B107-3B7126D679B5}"/>
    <cellStyle name="Valuta 3 6 3 4 4 2 2 2" xfId="31879" xr:uid="{2BA06ED4-21E9-49B9-82CE-6CB5321E20D7}"/>
    <cellStyle name="Valuta 3 6 3 4 4 2 3" xfId="24858" xr:uid="{709488A2-8F46-494D-9C1B-BDA8944FB5D7}"/>
    <cellStyle name="Valuta 3 6 3 4 4 2 4" xfId="13532" xr:uid="{2B1C365D-D957-4D6B-A050-E4EF93421347}"/>
    <cellStyle name="Valuta 3 6 3 4 4 3" xfId="19003" xr:uid="{486ADBEC-ED95-439A-A861-05006E36E180}"/>
    <cellStyle name="Valuta 3 6 3 4 4 3 2" xfId="30541" xr:uid="{621E45EA-B2C9-4C82-BD1C-F0D182106244}"/>
    <cellStyle name="Valuta 3 6 3 4 4 4" xfId="21960" xr:uid="{F1EB7D08-1846-47C5-955B-FD1CFE12AA6B}"/>
    <cellStyle name="Valuta 3 6 3 4 4 5" xfId="11009" xr:uid="{59D4DBF9-C88B-48B1-9A81-99D4555637E2}"/>
    <cellStyle name="Valuta 3 6 3 4 5" xfId="3540" xr:uid="{78BB378B-C880-43E5-ACBF-ED24571A6F9F}"/>
    <cellStyle name="Valuta 3 6 3 4 5 2" xfId="20007" xr:uid="{A6D60C23-F42C-4CA9-8B39-CFE7A2398D2A}"/>
    <cellStyle name="Valuta 3 6 3 4 5 2 2" xfId="31545" xr:uid="{7DB916BE-0343-4951-BDC8-0BCC3B30B55F}"/>
    <cellStyle name="Valuta 3 6 3 4 5 3" xfId="24288" xr:uid="{63187ECE-FE4B-4B74-984B-0F93A36617EC}"/>
    <cellStyle name="Valuta 3 6 3 4 5 4" xfId="13008" xr:uid="{46244ECB-3CB4-423F-AAB8-EBEB302C3A34}"/>
    <cellStyle name="Valuta 3 6 3 4 6" xfId="6471" xr:uid="{B5A166F1-161E-4714-BD9D-9C1E23E024F0}"/>
    <cellStyle name="Valuta 3 6 3 4 6 2" xfId="30207" xr:uid="{2284BFD9-2D84-4AC3-A391-50B9C8799AD9}"/>
    <cellStyle name="Valuta 3 6 3 4 6 3" xfId="18669" xr:uid="{1392238B-8EFC-4A48-A102-84617B9A6CD7}"/>
    <cellStyle name="Valuta 3 6 3 4 7" xfId="21390" xr:uid="{D2843EC8-C39E-4B52-8C34-800A4CC41C63}"/>
    <cellStyle name="Valuta 3 6 3 4 8" xfId="10518" xr:uid="{2BC94C06-1980-42AA-8C66-6F9E0C4734D1}"/>
    <cellStyle name="Valuta 3 6 3 5" xfId="1829" xr:uid="{39CAD6ED-A804-4CED-B9A3-38BB155A707F}"/>
    <cellStyle name="Valuta 3 6 3 5 2" xfId="4728" xr:uid="{6FE08FD7-CEDC-470F-A6F3-ABE980CCC853}"/>
    <cellStyle name="Valuta 3 6 3 5 2 2" xfId="20844" xr:uid="{5572135C-FC34-47AD-9F91-CED0349031FF}"/>
    <cellStyle name="Valuta 3 6 3 5 2 2 2" xfId="32382" xr:uid="{170064D9-E768-47E2-9B4E-45C4DF9E6CC4}"/>
    <cellStyle name="Valuta 3 6 3 5 2 3" xfId="25476" xr:uid="{407D8D13-8DA0-4D3C-9BF0-64D8F1993DF3}"/>
    <cellStyle name="Valuta 3 6 3 5 2 4" xfId="14150" xr:uid="{044D1D6A-0EDA-408E-B9C4-088B8A7325C4}"/>
    <cellStyle name="Valuta 3 6 3 5 3" xfId="7594" xr:uid="{8BE3000C-A9BE-4755-AE4C-74FC52134534}"/>
    <cellStyle name="Valuta 3 6 3 5 3 2" xfId="31044" xr:uid="{C39A92C7-5078-4499-A1ED-4B0E43E60A67}"/>
    <cellStyle name="Valuta 3 6 3 5 3 3" xfId="19506" xr:uid="{1AC2D77A-AC65-43DB-BED6-F202CF8872EC}"/>
    <cellStyle name="Valuta 3 6 3 5 4" xfId="22578" xr:uid="{74288698-1358-4D7C-8206-33B73A48E53A}"/>
    <cellStyle name="Valuta 3 6 3 5 5" xfId="11575" xr:uid="{8C18F0E3-CD3D-4287-A9C0-979EB97D2AB3}"/>
    <cellStyle name="Valuta 3 6 3 6" xfId="1427" xr:uid="{1BABA1D3-0F70-4897-B031-96E1D3803E91}"/>
    <cellStyle name="Valuta 3 6 3 6 2" xfId="4330" xr:uid="{B0818211-3840-4131-9901-7B2744CDCAA7}"/>
    <cellStyle name="Valuta 3 6 3 6 2 2" xfId="20508" xr:uid="{27FD9540-DCCF-4D0D-9E59-E24266B6686B}"/>
    <cellStyle name="Valuta 3 6 3 6 2 2 2" xfId="32046" xr:uid="{30F56638-9951-483A-AEE9-232AD6010833}"/>
    <cellStyle name="Valuta 3 6 3 6 2 3" xfId="25078" xr:uid="{ECEEDFC9-60D4-4E27-BABB-C6C13950BA4D}"/>
    <cellStyle name="Valuta 3 6 3 6 2 4" xfId="13752" xr:uid="{E36DADC2-00A1-4320-980D-11A6851263BB}"/>
    <cellStyle name="Valuta 3 6 3 6 3" xfId="7167" xr:uid="{E907663A-AE71-49CB-90DA-15EF36D6D942}"/>
    <cellStyle name="Valuta 3 6 3 6 3 2" xfId="30708" xr:uid="{CD7D91D7-2016-40A5-A9AA-D6AA2406AD6A}"/>
    <cellStyle name="Valuta 3 6 3 6 3 3" xfId="19170" xr:uid="{2A71C74F-E670-470C-91DF-144DA8C2B611}"/>
    <cellStyle name="Valuta 3 6 3 6 4" xfId="22180" xr:uid="{A81A4554-9627-4FD3-ACAA-C31DC5A7EA40}"/>
    <cellStyle name="Valuta 3 6 3 6 5" xfId="11207" xr:uid="{2CCE73E1-A711-4E53-8E72-ECB86F781503}"/>
    <cellStyle name="Valuta 3 6 3 7" xfId="915" xr:uid="{A7B00549-147C-4729-BFEE-907A5F98693E}"/>
    <cellStyle name="Valuta 3 6 3 7 2" xfId="3818" xr:uid="{84108D8B-BD56-4BC4-9301-F59FFEA5AB1F}"/>
    <cellStyle name="Valuta 3 6 3 7 2 2" xfId="20174" xr:uid="{56FFE7DB-0185-4D4E-938C-D24F2FBDF6C1}"/>
    <cellStyle name="Valuta 3 6 3 7 2 2 2" xfId="31712" xr:uid="{D8B8B7BF-BD6B-427D-9E98-BF247E997394}"/>
    <cellStyle name="Valuta 3 6 3 7 2 3" xfId="24566" xr:uid="{00FE1B69-3E84-4D3B-A14D-2F0CA0746234}"/>
    <cellStyle name="Valuta 3 6 3 7 2 4" xfId="13262" xr:uid="{CEEC98A4-1DD9-4C8A-A132-1653974BFB08}"/>
    <cellStyle name="Valuta 3 6 3 7 3" xfId="6691" xr:uid="{52D774F8-02BB-40C5-8B44-1E5A8853F3F7}"/>
    <cellStyle name="Valuta 3 6 3 7 3 2" xfId="30374" xr:uid="{10EAEE34-340E-42BD-8261-DCDF0C62DCCE}"/>
    <cellStyle name="Valuta 3 6 3 7 3 3" xfId="18836" xr:uid="{69CC9D36-5B0E-44BD-A226-23B5EE912F30}"/>
    <cellStyle name="Valuta 3 6 3 7 4" xfId="21668" xr:uid="{5F4141A3-45C7-479E-BE40-4AFA714EC9D8}"/>
    <cellStyle name="Valuta 3 6 3 7 5" xfId="10758" xr:uid="{3E2DA967-454A-4A7F-ADDC-7068B2560C29}"/>
    <cellStyle name="Valuta 3 6 3 8" xfId="3348" xr:uid="{26A2AF8C-0C5D-4D25-BF6E-CF9484AD5675}"/>
    <cellStyle name="Valuta 3 6 3 8 2" xfId="19840" xr:uid="{394CEACB-C33F-4259-93B3-245169E3A644}"/>
    <cellStyle name="Valuta 3 6 3 8 2 2" xfId="31378" xr:uid="{9A47BAF2-C6C2-42F6-A567-B6A7CCCF2DB8}"/>
    <cellStyle name="Valuta 3 6 3 8 3" xfId="24096" xr:uid="{DB9F17DD-273D-41A5-B474-6F3959FEFB25}"/>
    <cellStyle name="Valuta 3 6 3 8 4" xfId="12816" xr:uid="{BC7BAAE6-938A-4ADF-A61F-44CEB29D10A2}"/>
    <cellStyle name="Valuta 3 6 3 9" xfId="6263" xr:uid="{CE9AC08C-7314-4624-810E-0C7EFA4626B6}"/>
    <cellStyle name="Valuta 3 6 3 9 2" xfId="30040" xr:uid="{20B9354D-79E0-47EC-9A98-E003D78A77BE}"/>
    <cellStyle name="Valuta 3 6 3 9 3" xfId="18502" xr:uid="{45592A6C-ECDD-4E77-8FAC-46E4F35CCD77}"/>
    <cellStyle name="Valuta 3 6 4" xfId="290" xr:uid="{B0D3952D-68F3-4E27-A30A-32C1AD4B3021}"/>
    <cellStyle name="Valuta 3 6 4 2" xfId="687" xr:uid="{5709483F-F1A8-4A63-866C-99CE394C0034}"/>
    <cellStyle name="Valuta 3 6 4 2 2" xfId="2036" xr:uid="{E1DC94D1-717A-4DEA-BD9A-9C5628108E54}"/>
    <cellStyle name="Valuta 3 6 4 2 2 2" xfId="4935" xr:uid="{E8DC2DD8-0E00-45AC-957B-70D8EB628557}"/>
    <cellStyle name="Valuta 3 6 4 2 2 2 2" xfId="21051" xr:uid="{BA7A9B12-4E44-42E0-B6D3-7504718870A9}"/>
    <cellStyle name="Valuta 3 6 4 2 2 2 2 2" xfId="32589" xr:uid="{97CEAB28-B36C-4BB7-991A-F98692453F3C}"/>
    <cellStyle name="Valuta 3 6 4 2 2 2 3" xfId="25683" xr:uid="{168072B7-112D-40C9-AA89-1AB7EBFC28E0}"/>
    <cellStyle name="Valuta 3 6 4 2 2 2 4" xfId="14357" xr:uid="{2E007642-97E6-4C1D-80BD-FE702ED49D7F}"/>
    <cellStyle name="Valuta 3 6 4 2 2 3" xfId="7442" xr:uid="{D431C92D-54B1-426C-8640-0098388D0664}"/>
    <cellStyle name="Valuta 3 6 4 2 2 3 2" xfId="31251" xr:uid="{F8768686-1C72-436B-AAB4-533172827443}"/>
    <cellStyle name="Valuta 3 6 4 2 2 3 3" xfId="19713" xr:uid="{A3E31239-FF83-4647-AB82-2A50E3176705}"/>
    <cellStyle name="Valuta 3 6 4 2 2 4" xfId="22785" xr:uid="{58E83EEE-E24F-4B29-8934-114B3EF25376}"/>
    <cellStyle name="Valuta 3 6 4 2 2 5" xfId="11782" xr:uid="{62B3E5B5-D944-4C19-9C46-BEA769C6E97F}"/>
    <cellStyle name="Valuta 3 6 4 2 3" xfId="1690" xr:uid="{5F52F5EA-6999-479C-823F-AE06EFC8A288}"/>
    <cellStyle name="Valuta 3 6 4 2 3 2" xfId="4593" xr:uid="{FBFB3130-F179-48AC-89F1-8AF06D78D1BB}"/>
    <cellStyle name="Valuta 3 6 4 2 3 2 2" xfId="20715" xr:uid="{7CB8539E-2EAA-4FBE-A886-234C1810BFD3}"/>
    <cellStyle name="Valuta 3 6 4 2 3 2 2 2" xfId="32253" xr:uid="{3396FB87-E080-4319-A2CC-C328254C189A}"/>
    <cellStyle name="Valuta 3 6 4 2 3 2 3" xfId="25341" xr:uid="{D82B6D03-47ED-47BF-A556-4D53B8DDC542}"/>
    <cellStyle name="Valuta 3 6 4 2 3 2 4" xfId="14015" xr:uid="{9C5A9C66-25D7-4709-A5D0-EE1B585B5465}"/>
    <cellStyle name="Valuta 3 6 4 2 3 3" xfId="6979" xr:uid="{D4512D73-B75B-40BF-9767-6157D8766794}"/>
    <cellStyle name="Valuta 3 6 4 2 3 3 2" xfId="30915" xr:uid="{E3001ECA-00FC-4DD4-8274-01726C64FE58}"/>
    <cellStyle name="Valuta 3 6 4 2 3 3 3" xfId="19377" xr:uid="{064EE743-C4A0-49DB-9C9F-D5D2DFE693E0}"/>
    <cellStyle name="Valuta 3 6 4 2 3 4" xfId="22443" xr:uid="{D19149D9-E797-4081-B2D9-6D0B8B7D7F96}"/>
    <cellStyle name="Valuta 3 6 4 2 3 5" xfId="11442" xr:uid="{E7AC75DE-29D7-467F-BCD2-BFBC71175179}"/>
    <cellStyle name="Valuta 3 6 4 2 4" xfId="1257" xr:uid="{68C29EB6-C5E1-4DC6-BEC3-90601CCAFE8B}"/>
    <cellStyle name="Valuta 3 6 4 2 4 2" xfId="4160" xr:uid="{9F1F72E5-6750-4C10-A262-0555CD51123D}"/>
    <cellStyle name="Valuta 3 6 4 2 4 2 2" xfId="20381" xr:uid="{1AE247D8-8EB4-4A52-BA58-E58D5476CD4E}"/>
    <cellStyle name="Valuta 3 6 4 2 4 2 2 2" xfId="31919" xr:uid="{9CC2153F-4B5D-4B86-8B3B-45768562DC87}"/>
    <cellStyle name="Valuta 3 6 4 2 4 2 3" xfId="24908" xr:uid="{E10D05C3-CCDA-4F4A-95A9-6517DD2EA62E}"/>
    <cellStyle name="Valuta 3 6 4 2 4 2 4" xfId="13582" xr:uid="{01986F60-D88A-4707-A540-0C4AD4902FBF}"/>
    <cellStyle name="Valuta 3 6 4 2 4 3" xfId="19043" xr:uid="{4083A1E8-C252-40E4-809B-C175F6F57CAB}"/>
    <cellStyle name="Valuta 3 6 4 2 4 3 2" xfId="30581" xr:uid="{4CC0CBE7-115B-4139-B228-41C80A4CA2CA}"/>
    <cellStyle name="Valuta 3 6 4 2 4 4" xfId="22010" xr:uid="{B57AA0AB-503F-44FB-AF1A-A4206934BDCB}"/>
    <cellStyle name="Valuta 3 6 4 2 4 5" xfId="11055" xr:uid="{C42A5C35-9CB5-4E62-A1F3-8BEECD2679BD}"/>
    <cellStyle name="Valuta 3 6 4 2 5" xfId="3590" xr:uid="{C6FB67A5-D007-4C66-8B37-71A9A37E5C46}"/>
    <cellStyle name="Valuta 3 6 4 2 5 2" xfId="20047" xr:uid="{7BBD4FD7-9932-4DAD-B44F-49136626630D}"/>
    <cellStyle name="Valuta 3 6 4 2 5 2 2" xfId="31585" xr:uid="{9250C3A2-26CF-44FE-8207-AFFFDBF032B8}"/>
    <cellStyle name="Valuta 3 6 4 2 5 3" xfId="24338" xr:uid="{4EA02789-2037-47E5-950C-0F2E8A9B4908}"/>
    <cellStyle name="Valuta 3 6 4 2 5 4" xfId="13058" xr:uid="{A084BA4C-728C-47A4-B3D3-C4B543CC2F77}"/>
    <cellStyle name="Valuta 3 6 4 2 6" xfId="6521" xr:uid="{84E10C73-5142-4470-A0F4-0DDB06B811EE}"/>
    <cellStyle name="Valuta 3 6 4 2 6 2" xfId="30247" xr:uid="{A1AF744E-06EB-41F2-8BC2-B0A811A5DBE1}"/>
    <cellStyle name="Valuta 3 6 4 2 6 3" xfId="18709" xr:uid="{82E38C61-E43C-4F1C-901D-591A0FB97295}"/>
    <cellStyle name="Valuta 3 6 4 2 7" xfId="21440" xr:uid="{6ED727A4-086D-414E-9749-95EA5CC6E254}"/>
    <cellStyle name="Valuta 3 6 4 2 8" xfId="10564" xr:uid="{C9832818-A2AD-4770-9F71-0228E74DA539}"/>
    <cellStyle name="Valuta 3 6 4 3" xfId="1869" xr:uid="{824BD1C8-7165-4245-A1A0-0A597B758ABB}"/>
    <cellStyle name="Valuta 3 6 4 3 2" xfId="4768" xr:uid="{B406A8D9-A3E7-492C-A008-7538CEFD4688}"/>
    <cellStyle name="Valuta 3 6 4 3 2 2" xfId="20884" xr:uid="{57C37CC6-0EE5-41C2-B9B5-D0717C2E7064}"/>
    <cellStyle name="Valuta 3 6 4 3 2 2 2" xfId="32422" xr:uid="{4B038558-18A6-49EE-9DBA-F7776D1FE837}"/>
    <cellStyle name="Valuta 3 6 4 3 2 3" xfId="25516" xr:uid="{1A0D7442-340A-4472-8AD6-4E8113F2B796}"/>
    <cellStyle name="Valuta 3 6 4 3 2 4" xfId="14190" xr:uid="{E2C68182-BD11-4C6D-8AF0-12BA80E01440}"/>
    <cellStyle name="Valuta 3 6 4 3 3" xfId="7638" xr:uid="{7A97B5DA-E8D9-475C-BFAB-50243B3A4E76}"/>
    <cellStyle name="Valuta 3 6 4 3 3 2" xfId="31084" xr:uid="{C4556D18-E88D-4A05-8197-07816B0ED222}"/>
    <cellStyle name="Valuta 3 6 4 3 3 3" xfId="19546" xr:uid="{34111692-6F81-4C9A-837D-7B0FFB57DF72}"/>
    <cellStyle name="Valuta 3 6 4 3 4" xfId="22618" xr:uid="{DBD3CC24-B7F3-47BE-B297-AA36554B7ACB}"/>
    <cellStyle name="Valuta 3 6 4 3 5" xfId="11615" xr:uid="{5F4326D4-7095-4EAE-8326-D5A5D7E38D4A}"/>
    <cellStyle name="Valuta 3 6 4 4" xfId="1477" xr:uid="{1BF0E660-18EB-4EB3-9DA0-ECEC4889D79A}"/>
    <cellStyle name="Valuta 3 6 4 4 2" xfId="4380" xr:uid="{98F64A07-191B-4BC0-BFA3-E879F9C66DA2}"/>
    <cellStyle name="Valuta 3 6 4 4 2 2" xfId="20548" xr:uid="{58F89279-E6E5-4854-AE1A-11CC49855BBD}"/>
    <cellStyle name="Valuta 3 6 4 4 2 2 2" xfId="32086" xr:uid="{FB23D070-8C2A-4FB5-9763-101DCBF30A85}"/>
    <cellStyle name="Valuta 3 6 4 4 2 3" xfId="25128" xr:uid="{003EABA7-1173-4ED4-9F0A-EE66F51D3D0E}"/>
    <cellStyle name="Valuta 3 6 4 4 2 4" xfId="13802" xr:uid="{E6413184-CF69-4E5A-AEA4-6B95427EA4E8}"/>
    <cellStyle name="Valuta 3 6 4 4 3" xfId="7217" xr:uid="{2A1A6CFF-A720-4159-82B8-BF7E25941A5A}"/>
    <cellStyle name="Valuta 3 6 4 4 3 2" xfId="30748" xr:uid="{3BA74858-ADCB-4D9D-8251-B9F3B4E14A51}"/>
    <cellStyle name="Valuta 3 6 4 4 3 3" xfId="19210" xr:uid="{0E4140B2-46B7-476F-A0B8-CAC5EDA63214}"/>
    <cellStyle name="Valuta 3 6 4 4 4" xfId="22230" xr:uid="{9407E1A6-6819-4672-8944-7F5AD72695A1}"/>
    <cellStyle name="Valuta 3 6 4 4 5" xfId="11253" xr:uid="{9DD8B3E5-DF68-4DF2-B885-BA0720B833E9}"/>
    <cellStyle name="Valuta 3 6 4 5" xfId="966" xr:uid="{E3023A5F-9198-437A-AC40-E53CD90F17BE}"/>
    <cellStyle name="Valuta 3 6 4 5 2" xfId="3869" xr:uid="{E623525B-4A4F-4C61-915B-028DFCC9100C}"/>
    <cellStyle name="Valuta 3 6 4 5 2 2" xfId="20214" xr:uid="{83A9A2CC-CCD1-4524-A4CD-C500379B7BF0}"/>
    <cellStyle name="Valuta 3 6 4 5 2 2 2" xfId="31752" xr:uid="{1CDC626D-EFEB-48CD-8955-C440EE518988}"/>
    <cellStyle name="Valuta 3 6 4 5 2 3" xfId="24617" xr:uid="{6FC57093-14EA-4812-AEFE-74A1745519DA}"/>
    <cellStyle name="Valuta 3 6 4 5 2 4" xfId="13309" xr:uid="{0C43AAE8-FE88-4E7C-8ED7-83B4A9647CAE}"/>
    <cellStyle name="Valuta 3 6 4 5 3" xfId="6741" xr:uid="{B0F2CE7D-E498-4D2B-BC5F-C194BF24F045}"/>
    <cellStyle name="Valuta 3 6 4 5 3 2" xfId="30414" xr:uid="{4C5E0404-380E-4DB6-B071-DD858E832574}"/>
    <cellStyle name="Valuta 3 6 4 5 3 3" xfId="18876" xr:uid="{55C3F6ED-19C7-449D-8FEC-B4D613A23FC2}"/>
    <cellStyle name="Valuta 3 6 4 5 4" xfId="21719" xr:uid="{9509B628-2FB8-4B76-849D-8BF228A3F417}"/>
    <cellStyle name="Valuta 3 6 4 5 5" xfId="10804" xr:uid="{788CB900-55AD-4E08-9009-BF90FCC1E718}"/>
    <cellStyle name="Valuta 3 6 4 6" xfId="3398" xr:uid="{F32667A3-899C-48CD-A9F8-E2EB8F11F353}"/>
    <cellStyle name="Valuta 3 6 4 6 2" xfId="19880" xr:uid="{99B54FD1-5198-4B33-8001-42A42B3DE9EF}"/>
    <cellStyle name="Valuta 3 6 4 6 2 2" xfId="31418" xr:uid="{18307CDC-AA44-40A2-910F-C8B118EA81F8}"/>
    <cellStyle name="Valuta 3 6 4 6 3" xfId="24146" xr:uid="{884C2EA4-E0DF-405C-B696-AD87B4AB34FF}"/>
    <cellStyle name="Valuta 3 6 4 6 4" xfId="12866" xr:uid="{0E03755B-7560-4ECD-AA93-24E9A1D124AF}"/>
    <cellStyle name="Valuta 3 6 4 7" xfId="6313" xr:uid="{AF727D46-8A7D-4549-A5A5-2E37F1A58083}"/>
    <cellStyle name="Valuta 3 6 4 7 2" xfId="30080" xr:uid="{76E080BE-AFF0-4A4D-9230-B8F33435CD5C}"/>
    <cellStyle name="Valuta 3 6 4 7 3" xfId="18542" xr:uid="{6BEC7B68-2ACF-4518-8732-F7A8E97956F2}"/>
    <cellStyle name="Valuta 3 6 4 8" xfId="21248" xr:uid="{7EBB7392-7F97-489E-858B-83605CBAA4D1}"/>
    <cellStyle name="Valuta 3 6 4 9" xfId="10387" xr:uid="{A7B737DF-5C26-4F9C-97B6-8E5BC6842501}"/>
    <cellStyle name="Valuta 3 6 5" xfId="537" xr:uid="{22E79723-B781-405A-9148-9E8CFC32636D}"/>
    <cellStyle name="Valuta 3 6 6" xfId="595" xr:uid="{83CAB541-3869-4096-9A47-F13CD02B6EDC}"/>
    <cellStyle name="Valuta 3 6 6 2" xfId="1956" xr:uid="{B573D5B4-2558-44BB-804E-0E4B269FAC53}"/>
    <cellStyle name="Valuta 3 6 6 2 2" xfId="4855" xr:uid="{4C58A8B6-CC9A-4B10-AD1E-77A4E2014852}"/>
    <cellStyle name="Valuta 3 6 6 2 2 2" xfId="20971" xr:uid="{12ECB138-D349-4087-880A-A568612E0BC2}"/>
    <cellStyle name="Valuta 3 6 6 2 2 2 2" xfId="32509" xr:uid="{558591E9-5B97-4745-B5C7-D0C4328BE8E8}"/>
    <cellStyle name="Valuta 3 6 6 2 2 3" xfId="25603" xr:uid="{44764F00-BBE1-4006-B6A2-41AB86C4AAF7}"/>
    <cellStyle name="Valuta 3 6 6 2 2 4" xfId="14277" xr:uid="{D455C8E5-2392-4146-BD4D-FD7F415BDFFE}"/>
    <cellStyle name="Valuta 3 6 6 2 3" xfId="7350" xr:uid="{6E0D4C71-4C74-4E68-ACA5-801A270600DD}"/>
    <cellStyle name="Valuta 3 6 6 2 3 2" xfId="31171" xr:uid="{42185008-1C8B-4F0E-B173-B59517315B92}"/>
    <cellStyle name="Valuta 3 6 6 2 3 3" xfId="19633" xr:uid="{3688436C-2F77-454D-8709-00E70099AB60}"/>
    <cellStyle name="Valuta 3 6 6 2 4" xfId="22705" xr:uid="{CE4CAB1D-8850-47DD-8500-820B8206E289}"/>
    <cellStyle name="Valuta 3 6 6 2 5" xfId="11702" xr:uid="{8D8E272B-34FF-455D-A626-0004BF596AAA}"/>
    <cellStyle name="Valuta 3 6 6 3" xfId="1598" xr:uid="{6DA585BE-1E88-4FED-847A-BC0B11950724}"/>
    <cellStyle name="Valuta 3 6 6 3 2" xfId="4501" xr:uid="{AEA26F65-FFA1-4564-BE55-B62A218BACF8}"/>
    <cellStyle name="Valuta 3 6 6 3 2 2" xfId="20635" xr:uid="{9D689E08-A281-4E92-B566-05C2358AFC6C}"/>
    <cellStyle name="Valuta 3 6 6 3 2 2 2" xfId="32173" xr:uid="{21975CF7-DB5F-4B57-B7EF-9BA7580D09D4}"/>
    <cellStyle name="Valuta 3 6 6 3 2 3" xfId="25249" xr:uid="{942F6186-3DB2-4035-B124-B1C44F189B1C}"/>
    <cellStyle name="Valuta 3 6 6 3 2 4" xfId="13923" xr:uid="{C388987D-EEF5-4CBF-9203-0FA1E3FBE7E7}"/>
    <cellStyle name="Valuta 3 6 6 3 3" xfId="6887" xr:uid="{A40CF631-6FD9-46D9-9E51-D1108E31EB62}"/>
    <cellStyle name="Valuta 3 6 6 3 3 2" xfId="30835" xr:uid="{5F61DADB-AC9E-4E53-B1F9-2A5F9B039264}"/>
    <cellStyle name="Valuta 3 6 6 3 3 3" xfId="19297" xr:uid="{24E6EBF3-A336-4084-B43F-0130FB9DF70C}"/>
    <cellStyle name="Valuta 3 6 6 3 4" xfId="22351" xr:uid="{6F6ABCCC-BC95-43D0-99B3-9FB056EB4673}"/>
    <cellStyle name="Valuta 3 6 6 3 5" xfId="11356" xr:uid="{BAF6EC06-B3B8-4E10-8AB6-9115329EF922}"/>
    <cellStyle name="Valuta 3 6 6 4" xfId="1165" xr:uid="{860A5F26-C264-456A-B87F-1B5EC9BADEC8}"/>
    <cellStyle name="Valuta 3 6 6 4 2" xfId="4068" xr:uid="{ABB51E7D-4C1D-40A5-9FF1-FF7A84DA91F7}"/>
    <cellStyle name="Valuta 3 6 6 4 2 2" xfId="20301" xr:uid="{96622A7C-B693-4213-9659-40E57F158CE1}"/>
    <cellStyle name="Valuta 3 6 6 4 2 2 2" xfId="31839" xr:uid="{9333BEE3-83CA-438A-95CA-11D63FE9FF9C}"/>
    <cellStyle name="Valuta 3 6 6 4 2 3" xfId="24816" xr:uid="{5D03E122-FFAA-4E55-AD9C-183504DE67BF}"/>
    <cellStyle name="Valuta 3 6 6 4 2 4" xfId="13490" xr:uid="{869137D5-7B61-4FB2-BD03-41FB3C31F039}"/>
    <cellStyle name="Valuta 3 6 6 4 3" xfId="18963" xr:uid="{9A9FB1DB-3F9D-417F-B0BF-14D57A7C4E28}"/>
    <cellStyle name="Valuta 3 6 6 4 3 2" xfId="30501" xr:uid="{9FD12E6F-9893-4245-B326-8C3DF3FAD370}"/>
    <cellStyle name="Valuta 3 6 6 4 4" xfId="21918" xr:uid="{24C36A4F-3F94-4822-BC40-D976C2A22969}"/>
    <cellStyle name="Valuta 3 6 6 4 5" xfId="10969" xr:uid="{D9D18AD0-658A-4E30-A84C-91928CBB5C78}"/>
    <cellStyle name="Valuta 3 6 6 5" xfId="3498" xr:uid="{F6C4F2BD-E80F-49C4-9A65-4F808BCAA604}"/>
    <cellStyle name="Valuta 3 6 6 5 2" xfId="19967" xr:uid="{6A07ADBC-448D-47E2-99A7-BD365C810224}"/>
    <cellStyle name="Valuta 3 6 6 5 2 2" xfId="31505" xr:uid="{C7EE4F36-9CEF-48D5-940A-D0C41E7CEF1F}"/>
    <cellStyle name="Valuta 3 6 6 5 3" xfId="24246" xr:uid="{CCF3A550-6798-4585-B065-74FD84C047F5}"/>
    <cellStyle name="Valuta 3 6 6 5 4" xfId="12966" xr:uid="{E60CBFCA-02F8-4C35-B5C3-A00F89489D3B}"/>
    <cellStyle name="Valuta 3 6 6 6" xfId="6429" xr:uid="{18279B31-45B7-429F-B113-475AF0CBC03F}"/>
    <cellStyle name="Valuta 3 6 6 6 2" xfId="30167" xr:uid="{104D4E67-8F77-41C4-8B1E-30302277ECD5}"/>
    <cellStyle name="Valuta 3 6 6 6 3" xfId="18629" xr:uid="{4D1F9F9A-5560-434E-8001-638E74CDBC86}"/>
    <cellStyle name="Valuta 3 6 6 7" xfId="21348" xr:uid="{F5BB0E95-D546-47ED-80A3-D4825618C4F5}"/>
    <cellStyle name="Valuta 3 6 6 8" xfId="10478" xr:uid="{85CF5E2B-FA20-4A98-B82C-84271363D9FF}"/>
    <cellStyle name="Valuta 3 6 7" xfId="1789" xr:uid="{2753F2F2-32BB-4013-8A0F-E4E5F1D67F55}"/>
    <cellStyle name="Valuta 3 6 7 2" xfId="4688" xr:uid="{18FE56BD-1CF3-4A74-8844-9250671A8715}"/>
    <cellStyle name="Valuta 3 6 7 2 2" xfId="20804" xr:uid="{15922E67-FBF9-470F-AC13-1F29EFCCEA90}"/>
    <cellStyle name="Valuta 3 6 7 2 2 2" xfId="32342" xr:uid="{1698E8BD-F41E-457D-AEA6-930A6044E7CD}"/>
    <cellStyle name="Valuta 3 6 7 2 3" xfId="25436" xr:uid="{DC53B5D3-AE8D-4B87-A052-37F135C331B9}"/>
    <cellStyle name="Valuta 3 6 7 2 4" xfId="14110" xr:uid="{EB75AA5C-B42E-4F9B-8E1B-EE33B50B0ABC}"/>
    <cellStyle name="Valuta 3 6 7 3" xfId="7553" xr:uid="{B1E6D474-92D2-4F7E-B3C3-471365E5F274}"/>
    <cellStyle name="Valuta 3 6 7 3 2" xfId="31004" xr:uid="{114C140F-8BFC-47B5-8AF0-ABA6374C71A0}"/>
    <cellStyle name="Valuta 3 6 7 3 3" xfId="19466" xr:uid="{3B40B5F3-1508-4B5F-AAD3-599266A225F7}"/>
    <cellStyle name="Valuta 3 6 7 4" xfId="22538" xr:uid="{0F4DB808-BFA1-4BCD-A147-C6DD6879FE9A}"/>
    <cellStyle name="Valuta 3 6 7 5" xfId="11535" xr:uid="{7CE35990-0FD1-4BC9-A738-21CE7E5F6B69}"/>
    <cellStyle name="Valuta 3 6 8" xfId="1383" xr:uid="{3962C5C0-18A5-45EA-92FB-6A5FE25CDE50}"/>
    <cellStyle name="Valuta 3 6 8 2" xfId="4286" xr:uid="{72CFDA8E-7044-446B-BB4E-C542B09B5245}"/>
    <cellStyle name="Valuta 3 6 8 2 2" xfId="20468" xr:uid="{77FC856C-1F9B-4335-8F39-EE0260CCBFAC}"/>
    <cellStyle name="Valuta 3 6 8 2 2 2" xfId="32006" xr:uid="{BD92ABB7-B6B4-49B5-AF21-0F862FB686CE}"/>
    <cellStyle name="Valuta 3 6 8 2 3" xfId="25034" xr:uid="{DF8B6F57-918C-4BC2-BC24-BF134C253FA7}"/>
    <cellStyle name="Valuta 3 6 8 2 4" xfId="13708" xr:uid="{78F086C6-9759-49F3-A795-058CB6421808}"/>
    <cellStyle name="Valuta 3 6 8 3" xfId="7122" xr:uid="{9FFE6AC5-29CF-4E9B-8B72-C676EA3A714E}"/>
    <cellStyle name="Valuta 3 6 8 3 2" xfId="30668" xr:uid="{40515A58-4085-439C-AAFD-62CF99118F6A}"/>
    <cellStyle name="Valuta 3 6 8 3 3" xfId="19130" xr:uid="{B0CF27AC-FBEE-4BFE-BA67-FE9C616D016D}"/>
    <cellStyle name="Valuta 3 6 8 4" xfId="22136" xr:uid="{353E32A6-7088-44D6-A3E2-085864DB11C4}"/>
    <cellStyle name="Valuta 3 6 8 5" xfId="11165" xr:uid="{4DBC09D5-9CF2-4641-89E3-DC642669114F}"/>
    <cellStyle name="Valuta 3 6 9" xfId="869" xr:uid="{05A27E6E-C3C4-4870-A26E-D25B186F4A8F}"/>
    <cellStyle name="Valuta 3 6 9 2" xfId="3772" xr:uid="{78440FCB-A751-4CD7-BE56-7B2E3E97752A}"/>
    <cellStyle name="Valuta 3 6 9 2 2" xfId="20134" xr:uid="{660A121B-BE30-41E2-B702-5FC8B43EF6C0}"/>
    <cellStyle name="Valuta 3 6 9 2 2 2" xfId="31672" xr:uid="{CB3918FB-5D80-4F6A-ACBB-B838A6504869}"/>
    <cellStyle name="Valuta 3 6 9 2 3" xfId="24520" xr:uid="{C98910F0-03EB-4557-B66B-A37F1BC1B321}"/>
    <cellStyle name="Valuta 3 6 9 2 4" xfId="13219" xr:uid="{E92758BF-6EAD-4DD2-995F-1263D5E6C5B7}"/>
    <cellStyle name="Valuta 3 6 9 3" xfId="6648" xr:uid="{4E0B7DF3-EC0C-4A69-92E0-2455E6C1DA06}"/>
    <cellStyle name="Valuta 3 6 9 3 2" xfId="30334" xr:uid="{7BD1804F-C901-45B6-BD6D-C379CB002019}"/>
    <cellStyle name="Valuta 3 6 9 3 3" xfId="18796" xr:uid="{4DB2A953-1598-47FF-AF83-D90F56A0AAA0}"/>
    <cellStyle name="Valuta 3 6 9 4" xfId="21622" xr:uid="{740AED0B-0406-4622-B042-C6710BD0591A}"/>
    <cellStyle name="Valuta 3 6 9 5" xfId="10715" xr:uid="{9D7C0E30-C371-489A-AEBB-28B235FBED1F}"/>
    <cellStyle name="Valuta 3 7" xfId="211" xr:uid="{7E5046DB-766C-4A6A-9153-36FEECEF9834}"/>
    <cellStyle name="Valuta 3 7 10" xfId="6236" xr:uid="{9A0FD3CF-DE9D-4086-A203-CE81CC185B53}"/>
    <cellStyle name="Valuta 3 7 10 2" xfId="30013" xr:uid="{7D7038AF-1C1E-4E46-8574-DB3759589520}"/>
    <cellStyle name="Valuta 3 7 10 3" xfId="18475" xr:uid="{E4AED4BA-074A-4279-ABF5-43D11D6298D1}"/>
    <cellStyle name="Valuta 3 7 11" xfId="21171" xr:uid="{2272D60F-0099-44BB-9B16-7BDD90C9C44B}"/>
    <cellStyle name="Valuta 3 7 12" xfId="10320" xr:uid="{77581CCB-863E-4E3B-93DC-0CD6B8C9093A}"/>
    <cellStyle name="Valuta 3 7 2" xfId="252" xr:uid="{11DCE103-AF57-496C-80AC-FB10FCDA0C02}"/>
    <cellStyle name="Valuta 3 7 2 10" xfId="21211" xr:uid="{D83E7845-99C4-47B1-AFEC-9C1985B17ACC}"/>
    <cellStyle name="Valuta 3 7 2 11" xfId="10360" xr:uid="{C2315C33-5F4C-43B6-8E4E-3BE21BB526CC}"/>
    <cellStyle name="Valuta 3 7 2 2" xfId="348" xr:uid="{2D76C9E7-1097-4026-A603-4846E7579948}"/>
    <cellStyle name="Valuta 3 7 2 2 2" xfId="745" xr:uid="{FB1A996D-61A3-4F29-B646-0E191E8F7A67}"/>
    <cellStyle name="Valuta 3 7 2 2 2 2" xfId="2089" xr:uid="{A4E5C8BC-B477-46CF-AC5C-95B6B3A9533C}"/>
    <cellStyle name="Valuta 3 7 2 2 2 2 2" xfId="4988" xr:uid="{0989E9CB-E0D4-45A5-AFE0-9DDFCF20306C}"/>
    <cellStyle name="Valuta 3 7 2 2 2 2 2 2" xfId="21104" xr:uid="{1563D17F-8638-4157-95E3-5FDA13BE5C06}"/>
    <cellStyle name="Valuta 3 7 2 2 2 2 2 2 2" xfId="32642" xr:uid="{24175F88-FA8C-4766-8BAA-9A09D60A9634}"/>
    <cellStyle name="Valuta 3 7 2 2 2 2 2 3" xfId="25736" xr:uid="{D6F4849B-9A76-4664-A69D-75BFD91E2B31}"/>
    <cellStyle name="Valuta 3 7 2 2 2 2 2 4" xfId="14410" xr:uid="{CE0CE1CA-72E6-4779-BB22-8FA4674190A3}"/>
    <cellStyle name="Valuta 3 7 2 2 2 2 3" xfId="7500" xr:uid="{4EE096BF-35A5-40DE-B681-0EC1F2380F4F}"/>
    <cellStyle name="Valuta 3 7 2 2 2 2 3 2" xfId="31304" xr:uid="{732E3B89-BB71-4095-BA4E-E8D7162CAFAB}"/>
    <cellStyle name="Valuta 3 7 2 2 2 2 3 3" xfId="19766" xr:uid="{4D6095A2-A469-440B-B00A-A7A8F0839A3B}"/>
    <cellStyle name="Valuta 3 7 2 2 2 2 4" xfId="22838" xr:uid="{FE66CDE1-65DD-44AE-83EA-C43EDA9C4990}"/>
    <cellStyle name="Valuta 3 7 2 2 2 2 5" xfId="11835" xr:uid="{03F5AC7E-E93F-49F6-9C6D-A25B885E7E02}"/>
    <cellStyle name="Valuta 3 7 2 2 2 3" xfId="1748" xr:uid="{A9F93914-9534-4C93-AD4D-CCE8EF744943}"/>
    <cellStyle name="Valuta 3 7 2 2 2 3 2" xfId="4651" xr:uid="{4AFE4CBE-CD99-4D03-887A-EAD011E892C3}"/>
    <cellStyle name="Valuta 3 7 2 2 2 3 2 2" xfId="20768" xr:uid="{5C6BABE5-0019-4BD3-9D8E-3C9C0F906E51}"/>
    <cellStyle name="Valuta 3 7 2 2 2 3 2 2 2" xfId="32306" xr:uid="{9BFD9352-1B79-4A3A-AABC-7C432B755033}"/>
    <cellStyle name="Valuta 3 7 2 2 2 3 2 3" xfId="25399" xr:uid="{26FB097C-9CFF-4203-8BC1-6E96520457DF}"/>
    <cellStyle name="Valuta 3 7 2 2 2 3 2 4" xfId="14073" xr:uid="{E6F1FE2F-F0DA-4891-8CA0-D6C10D51DBFB}"/>
    <cellStyle name="Valuta 3 7 2 2 2 3 3" xfId="7037" xr:uid="{9F214DE9-B18E-4936-90EC-599679554F12}"/>
    <cellStyle name="Valuta 3 7 2 2 2 3 3 2" xfId="30968" xr:uid="{603DD6A8-2BB8-4420-A8BB-5E21BE64760F}"/>
    <cellStyle name="Valuta 3 7 2 2 2 3 3 3" xfId="19430" xr:uid="{2735EBE5-AD7E-4F8A-BAD2-002879F945CA}"/>
    <cellStyle name="Valuta 3 7 2 2 2 3 4" xfId="22501" xr:uid="{B6B79F4A-B32B-478E-8719-424156E1C7FB}"/>
    <cellStyle name="Valuta 3 7 2 2 2 3 5" xfId="11498" xr:uid="{358D026E-82C2-4F28-B9A3-CD6AD72B8D64}"/>
    <cellStyle name="Valuta 3 7 2 2 2 4" xfId="1315" xr:uid="{FE3760EB-3848-43DB-9278-ED2BBA20ED59}"/>
    <cellStyle name="Valuta 3 7 2 2 2 4 2" xfId="4218" xr:uid="{B09F66E5-88EA-49E1-BA0A-8C0BD9EA23B5}"/>
    <cellStyle name="Valuta 3 7 2 2 2 4 2 2" xfId="20434" xr:uid="{234EFF44-36FC-4FCA-B327-2995E064EBE3}"/>
    <cellStyle name="Valuta 3 7 2 2 2 4 2 2 2" xfId="31972" xr:uid="{99DE0A12-B583-468F-BF16-E4C7754E3D73}"/>
    <cellStyle name="Valuta 3 7 2 2 2 4 2 3" xfId="24966" xr:uid="{A4AF335A-C198-4924-8200-76F1787B1AD4}"/>
    <cellStyle name="Valuta 3 7 2 2 2 4 2 4" xfId="13640" xr:uid="{FFB1569D-78B6-4935-AB54-49BC79B810AA}"/>
    <cellStyle name="Valuta 3 7 2 2 2 4 3" xfId="19096" xr:uid="{A1B23841-38EC-4D97-A53F-8F7D3CD9821D}"/>
    <cellStyle name="Valuta 3 7 2 2 2 4 3 2" xfId="30634" xr:uid="{E9DCF33E-F94D-4E7E-A6A2-11D490673DB9}"/>
    <cellStyle name="Valuta 3 7 2 2 2 4 4" xfId="22068" xr:uid="{2175DE9D-E4DC-4040-9072-353F5FA314F8}"/>
    <cellStyle name="Valuta 3 7 2 2 2 4 5" xfId="11111" xr:uid="{987C628A-D1DF-4855-A29F-C7F653A1F5F9}"/>
    <cellStyle name="Valuta 3 7 2 2 2 5" xfId="3648" xr:uid="{4A242331-E09A-485A-8F85-C066FD48EA66}"/>
    <cellStyle name="Valuta 3 7 2 2 2 5 2" xfId="20100" xr:uid="{93F6FC99-77D7-4325-94FE-994641EDEE16}"/>
    <cellStyle name="Valuta 3 7 2 2 2 5 2 2" xfId="31638" xr:uid="{257346C7-0C88-485A-BDB7-6C66A2B9DB0C}"/>
    <cellStyle name="Valuta 3 7 2 2 2 5 3" xfId="24396" xr:uid="{0D46ABB5-1326-43D3-B8FF-0B441895E35E}"/>
    <cellStyle name="Valuta 3 7 2 2 2 5 4" xfId="13116" xr:uid="{E8CB17FA-6C97-4CEF-8A9F-E75E2C1B8172}"/>
    <cellStyle name="Valuta 3 7 2 2 2 6" xfId="6579" xr:uid="{AE5A6FA8-AB82-4885-A3FC-95F9F6241D11}"/>
    <cellStyle name="Valuta 3 7 2 2 2 6 2" xfId="30300" xr:uid="{1A337F3B-D9E2-4BBD-ACBD-964BBEE7F675}"/>
    <cellStyle name="Valuta 3 7 2 2 2 6 3" xfId="18762" xr:uid="{5EB1596D-6C82-456D-90AB-42284833BD3A}"/>
    <cellStyle name="Valuta 3 7 2 2 2 7" xfId="21498" xr:uid="{354BF330-9949-4730-83F2-204D2D401857}"/>
    <cellStyle name="Valuta 3 7 2 2 2 8" xfId="10620" xr:uid="{3577B5ED-696B-4E94-A7FF-E779ECD4A60B}"/>
    <cellStyle name="Valuta 3 7 2 2 3" xfId="1922" xr:uid="{7F950E2F-18AB-4176-AC94-20C8689B6599}"/>
    <cellStyle name="Valuta 3 7 2 2 3 2" xfId="4821" xr:uid="{2EF2A95B-24B6-4757-B530-67961346311C}"/>
    <cellStyle name="Valuta 3 7 2 2 3 2 2" xfId="20937" xr:uid="{486741DD-81E5-4487-927D-8FA058A5780D}"/>
    <cellStyle name="Valuta 3 7 2 2 3 2 2 2" xfId="32475" xr:uid="{96082C74-5CC7-49BE-B3AC-C97AB2CFFDE2}"/>
    <cellStyle name="Valuta 3 7 2 2 3 2 3" xfId="25569" xr:uid="{AB43372E-237C-4763-96DC-9087F2DF3FA0}"/>
    <cellStyle name="Valuta 3 7 2 2 3 2 4" xfId="14243" xr:uid="{E6287EA3-FE5A-40C2-B7AF-4069171E7DA9}"/>
    <cellStyle name="Valuta 3 7 2 2 3 3" xfId="7693" xr:uid="{85F14C23-A9A9-4760-A646-1CD28372E6FE}"/>
    <cellStyle name="Valuta 3 7 2 2 3 3 2" xfId="31137" xr:uid="{8D0D45C8-472A-4CFE-9CDC-0E3F45A0662A}"/>
    <cellStyle name="Valuta 3 7 2 2 3 3 3" xfId="19599" xr:uid="{B8AAF7DC-B1BB-43C0-B7FD-6E97FA986FEE}"/>
    <cellStyle name="Valuta 3 7 2 2 3 4" xfId="22671" xr:uid="{FD261765-2B58-414B-A88A-6AA5782CE251}"/>
    <cellStyle name="Valuta 3 7 2 2 3 5" xfId="11668" xr:uid="{8DB13C88-01A4-4E7B-A432-1E87EE70D98B}"/>
    <cellStyle name="Valuta 3 7 2 2 4" xfId="1535" xr:uid="{CEEE3BA2-B16D-4D88-BADA-E9594A0E9AD0}"/>
    <cellStyle name="Valuta 3 7 2 2 4 2" xfId="4438" xr:uid="{814BB650-351F-4454-9417-A8C3FE7A283A}"/>
    <cellStyle name="Valuta 3 7 2 2 4 2 2" xfId="20601" xr:uid="{785AC05D-D309-4B13-A921-F8F8D84A87C2}"/>
    <cellStyle name="Valuta 3 7 2 2 4 2 2 2" xfId="32139" xr:uid="{44600C6C-9DE1-4D08-B757-F9DD1E88198D}"/>
    <cellStyle name="Valuta 3 7 2 2 4 2 3" xfId="25186" xr:uid="{88BFADEA-E2F2-4861-8D8D-83504B9A5D39}"/>
    <cellStyle name="Valuta 3 7 2 2 4 2 4" xfId="13860" xr:uid="{EAF16BE2-AABB-4E37-82E1-5F05B02B7872}"/>
    <cellStyle name="Valuta 3 7 2 2 4 3" xfId="7275" xr:uid="{3DF5099A-687E-44D7-8F63-904E3B8E5267}"/>
    <cellStyle name="Valuta 3 7 2 2 4 3 2" xfId="30801" xr:uid="{C438911C-D81B-434A-8D65-6B1DAD49FD2B}"/>
    <cellStyle name="Valuta 3 7 2 2 4 3 3" xfId="19263" xr:uid="{2D42C478-F2B5-4BF4-A8FE-DD1C933C6C4C}"/>
    <cellStyle name="Valuta 3 7 2 2 4 4" xfId="22288" xr:uid="{28C4B71B-2D2F-46DA-888B-2FF69FB4E602}"/>
    <cellStyle name="Valuta 3 7 2 2 4 5" xfId="11309" xr:uid="{94D1570D-2864-46F7-BA19-F6338058FEDF}"/>
    <cellStyle name="Valuta 3 7 2 2 5" xfId="1024" xr:uid="{3BDBDABD-5C6E-49E4-AE56-9CE5CAD6E8B1}"/>
    <cellStyle name="Valuta 3 7 2 2 5 2" xfId="3927" xr:uid="{B2F14780-B9ED-4893-9E4E-EA2934C31042}"/>
    <cellStyle name="Valuta 3 7 2 2 5 2 2" xfId="20267" xr:uid="{4657C56E-2CD4-4741-A676-7ECC4D0395FE}"/>
    <cellStyle name="Valuta 3 7 2 2 5 2 2 2" xfId="31805" xr:uid="{B9562BA3-075D-48EB-B31A-9CA47E61D9C6}"/>
    <cellStyle name="Valuta 3 7 2 2 5 2 3" xfId="24675" xr:uid="{8920D642-3CB5-43A0-8995-9439445F5E08}"/>
    <cellStyle name="Valuta 3 7 2 2 5 2 4" xfId="13365" xr:uid="{30D4F002-5B23-4015-BDCB-094F41E8873E}"/>
    <cellStyle name="Valuta 3 7 2 2 5 3" xfId="6799" xr:uid="{0F037509-BE87-46A6-A59E-4DD22D7C4D06}"/>
    <cellStyle name="Valuta 3 7 2 2 5 3 2" xfId="30467" xr:uid="{240E450B-A525-4F6E-925B-10BDCEC47D4B}"/>
    <cellStyle name="Valuta 3 7 2 2 5 3 3" xfId="18929" xr:uid="{CAD6C11D-19AB-4806-9C53-2819C5E900B8}"/>
    <cellStyle name="Valuta 3 7 2 2 5 4" xfId="21777" xr:uid="{BC4FA7B1-432F-4BBC-B29A-2966D9D298EC}"/>
    <cellStyle name="Valuta 3 7 2 2 5 5" xfId="10860" xr:uid="{3F7DA211-2C3A-44F0-9881-07AD9A68D9DB}"/>
    <cellStyle name="Valuta 3 7 2 2 6" xfId="3456" xr:uid="{136D47A8-40DC-43A2-8688-77E31D025BFD}"/>
    <cellStyle name="Valuta 3 7 2 2 6 2" xfId="19933" xr:uid="{CA5A231B-1912-40D9-AD4B-888B17E0550B}"/>
    <cellStyle name="Valuta 3 7 2 2 6 2 2" xfId="31471" xr:uid="{DE41A57B-89D7-4A82-88F5-27190ECA4927}"/>
    <cellStyle name="Valuta 3 7 2 2 6 3" xfId="24204" xr:uid="{91202401-8E0B-4629-8C12-369DA0846D15}"/>
    <cellStyle name="Valuta 3 7 2 2 6 4" xfId="12924" xr:uid="{2C6219BD-5D0D-4C75-B846-D62B73DB50F9}"/>
    <cellStyle name="Valuta 3 7 2 2 7" xfId="6371" xr:uid="{DA5148B8-BA19-43E8-85C8-E7C799C7B001}"/>
    <cellStyle name="Valuta 3 7 2 2 7 2" xfId="30133" xr:uid="{98FBF6AC-97F2-423C-B506-402BC94A10BF}"/>
    <cellStyle name="Valuta 3 7 2 2 7 3" xfId="18595" xr:uid="{21D2576C-B8FB-47BF-B0F7-C61A4BE3E5FE}"/>
    <cellStyle name="Valuta 3 7 2 2 8" xfId="21306" xr:uid="{44452727-7019-4C7A-A428-0FDA93DE9352}"/>
    <cellStyle name="Valuta 3 7 2 2 9" xfId="10440" xr:uid="{E15F25BE-66CB-47A0-A632-1A35A76F7EA4}"/>
    <cellStyle name="Valuta 3 7 2 3" xfId="542" xr:uid="{2CF3A204-FAAD-41C1-9368-98CA2BB94094}"/>
    <cellStyle name="Valuta 3 7 2 4" xfId="650" xr:uid="{41CCB5D6-A1C1-4353-BA34-6815EEC9B9F7}"/>
    <cellStyle name="Valuta 3 7 2 4 2" xfId="2009" xr:uid="{283FECAD-5C18-4712-823A-4CBD460A8DA8}"/>
    <cellStyle name="Valuta 3 7 2 4 2 2" xfId="4908" xr:uid="{B2269FDD-EC94-407C-8455-31764B33CA3B}"/>
    <cellStyle name="Valuta 3 7 2 4 2 2 2" xfId="21024" xr:uid="{22612952-5D60-4C3D-A1BF-A53982861FFC}"/>
    <cellStyle name="Valuta 3 7 2 4 2 2 2 2" xfId="32562" xr:uid="{E0C04999-E6BD-4CC9-B0ED-98C26453806E}"/>
    <cellStyle name="Valuta 3 7 2 4 2 2 3" xfId="25656" xr:uid="{98FB053B-87A4-4FF9-ADD0-28AC27880D55}"/>
    <cellStyle name="Valuta 3 7 2 4 2 2 4" xfId="14330" xr:uid="{E6289611-B2BE-4164-9443-D05EDEA8096F}"/>
    <cellStyle name="Valuta 3 7 2 4 2 3" xfId="7405" xr:uid="{2FE443CC-BF72-4C52-A682-126A8BF3497B}"/>
    <cellStyle name="Valuta 3 7 2 4 2 3 2" xfId="31224" xr:uid="{49143CCA-4431-41B6-ADC5-EEAEFC83F587}"/>
    <cellStyle name="Valuta 3 7 2 4 2 3 3" xfId="19686" xr:uid="{5043EDDF-E8A9-43BC-A38D-F08FF50B1789}"/>
    <cellStyle name="Valuta 3 7 2 4 2 4" xfId="22758" xr:uid="{C5B6FB26-D437-479E-A729-F9E2F1582355}"/>
    <cellStyle name="Valuta 3 7 2 4 2 5" xfId="11755" xr:uid="{8B3F2831-21C6-4479-88AA-56D0CDAFFA91}"/>
    <cellStyle name="Valuta 3 7 2 4 3" xfId="1653" xr:uid="{4A3E56BD-AA44-4ED2-AA4A-D2C0A1A85411}"/>
    <cellStyle name="Valuta 3 7 2 4 3 2" xfId="4556" xr:uid="{AC6856F4-A608-4BA4-9221-2565B2B51A3A}"/>
    <cellStyle name="Valuta 3 7 2 4 3 2 2" xfId="20688" xr:uid="{1612340A-566C-4D05-B3A9-B5FBB56C33F4}"/>
    <cellStyle name="Valuta 3 7 2 4 3 2 2 2" xfId="32226" xr:uid="{912BBA7D-6AE6-4C73-AB36-05C1C9B45C04}"/>
    <cellStyle name="Valuta 3 7 2 4 3 2 3" xfId="25304" xr:uid="{04CD478F-2F3E-47B2-852B-78CCAE1475B9}"/>
    <cellStyle name="Valuta 3 7 2 4 3 2 4" xfId="13978" xr:uid="{DA6BA869-ED9F-4E68-96B1-829586E36D4B}"/>
    <cellStyle name="Valuta 3 7 2 4 3 3" xfId="6942" xr:uid="{F415F42C-320A-4FB2-8E0C-2C8C17E4E7E6}"/>
    <cellStyle name="Valuta 3 7 2 4 3 3 2" xfId="30888" xr:uid="{0ED8DD02-AC9F-4CD1-95F9-66B6ECBF75E2}"/>
    <cellStyle name="Valuta 3 7 2 4 3 3 3" xfId="19350" xr:uid="{1FB185C9-91B8-4550-8056-256E38123206}"/>
    <cellStyle name="Valuta 3 7 2 4 3 4" xfId="22406" xr:uid="{1BE4DE10-6706-450B-9C3E-9A1002615CF2}"/>
    <cellStyle name="Valuta 3 7 2 4 3 5" xfId="11409" xr:uid="{F49981A9-D2D0-49E5-A32B-02470BAD3B02}"/>
    <cellStyle name="Valuta 3 7 2 4 4" xfId="1220" xr:uid="{BD065DBC-65FD-4FBB-842C-7DC7BDA95E93}"/>
    <cellStyle name="Valuta 3 7 2 4 4 2" xfId="4123" xr:uid="{982A6D3F-6025-43DF-A86C-9E6728FE8DAE}"/>
    <cellStyle name="Valuta 3 7 2 4 4 2 2" xfId="20354" xr:uid="{7B01B26F-4BE2-4121-BC5B-90947DEA7789}"/>
    <cellStyle name="Valuta 3 7 2 4 4 2 2 2" xfId="31892" xr:uid="{AFE29FFF-4E50-4945-AA13-21887D9D135F}"/>
    <cellStyle name="Valuta 3 7 2 4 4 2 3" xfId="24871" xr:uid="{E1FD7D90-920A-4AC4-A7B7-845F40A34E88}"/>
    <cellStyle name="Valuta 3 7 2 4 4 2 4" xfId="13545" xr:uid="{1CC61DB0-6359-4603-8F60-BDF0BED47CBC}"/>
    <cellStyle name="Valuta 3 7 2 4 4 3" xfId="19016" xr:uid="{AA7DF42F-68A4-419E-829A-2F6CF65028FC}"/>
    <cellStyle name="Valuta 3 7 2 4 4 3 2" xfId="30554" xr:uid="{741395C5-0FA4-4822-A4BB-8C800FF98492}"/>
    <cellStyle name="Valuta 3 7 2 4 4 4" xfId="21973" xr:uid="{49BBDD00-DA56-4FA4-8D12-D9E58F081BC8}"/>
    <cellStyle name="Valuta 3 7 2 4 4 5" xfId="11022" xr:uid="{F6EBFF2E-2BB4-4D61-8057-552585892A3F}"/>
    <cellStyle name="Valuta 3 7 2 4 5" xfId="3553" xr:uid="{35CC95FD-6316-49CE-8B08-9966306D2AC2}"/>
    <cellStyle name="Valuta 3 7 2 4 5 2" xfId="20020" xr:uid="{B1A6B477-F18F-42B4-8C65-FF84FD33BDFF}"/>
    <cellStyle name="Valuta 3 7 2 4 5 2 2" xfId="31558" xr:uid="{F64A63CD-B77A-4361-B929-C9D1F8190371}"/>
    <cellStyle name="Valuta 3 7 2 4 5 3" xfId="24301" xr:uid="{0B06D605-0C38-449B-8104-41EA00F9407E}"/>
    <cellStyle name="Valuta 3 7 2 4 5 4" xfId="13021" xr:uid="{E8CB684F-A86D-4FF6-8D54-A49DFC90EA07}"/>
    <cellStyle name="Valuta 3 7 2 4 6" xfId="6484" xr:uid="{9DEA4F53-F655-4D89-A50E-0BA5A60E37E1}"/>
    <cellStyle name="Valuta 3 7 2 4 6 2" xfId="30220" xr:uid="{0C2E24FC-73F9-42BE-BFF8-A894F046EE84}"/>
    <cellStyle name="Valuta 3 7 2 4 6 3" xfId="18682" xr:uid="{E80DFB62-88D7-4BD2-9D9F-B31C76B08134}"/>
    <cellStyle name="Valuta 3 7 2 4 7" xfId="21403" xr:uid="{47B50204-4C17-45A8-AA07-89FFCFEA5298}"/>
    <cellStyle name="Valuta 3 7 2 4 8" xfId="10531" xr:uid="{71D8CFE8-0C24-4DCA-A974-8D5200B8ED4A}"/>
    <cellStyle name="Valuta 3 7 2 5" xfId="1842" xr:uid="{01F11DDD-F109-46EC-B2BB-CD48FC3D2AF7}"/>
    <cellStyle name="Valuta 3 7 2 5 2" xfId="4741" xr:uid="{8D485F4D-AB35-41F8-8893-F42F709A75D6}"/>
    <cellStyle name="Valuta 3 7 2 5 2 2" xfId="20857" xr:uid="{F2496A81-CF0E-4EA2-92A0-D89990443EE5}"/>
    <cellStyle name="Valuta 3 7 2 5 2 2 2" xfId="32395" xr:uid="{5DBAC502-685B-4432-A448-C8F49E34AF34}"/>
    <cellStyle name="Valuta 3 7 2 5 2 3" xfId="25489" xr:uid="{4CC7E289-557D-4A11-84F0-56171E44B6CD}"/>
    <cellStyle name="Valuta 3 7 2 5 2 4" xfId="14163" xr:uid="{54CF38CB-AB61-4920-8B4F-B4B143BB87D7}"/>
    <cellStyle name="Valuta 3 7 2 5 3" xfId="7607" xr:uid="{152F4F70-9BA9-4F5B-B81E-31134066B6AE}"/>
    <cellStyle name="Valuta 3 7 2 5 3 2" xfId="31057" xr:uid="{877DCB3A-FB17-4B5F-B25C-620CB80B68E4}"/>
    <cellStyle name="Valuta 3 7 2 5 3 3" xfId="19519" xr:uid="{169D96FA-49E3-4D9C-A72C-AA567EB7D354}"/>
    <cellStyle name="Valuta 3 7 2 5 4" xfId="22591" xr:uid="{44F9BC9A-6E11-4B82-A12B-0DAAB0770561}"/>
    <cellStyle name="Valuta 3 7 2 5 5" xfId="11588" xr:uid="{D3A5C965-9410-4122-A9A8-A3025FBCA09C}"/>
    <cellStyle name="Valuta 3 7 2 6" xfId="1440" xr:uid="{9E58B2B4-AF53-4FB2-91E6-5809AB215F02}"/>
    <cellStyle name="Valuta 3 7 2 6 2" xfId="4343" xr:uid="{C72147D8-6755-47BF-8C3C-D29711285143}"/>
    <cellStyle name="Valuta 3 7 2 6 2 2" xfId="20521" xr:uid="{507082FB-80E2-4325-9BFA-DE2C7563D1A8}"/>
    <cellStyle name="Valuta 3 7 2 6 2 2 2" xfId="32059" xr:uid="{135E6D01-957E-4E05-982C-A993D2452F3A}"/>
    <cellStyle name="Valuta 3 7 2 6 2 3" xfId="25091" xr:uid="{38978BA9-F393-4A6D-B379-C25B41470BB5}"/>
    <cellStyle name="Valuta 3 7 2 6 2 4" xfId="13765" xr:uid="{181FB5FA-15A6-4A49-B873-6312A09DBF94}"/>
    <cellStyle name="Valuta 3 7 2 6 3" xfId="7180" xr:uid="{769F9104-4B8C-4AD9-9D35-6D531095DAEB}"/>
    <cellStyle name="Valuta 3 7 2 6 3 2" xfId="30721" xr:uid="{05438318-E031-4B12-91B7-B4AA84EEB3B5}"/>
    <cellStyle name="Valuta 3 7 2 6 3 3" xfId="19183" xr:uid="{FB590CD5-EFD0-47A4-B632-22F543D6C94C}"/>
    <cellStyle name="Valuta 3 7 2 6 4" xfId="22193" xr:uid="{5B567ADA-F214-45FD-BC75-20072B1ABFE4}"/>
    <cellStyle name="Valuta 3 7 2 6 5" xfId="11220" xr:uid="{82675730-853A-4456-9AAC-E9F38B308B00}"/>
    <cellStyle name="Valuta 3 7 2 7" xfId="928" xr:uid="{D9565455-5D03-45CD-83C6-0B48CA223480}"/>
    <cellStyle name="Valuta 3 7 2 7 2" xfId="3831" xr:uid="{C2AE0B0E-FD1D-4FC5-A80D-499DD14BFD97}"/>
    <cellStyle name="Valuta 3 7 2 7 2 2" xfId="20187" xr:uid="{6840B387-0056-4C4A-88CB-37AA6EDB5C26}"/>
    <cellStyle name="Valuta 3 7 2 7 2 2 2" xfId="31725" xr:uid="{7A435594-2973-4E93-A15E-0E28BA4687F2}"/>
    <cellStyle name="Valuta 3 7 2 7 2 3" xfId="24579" xr:uid="{6D79388D-0430-4675-83A1-B9543DA339BA}"/>
    <cellStyle name="Valuta 3 7 2 7 2 4" xfId="13275" xr:uid="{FB49E5FC-7EF7-4658-A379-CDD6EE7D9157}"/>
    <cellStyle name="Valuta 3 7 2 7 3" xfId="6704" xr:uid="{248378FE-8359-4099-B34C-7AAEEA81B054}"/>
    <cellStyle name="Valuta 3 7 2 7 3 2" xfId="30387" xr:uid="{4E3FC915-CE3B-4016-8E59-B9FA22B75626}"/>
    <cellStyle name="Valuta 3 7 2 7 3 3" xfId="18849" xr:uid="{8E7A0818-8A8E-4C25-B337-2F487D55B034}"/>
    <cellStyle name="Valuta 3 7 2 7 4" xfId="21681" xr:uid="{4F2ABAC7-A035-4878-9EDC-F40F7048E2FF}"/>
    <cellStyle name="Valuta 3 7 2 7 5" xfId="10771" xr:uid="{2030D373-D16E-47E1-BAA7-54A16A7DCFB7}"/>
    <cellStyle name="Valuta 3 7 2 8" xfId="3361" xr:uid="{DADF0367-F475-445F-AA5F-FA9BA299C7AB}"/>
    <cellStyle name="Valuta 3 7 2 8 2" xfId="19853" xr:uid="{26890883-B75E-4179-83CB-C9B2D1F54FC9}"/>
    <cellStyle name="Valuta 3 7 2 8 2 2" xfId="31391" xr:uid="{47D5CEBA-FB52-43A4-B401-2F4E7A661BF8}"/>
    <cellStyle name="Valuta 3 7 2 8 3" xfId="24109" xr:uid="{9B116DD4-5252-45C4-8AE6-C4884C9F6EF6}"/>
    <cellStyle name="Valuta 3 7 2 8 4" xfId="12829" xr:uid="{0B334F9B-0161-4A82-90EC-9A18845CCA6E}"/>
    <cellStyle name="Valuta 3 7 2 9" xfId="6276" xr:uid="{DB8FC88D-BC2E-47AE-A2FD-D1F76A8D7935}"/>
    <cellStyle name="Valuta 3 7 2 9 2" xfId="30053" xr:uid="{424A2F9E-FD5F-4F50-8CB0-411C323B6B27}"/>
    <cellStyle name="Valuta 3 7 2 9 3" xfId="18515" xr:uid="{D6791C36-0B62-4D9F-869C-BF09D3762E77}"/>
    <cellStyle name="Valuta 3 7 3" xfId="308" xr:uid="{7EB10F7E-60C3-412F-8AD2-92014E21A9DC}"/>
    <cellStyle name="Valuta 3 7 3 2" xfId="705" xr:uid="{C930125B-6F14-4422-832D-2D772C2A8F3B}"/>
    <cellStyle name="Valuta 3 7 3 2 2" xfId="2049" xr:uid="{284CFF33-F0D6-4A8C-8030-DF84DAB66F2B}"/>
    <cellStyle name="Valuta 3 7 3 2 2 2" xfId="4948" xr:uid="{6B897685-1125-4BC6-A9FB-C6C096F239E3}"/>
    <cellStyle name="Valuta 3 7 3 2 2 2 2" xfId="21064" xr:uid="{B2D9A0CF-25CC-4420-A99D-B09FA5FB12D6}"/>
    <cellStyle name="Valuta 3 7 3 2 2 2 2 2" xfId="32602" xr:uid="{54A41724-CB31-412B-BB17-FD276DEFBFA7}"/>
    <cellStyle name="Valuta 3 7 3 2 2 2 3" xfId="25696" xr:uid="{95E55270-9732-4D1F-9AA4-18BCF92E2C15}"/>
    <cellStyle name="Valuta 3 7 3 2 2 2 4" xfId="14370" xr:uid="{38187410-9A10-421F-B91E-786150338B77}"/>
    <cellStyle name="Valuta 3 7 3 2 2 3" xfId="7460" xr:uid="{F704AD81-DA7F-4372-8C1D-9E8ADA958E32}"/>
    <cellStyle name="Valuta 3 7 3 2 2 3 2" xfId="31264" xr:uid="{586C1C68-49A9-4CC3-AD12-2125B5605BF6}"/>
    <cellStyle name="Valuta 3 7 3 2 2 3 3" xfId="19726" xr:uid="{B1F00132-EEE5-4DA7-9C2A-E8FD953D2AD8}"/>
    <cellStyle name="Valuta 3 7 3 2 2 4" xfId="22798" xr:uid="{61A1471F-0F69-4B4C-A70F-90C9FBEBB2A7}"/>
    <cellStyle name="Valuta 3 7 3 2 2 5" xfId="11795" xr:uid="{8687D7B8-0620-48B2-BA15-A8811D3EAA6B}"/>
    <cellStyle name="Valuta 3 7 3 2 3" xfId="1708" xr:uid="{D35CD103-EDCE-483A-821E-C759CE06D4E3}"/>
    <cellStyle name="Valuta 3 7 3 2 3 2" xfId="4611" xr:uid="{CF93C299-E2D9-4973-B929-1A548FD515A2}"/>
    <cellStyle name="Valuta 3 7 3 2 3 2 2" xfId="20728" xr:uid="{0B730146-F71E-4B37-8BA7-EC01B6F0E13B}"/>
    <cellStyle name="Valuta 3 7 3 2 3 2 2 2" xfId="32266" xr:uid="{31D98D5E-4F75-4631-B6CC-BCE0C90583A8}"/>
    <cellStyle name="Valuta 3 7 3 2 3 2 3" xfId="25359" xr:uid="{C9262652-880D-4052-8B6F-C7D16454DA8E}"/>
    <cellStyle name="Valuta 3 7 3 2 3 2 4" xfId="14033" xr:uid="{AF9CC5A5-9E7B-4087-AEBB-D58272BA9F22}"/>
    <cellStyle name="Valuta 3 7 3 2 3 3" xfId="6997" xr:uid="{6EC0C062-D628-4BE7-9F6D-5781DEC8B223}"/>
    <cellStyle name="Valuta 3 7 3 2 3 3 2" xfId="30928" xr:uid="{A4598BAD-F7EF-4107-93E3-6A29C25E4647}"/>
    <cellStyle name="Valuta 3 7 3 2 3 3 3" xfId="19390" xr:uid="{0C17C0AD-A2C5-4B4B-8EA5-4C17CD83948B}"/>
    <cellStyle name="Valuta 3 7 3 2 3 4" xfId="22461" xr:uid="{A3D55C93-E537-4171-90B1-7431634C91F6}"/>
    <cellStyle name="Valuta 3 7 3 2 3 5" xfId="11458" xr:uid="{0418046A-57C2-4294-A477-7C15AAF941EA}"/>
    <cellStyle name="Valuta 3 7 3 2 4" xfId="1275" xr:uid="{93C99F03-065E-4731-9ED5-010811656139}"/>
    <cellStyle name="Valuta 3 7 3 2 4 2" xfId="4178" xr:uid="{151BA393-BF05-43CC-9458-4314998FFC36}"/>
    <cellStyle name="Valuta 3 7 3 2 4 2 2" xfId="20394" xr:uid="{0E15CF04-4B2F-4F4A-81C8-CDB92FD99FAA}"/>
    <cellStyle name="Valuta 3 7 3 2 4 2 2 2" xfId="31932" xr:uid="{11236CB3-BCE4-481E-8BA4-A28AA458980E}"/>
    <cellStyle name="Valuta 3 7 3 2 4 2 3" xfId="24926" xr:uid="{038C1981-DCDE-484F-9589-8689840406C2}"/>
    <cellStyle name="Valuta 3 7 3 2 4 2 4" xfId="13600" xr:uid="{97D985A6-BFD6-40FD-9A90-84CD4485D83C}"/>
    <cellStyle name="Valuta 3 7 3 2 4 3" xfId="19056" xr:uid="{66933B08-9C62-471F-BF36-C4F2F5CC3647}"/>
    <cellStyle name="Valuta 3 7 3 2 4 3 2" xfId="30594" xr:uid="{54F557E5-D020-46D6-B1BF-78C8F5E3EC5E}"/>
    <cellStyle name="Valuta 3 7 3 2 4 4" xfId="22028" xr:uid="{772AE4DC-B81B-474B-8981-0B7CD34A3293}"/>
    <cellStyle name="Valuta 3 7 3 2 4 5" xfId="11071" xr:uid="{451FD9F0-374E-4A7C-A8E4-617BC5340ED0}"/>
    <cellStyle name="Valuta 3 7 3 2 5" xfId="3608" xr:uid="{098A393E-530C-4AE5-AFF3-F45C7A79388A}"/>
    <cellStyle name="Valuta 3 7 3 2 5 2" xfId="20060" xr:uid="{7EEEFB7F-4D6D-43DF-8368-AE861D7A2E33}"/>
    <cellStyle name="Valuta 3 7 3 2 5 2 2" xfId="31598" xr:uid="{7F44DAB9-D21C-4846-B52D-B2067292339A}"/>
    <cellStyle name="Valuta 3 7 3 2 5 3" xfId="24356" xr:uid="{3563F1AB-0E9B-4811-953F-794FA02B1594}"/>
    <cellStyle name="Valuta 3 7 3 2 5 4" xfId="13076" xr:uid="{385E959A-82A3-4BF2-AE44-8FFA227CA673}"/>
    <cellStyle name="Valuta 3 7 3 2 6" xfId="6539" xr:uid="{DFC58896-3E65-40DA-95B8-724623A0B528}"/>
    <cellStyle name="Valuta 3 7 3 2 6 2" xfId="30260" xr:uid="{81A86DD6-D9F0-420E-AFCF-8CBBAFB7B968}"/>
    <cellStyle name="Valuta 3 7 3 2 6 3" xfId="18722" xr:uid="{8CB7D3CD-6137-47F8-A6BD-43D54207D839}"/>
    <cellStyle name="Valuta 3 7 3 2 7" xfId="21458" xr:uid="{644BB4A1-8C78-4E65-B3DF-6A7095F935FB}"/>
    <cellStyle name="Valuta 3 7 3 2 8" xfId="10580" xr:uid="{87393B6F-B12F-469E-A4B5-126C1B6A0F72}"/>
    <cellStyle name="Valuta 3 7 3 3" xfId="1882" xr:uid="{DA60A05F-315B-4E41-A67B-F075248598D0}"/>
    <cellStyle name="Valuta 3 7 3 3 2" xfId="4781" xr:uid="{10D8AB17-A434-40CF-8B23-75D418A5F5A2}"/>
    <cellStyle name="Valuta 3 7 3 3 2 2" xfId="20897" xr:uid="{47341C68-88DE-4649-BFD6-BAC09AE13F59}"/>
    <cellStyle name="Valuta 3 7 3 3 2 2 2" xfId="32435" xr:uid="{86F9D5E9-EB7A-4E82-9504-15CF37F5497E}"/>
    <cellStyle name="Valuta 3 7 3 3 2 3" xfId="25529" xr:uid="{502EA75C-3D71-41E4-880A-945A0D9C280B}"/>
    <cellStyle name="Valuta 3 7 3 3 2 4" xfId="14203" xr:uid="{EED0A176-4AC3-4FDB-9E51-26F32327AF43}"/>
    <cellStyle name="Valuta 3 7 3 3 3" xfId="7653" xr:uid="{5E09811D-5618-41A0-9255-E3F8DBF07546}"/>
    <cellStyle name="Valuta 3 7 3 3 3 2" xfId="31097" xr:uid="{705EC372-BEC4-430A-8662-A8AC0640BF30}"/>
    <cellStyle name="Valuta 3 7 3 3 3 3" xfId="19559" xr:uid="{D41142FA-A151-437D-9CF8-B02E3DAFAE64}"/>
    <cellStyle name="Valuta 3 7 3 3 4" xfId="22631" xr:uid="{8F9243FD-F8E0-4180-9BAA-C008DECD9F2C}"/>
    <cellStyle name="Valuta 3 7 3 3 5" xfId="11628" xr:uid="{A44BC010-677D-40AC-83EB-0F580166E289}"/>
    <cellStyle name="Valuta 3 7 3 4" xfId="1495" xr:uid="{9BD9E4E1-A7C2-4C75-91F2-41E092BEC809}"/>
    <cellStyle name="Valuta 3 7 3 4 2" xfId="4398" xr:uid="{348A74A9-695E-4BA6-BD63-2F897F101435}"/>
    <cellStyle name="Valuta 3 7 3 4 2 2" xfId="20561" xr:uid="{34EF91A4-A9FD-4EA2-AAF9-23DEF1760503}"/>
    <cellStyle name="Valuta 3 7 3 4 2 2 2" xfId="32099" xr:uid="{1688A330-2DE4-4DE4-B337-F86A88FC2012}"/>
    <cellStyle name="Valuta 3 7 3 4 2 3" xfId="25146" xr:uid="{534A84EF-9C1C-4DB0-8222-D23A519D026C}"/>
    <cellStyle name="Valuta 3 7 3 4 2 4" xfId="13820" xr:uid="{C3382927-4DAB-45BB-A01F-98AB9A9B005A}"/>
    <cellStyle name="Valuta 3 7 3 4 3" xfId="7235" xr:uid="{9E008483-3F01-4B6B-B109-A45A32C2034D}"/>
    <cellStyle name="Valuta 3 7 3 4 3 2" xfId="30761" xr:uid="{3228C232-EFD3-4085-AB6E-C8A9482C13FE}"/>
    <cellStyle name="Valuta 3 7 3 4 3 3" xfId="19223" xr:uid="{27B4E924-B446-468F-9EA2-33BFA8543C3D}"/>
    <cellStyle name="Valuta 3 7 3 4 4" xfId="22248" xr:uid="{70F78C7E-8471-4171-8FDE-FD9A737E50FC}"/>
    <cellStyle name="Valuta 3 7 3 4 5" xfId="11269" xr:uid="{EBB5D33B-AFDA-48B3-AC11-011024A1217C}"/>
    <cellStyle name="Valuta 3 7 3 5" xfId="984" xr:uid="{9E23B0AE-02DC-48F1-8F37-94F31815561B}"/>
    <cellStyle name="Valuta 3 7 3 5 2" xfId="3887" xr:uid="{DE79B6B5-DCC3-404E-BDC0-8E04B48E1A0D}"/>
    <cellStyle name="Valuta 3 7 3 5 2 2" xfId="20227" xr:uid="{B8CB3B6E-0C3F-46B3-8E00-37A843A9A67D}"/>
    <cellStyle name="Valuta 3 7 3 5 2 2 2" xfId="31765" xr:uid="{61E1BCA0-5AB3-4704-B4D2-F5A67C2E8680}"/>
    <cellStyle name="Valuta 3 7 3 5 2 3" xfId="24635" xr:uid="{D57A5076-8AE9-4884-B23C-862A9F4192F5}"/>
    <cellStyle name="Valuta 3 7 3 5 2 4" xfId="13325" xr:uid="{D6BD94D0-0D8A-46EA-84BC-EB1D5ED63103}"/>
    <cellStyle name="Valuta 3 7 3 5 3" xfId="6759" xr:uid="{B1FCE6CA-0DE0-4DBB-89CB-B030731443BF}"/>
    <cellStyle name="Valuta 3 7 3 5 3 2" xfId="30427" xr:uid="{E92B6D0E-1963-493D-B60B-E646EF125966}"/>
    <cellStyle name="Valuta 3 7 3 5 3 3" xfId="18889" xr:uid="{7C22895B-C4E2-4BB2-9972-2ABEA24F60D9}"/>
    <cellStyle name="Valuta 3 7 3 5 4" xfId="21737" xr:uid="{04D10E07-5037-4624-AD57-F8BD44F9C82A}"/>
    <cellStyle name="Valuta 3 7 3 5 5" xfId="10820" xr:uid="{F080AA6E-F513-4DC8-B634-A262FBB5F742}"/>
    <cellStyle name="Valuta 3 7 3 6" xfId="3416" xr:uid="{558D2EFE-E395-4848-8E7F-2A0B507A3BD9}"/>
    <cellStyle name="Valuta 3 7 3 6 2" xfId="19893" xr:uid="{9529C886-D758-4BC6-B2CA-03D17C97E405}"/>
    <cellStyle name="Valuta 3 7 3 6 2 2" xfId="31431" xr:uid="{A6DA0E86-FEF8-48B6-99EA-24844730AACE}"/>
    <cellStyle name="Valuta 3 7 3 6 3" xfId="24164" xr:uid="{11EC2E81-1141-4788-A03B-DEF24E630488}"/>
    <cellStyle name="Valuta 3 7 3 6 4" xfId="12884" xr:uid="{B53583A5-1849-4421-B0D5-CD8D89110951}"/>
    <cellStyle name="Valuta 3 7 3 7" xfId="6331" xr:uid="{92E6D4B6-7900-4872-888D-942C7F480032}"/>
    <cellStyle name="Valuta 3 7 3 7 2" xfId="30093" xr:uid="{53C4DF2B-A277-4049-A6FB-8DF5486B1EFD}"/>
    <cellStyle name="Valuta 3 7 3 7 3" xfId="18555" xr:uid="{CC42D584-5FE5-4893-A3C2-D0FEFCAE8787}"/>
    <cellStyle name="Valuta 3 7 3 8" xfId="21266" xr:uid="{84D816BF-1C8B-4D0B-AC8A-C5466310F73B}"/>
    <cellStyle name="Valuta 3 7 3 9" xfId="10400" xr:uid="{E0CFA0BE-5045-472B-A371-8719383E52B3}"/>
    <cellStyle name="Valuta 3 7 4" xfId="541" xr:uid="{C9FFB378-78E9-42EB-9B68-EAB57E325C39}"/>
    <cellStyle name="Valuta 3 7 5" xfId="610" xr:uid="{57328BCD-25E7-49A3-8859-813CECA53319}"/>
    <cellStyle name="Valuta 3 7 5 2" xfId="1969" xr:uid="{F64F5971-34EA-47AA-8195-189A7B5C02DB}"/>
    <cellStyle name="Valuta 3 7 5 2 2" xfId="4868" xr:uid="{B82A6864-7CE3-4A12-8457-C14CB29364AC}"/>
    <cellStyle name="Valuta 3 7 5 2 2 2" xfId="20984" xr:uid="{C38772A9-81F5-4BB1-BF38-3949C957FAC6}"/>
    <cellStyle name="Valuta 3 7 5 2 2 2 2" xfId="32522" xr:uid="{70457EC4-B141-4517-8678-BBA2D0950BE7}"/>
    <cellStyle name="Valuta 3 7 5 2 2 3" xfId="25616" xr:uid="{54C4CE73-B0BA-4E10-B624-07656FC7F477}"/>
    <cellStyle name="Valuta 3 7 5 2 2 4" xfId="14290" xr:uid="{F655CACB-0D54-43B4-BE9E-E20B80457816}"/>
    <cellStyle name="Valuta 3 7 5 2 3" xfId="7365" xr:uid="{FABA7707-2BDE-4A29-A44A-0E3FFB42A3FC}"/>
    <cellStyle name="Valuta 3 7 5 2 3 2" xfId="31184" xr:uid="{370D1B50-1BFB-4870-BCDF-61409FAFDB66}"/>
    <cellStyle name="Valuta 3 7 5 2 3 3" xfId="19646" xr:uid="{302682FF-182F-45BF-A73C-976E23E7B7CA}"/>
    <cellStyle name="Valuta 3 7 5 2 4" xfId="22718" xr:uid="{3BCA9647-9DAD-4B9A-AFF4-ED932879B9A6}"/>
    <cellStyle name="Valuta 3 7 5 2 5" xfId="11715" xr:uid="{8045AF49-2B6E-477A-B300-A1C5E5B423D5}"/>
    <cellStyle name="Valuta 3 7 5 3" xfId="1613" xr:uid="{4F465C1C-CB47-4662-ABB4-2CADF9225227}"/>
    <cellStyle name="Valuta 3 7 5 3 2" xfId="4516" xr:uid="{0C9F5BB0-246E-4A8E-B0AD-1CEFA07E4FD8}"/>
    <cellStyle name="Valuta 3 7 5 3 2 2" xfId="20648" xr:uid="{A8EF5A1C-E07C-41C5-92FA-399F2308F89E}"/>
    <cellStyle name="Valuta 3 7 5 3 2 2 2" xfId="32186" xr:uid="{99BE8E95-33BD-4EFC-AFF7-D2E267CBC2C4}"/>
    <cellStyle name="Valuta 3 7 5 3 2 3" xfId="25264" xr:uid="{1632AF2E-8EFF-4C4C-B423-84850087A39F}"/>
    <cellStyle name="Valuta 3 7 5 3 2 4" xfId="13938" xr:uid="{85E0394D-72CA-40C4-9B9A-3159D45F0D29}"/>
    <cellStyle name="Valuta 3 7 5 3 3" xfId="6902" xr:uid="{07EEA8EB-20EA-4817-A321-2A688792C13B}"/>
    <cellStyle name="Valuta 3 7 5 3 3 2" xfId="30848" xr:uid="{0F51D307-12B4-48E1-86BD-09B8ADFA2F96}"/>
    <cellStyle name="Valuta 3 7 5 3 3 3" xfId="19310" xr:uid="{95B9AB7B-BAEF-4B27-8915-EDA67E3CBF01}"/>
    <cellStyle name="Valuta 3 7 5 3 4" xfId="22366" xr:uid="{BB1F6FE9-AFEC-4901-A8DB-23995CAF1EF8}"/>
    <cellStyle name="Valuta 3 7 5 3 5" xfId="11369" xr:uid="{DA5A68F9-12A9-4285-99F2-770D35C833BE}"/>
    <cellStyle name="Valuta 3 7 5 4" xfId="1180" xr:uid="{B56E62B1-52AA-4A26-8E19-5F63FAACF8FC}"/>
    <cellStyle name="Valuta 3 7 5 4 2" xfId="4083" xr:uid="{41A96484-CEF7-453E-8E5D-7ECF4E11E060}"/>
    <cellStyle name="Valuta 3 7 5 4 2 2" xfId="20314" xr:uid="{9A115EA4-6A87-4C27-9DA6-53590179E21F}"/>
    <cellStyle name="Valuta 3 7 5 4 2 2 2" xfId="31852" xr:uid="{4E0AABEE-E82F-406B-B52D-81D094DC395B}"/>
    <cellStyle name="Valuta 3 7 5 4 2 3" xfId="24831" xr:uid="{447EC270-1576-406F-9BD3-388BD76F7103}"/>
    <cellStyle name="Valuta 3 7 5 4 2 4" xfId="13505" xr:uid="{BE795371-1D24-42D3-934C-7841F4E692EA}"/>
    <cellStyle name="Valuta 3 7 5 4 3" xfId="18976" xr:uid="{55CB7824-ACE7-4573-BDC8-372BBA741D8D}"/>
    <cellStyle name="Valuta 3 7 5 4 3 2" xfId="30514" xr:uid="{E77178B0-0B58-4D16-9E0A-32AA56345452}"/>
    <cellStyle name="Valuta 3 7 5 4 4" xfId="21933" xr:uid="{D8EBBE38-A3CD-4DBE-A0F2-C672C7C3DF48}"/>
    <cellStyle name="Valuta 3 7 5 4 5" xfId="10982" xr:uid="{8CBE3BF3-2FC0-4D2A-8FAF-F3C209937E0E}"/>
    <cellStyle name="Valuta 3 7 5 5" xfId="3513" xr:uid="{1C713011-80BA-4A91-BDEA-ECF1BFFD4213}"/>
    <cellStyle name="Valuta 3 7 5 5 2" xfId="19980" xr:uid="{59E12787-68CA-45DD-A36C-D3054E41C5C4}"/>
    <cellStyle name="Valuta 3 7 5 5 2 2" xfId="31518" xr:uid="{5FABC2D7-A404-49FC-A064-D114642EE756}"/>
    <cellStyle name="Valuta 3 7 5 5 3" xfId="24261" xr:uid="{1D67DE98-EEC8-422D-BB0D-EF3AC5C90B52}"/>
    <cellStyle name="Valuta 3 7 5 5 4" xfId="12981" xr:uid="{C6BAE81F-4DF8-4944-84EA-88CD9256A0E3}"/>
    <cellStyle name="Valuta 3 7 5 6" xfId="6444" xr:uid="{D5BEFCF8-C28E-488A-B7F4-8034C3EAB1E2}"/>
    <cellStyle name="Valuta 3 7 5 6 2" xfId="30180" xr:uid="{D7BE11DB-534E-4B61-A004-1EB39B31BF40}"/>
    <cellStyle name="Valuta 3 7 5 6 3" xfId="18642" xr:uid="{C876AD52-3E6E-41F0-85E6-12A13448B4A5}"/>
    <cellStyle name="Valuta 3 7 5 7" xfId="21363" xr:uid="{2C7DF791-E8AF-4FE4-AB8C-E24D66D56DA5}"/>
    <cellStyle name="Valuta 3 7 5 8" xfId="10491" xr:uid="{595DAC07-B52B-452E-AFAB-45D22A34418A}"/>
    <cellStyle name="Valuta 3 7 6" xfId="1802" xr:uid="{3DB5F44C-4F37-4F26-B158-6D9E77EC5ACB}"/>
    <cellStyle name="Valuta 3 7 6 2" xfId="4701" xr:uid="{F4F13E9D-C372-46D2-9FC5-5178CCD5C0C5}"/>
    <cellStyle name="Valuta 3 7 6 2 2" xfId="20817" xr:uid="{FA03822D-2A9E-4B20-8FB8-8CCA7ABEC417}"/>
    <cellStyle name="Valuta 3 7 6 2 2 2" xfId="32355" xr:uid="{A9DB1E02-12FB-4A57-BA8E-47E0B463FE76}"/>
    <cellStyle name="Valuta 3 7 6 2 3" xfId="25449" xr:uid="{01CC0A25-D27E-42CD-9932-A012C8E12134}"/>
    <cellStyle name="Valuta 3 7 6 2 4" xfId="14123" xr:uid="{B4819494-009C-4254-B60E-8F8F7D5B47D4}"/>
    <cellStyle name="Valuta 3 7 6 3" xfId="7567" xr:uid="{C9A5C3E4-0A73-4D12-9716-382D6763D8B9}"/>
    <cellStyle name="Valuta 3 7 6 3 2" xfId="31017" xr:uid="{7E4CCDDD-33F9-47DC-B90C-5E6D1975B13C}"/>
    <cellStyle name="Valuta 3 7 6 3 3" xfId="19479" xr:uid="{38BAB4BB-D0FA-46E4-92B1-73EB21F5690B}"/>
    <cellStyle name="Valuta 3 7 6 4" xfId="22551" xr:uid="{5C39D3A9-B66A-423E-9C2B-06A370F62FF1}"/>
    <cellStyle name="Valuta 3 7 6 5" xfId="11548" xr:uid="{1F6A5DAE-D9F6-4ECA-A965-DED4410B614F}"/>
    <cellStyle name="Valuta 3 7 7" xfId="1400" xr:uid="{FE49592B-082C-40E4-AE8A-BEC837BDE8DB}"/>
    <cellStyle name="Valuta 3 7 7 2" xfId="4303" xr:uid="{4BD4E283-744A-4C4E-B135-875F2D58DCAB}"/>
    <cellStyle name="Valuta 3 7 7 2 2" xfId="20481" xr:uid="{4A94C9B9-5D03-4DEC-88D1-F6D4EB7D6F7E}"/>
    <cellStyle name="Valuta 3 7 7 2 2 2" xfId="32019" xr:uid="{0E758790-C732-43A8-A3E7-D8AA98258631}"/>
    <cellStyle name="Valuta 3 7 7 2 3" xfId="25051" xr:uid="{59FCCF67-6373-4C46-8C7B-E37C0A35A8BB}"/>
    <cellStyle name="Valuta 3 7 7 2 4" xfId="13725" xr:uid="{E0E2F137-10ED-4144-924C-2092C1AF4EE9}"/>
    <cellStyle name="Valuta 3 7 7 3" xfId="7140" xr:uid="{D77349F4-E26A-4F8B-84AF-046C8B16C85F}"/>
    <cellStyle name="Valuta 3 7 7 3 2" xfId="30681" xr:uid="{AEF8B085-4C4C-4ED8-8088-B2B93E045866}"/>
    <cellStyle name="Valuta 3 7 7 3 3" xfId="19143" xr:uid="{293E80FF-99AE-466C-AD8A-86EE2248AC69}"/>
    <cellStyle name="Valuta 3 7 7 4" xfId="22153" xr:uid="{34441AAB-D600-4C4E-9648-4F83E2D0F373}"/>
    <cellStyle name="Valuta 3 7 7 5" xfId="11180" xr:uid="{FC0F640E-330A-4D34-8B54-889BC6048C7E}"/>
    <cellStyle name="Valuta 3 7 8" xfId="887" xr:uid="{ABC477A7-C005-4E51-9BCF-A683E4AD4560}"/>
    <cellStyle name="Valuta 3 7 8 2" xfId="3790" xr:uid="{003578C7-26E3-4B51-9AFE-AFEE610432E2}"/>
    <cellStyle name="Valuta 3 7 8 2 2" xfId="20147" xr:uid="{95AB8990-55C0-42DF-9F2E-FAC190456D9C}"/>
    <cellStyle name="Valuta 3 7 8 2 2 2" xfId="31685" xr:uid="{053B0C57-BB79-434C-A11B-3B42AA6727DC}"/>
    <cellStyle name="Valuta 3 7 8 2 3" xfId="24538" xr:uid="{CE33B792-B879-44BC-97AA-50300CF20C12}"/>
    <cellStyle name="Valuta 3 7 8 2 4" xfId="13234" xr:uid="{53A78C59-C5A5-4914-BCE3-EF101D529F61}"/>
    <cellStyle name="Valuta 3 7 8 3" xfId="6664" xr:uid="{A0AF2F75-4828-4343-8021-14934D448891}"/>
    <cellStyle name="Valuta 3 7 8 3 2" xfId="30347" xr:uid="{4DD418FA-D7F2-4F99-B255-675A14553701}"/>
    <cellStyle name="Valuta 3 7 8 3 3" xfId="18809" xr:uid="{0647D466-3432-46E5-AA9D-6EB0035260DA}"/>
    <cellStyle name="Valuta 3 7 8 4" xfId="21640" xr:uid="{2C0850F2-48FC-4BD1-B036-23EA3930C1A7}"/>
    <cellStyle name="Valuta 3 7 8 5" xfId="10730" xr:uid="{6CE50E2E-9A20-41DA-AFB2-E7917259E4EA}"/>
    <cellStyle name="Valuta 3 7 9" xfId="3321" xr:uid="{2EE10C52-F984-4BF1-8605-EF50B5259326}"/>
    <cellStyle name="Valuta 3 7 9 2" xfId="19813" xr:uid="{48BE29EE-4A32-4DC6-B4FF-7DF79C5F61E8}"/>
    <cellStyle name="Valuta 3 7 9 2 2" xfId="31351" xr:uid="{AB69236B-C91B-4491-A5AB-1E903D820221}"/>
    <cellStyle name="Valuta 3 7 9 3" xfId="24069" xr:uid="{2410D640-220B-4470-A4B1-202BFE6C6C8C}"/>
    <cellStyle name="Valuta 3 7 9 4" xfId="12789" xr:uid="{CD1B3470-40E6-4A3E-B739-EBBAC08467FF}"/>
    <cellStyle name="Valuta 3 8" xfId="197" xr:uid="{C7EBD080-03DA-4D7E-84FB-FD85CDFC8D8C}"/>
    <cellStyle name="Valuta 3 8 10" xfId="6224" xr:uid="{1BBC02D7-41AA-4925-B316-751FBA316435}"/>
    <cellStyle name="Valuta 3 8 10 2" xfId="30005" xr:uid="{01AD97D9-50A9-48FF-8958-8B7B2573445B}"/>
    <cellStyle name="Valuta 3 8 10 3" xfId="18467" xr:uid="{31D8370A-9259-432B-B99E-5C22B9C17A3B}"/>
    <cellStyle name="Valuta 3 8 11" xfId="21160" xr:uid="{D782AA23-F253-41AB-97A8-FBFE07A6A7C4}"/>
    <cellStyle name="Valuta 3 8 12" xfId="10309" xr:uid="{0E8F4EF3-FA89-48C2-A2E2-57EC38CFC73E}"/>
    <cellStyle name="Valuta 3 8 2" xfId="244" xr:uid="{D4BE37AD-05F6-4D24-824B-E380FABE95DF}"/>
    <cellStyle name="Valuta 3 8 2 10" xfId="21203" xr:uid="{EF32DC83-93A2-4043-A60B-3FCF371DC03C}"/>
    <cellStyle name="Valuta 3 8 2 11" xfId="10352" xr:uid="{ED5F54C1-EF8F-461A-A315-D9EB37182C62}"/>
    <cellStyle name="Valuta 3 8 2 2" xfId="340" xr:uid="{206BF46A-AC64-424F-89CD-1BC87169A2E2}"/>
    <cellStyle name="Valuta 3 8 2 2 2" xfId="737" xr:uid="{489981CD-AB9C-4D54-A3DF-188B0B87478C}"/>
    <cellStyle name="Valuta 3 8 2 2 2 2" xfId="2081" xr:uid="{AD53B11A-58ED-4B36-B41F-17D1E7EE6314}"/>
    <cellStyle name="Valuta 3 8 2 2 2 2 2" xfId="4980" xr:uid="{D365E5A1-5F83-4B8B-BC4A-2FDD95EA775A}"/>
    <cellStyle name="Valuta 3 8 2 2 2 2 2 2" xfId="21096" xr:uid="{D9A87AC0-9F62-48AD-A89B-41A637AAE76C}"/>
    <cellStyle name="Valuta 3 8 2 2 2 2 2 2 2" xfId="32634" xr:uid="{0A79C9F8-0DC1-4173-9C11-C7AD2343C98B}"/>
    <cellStyle name="Valuta 3 8 2 2 2 2 2 3" xfId="25728" xr:uid="{9FCB7343-09D7-4E3D-A3A5-6555CA94E896}"/>
    <cellStyle name="Valuta 3 8 2 2 2 2 2 4" xfId="14402" xr:uid="{778A6819-7659-4B0B-8C41-5EEB2F4D99BD}"/>
    <cellStyle name="Valuta 3 8 2 2 2 2 3" xfId="7492" xr:uid="{932DFA12-8B4D-427A-96DD-26EDCEFA307C}"/>
    <cellStyle name="Valuta 3 8 2 2 2 2 3 2" xfId="31296" xr:uid="{C8083E8A-B261-4F3B-AF94-0D6C0E683D83}"/>
    <cellStyle name="Valuta 3 8 2 2 2 2 3 3" xfId="19758" xr:uid="{12D92344-9971-4A42-8D9F-EEDE667FC3DF}"/>
    <cellStyle name="Valuta 3 8 2 2 2 2 4" xfId="22830" xr:uid="{792A8F7E-25E2-4B42-A22F-B37253D4BE49}"/>
    <cellStyle name="Valuta 3 8 2 2 2 2 5" xfId="11827" xr:uid="{66081232-150F-40A9-AD81-24411D73587D}"/>
    <cellStyle name="Valuta 3 8 2 2 2 3" xfId="1740" xr:uid="{25F6AF89-3FBB-4D16-9E9D-5961C15A1CF0}"/>
    <cellStyle name="Valuta 3 8 2 2 2 3 2" xfId="4643" xr:uid="{62D2C9EA-C344-4AC5-9D10-DE69FC0449CA}"/>
    <cellStyle name="Valuta 3 8 2 2 2 3 2 2" xfId="20760" xr:uid="{7FFA34AB-0D0D-4AA1-A86E-FDDD97DBA52C}"/>
    <cellStyle name="Valuta 3 8 2 2 2 3 2 2 2" xfId="32298" xr:uid="{84B8951A-15A9-411E-9F20-E6A4D4464605}"/>
    <cellStyle name="Valuta 3 8 2 2 2 3 2 3" xfId="25391" xr:uid="{73E2B43F-0417-49C9-A637-692B0860BBB3}"/>
    <cellStyle name="Valuta 3 8 2 2 2 3 2 4" xfId="14065" xr:uid="{732D97B3-14B3-4A78-8722-4DE70136AA51}"/>
    <cellStyle name="Valuta 3 8 2 2 2 3 3" xfId="7029" xr:uid="{792AF8F1-8E5A-4D7D-9F21-E1C664191720}"/>
    <cellStyle name="Valuta 3 8 2 2 2 3 3 2" xfId="30960" xr:uid="{2CD22AC7-9736-4D47-9F5E-8C77708CF7B2}"/>
    <cellStyle name="Valuta 3 8 2 2 2 3 3 3" xfId="19422" xr:uid="{295CCBF6-EE03-47D0-B4EE-DB43D3E2AA60}"/>
    <cellStyle name="Valuta 3 8 2 2 2 3 4" xfId="22493" xr:uid="{88D55E4C-5E18-4193-A819-9C2F1FB7C6A4}"/>
    <cellStyle name="Valuta 3 8 2 2 2 3 5" xfId="11490" xr:uid="{1BBD6EDB-0A87-4591-B223-5C76300A7BBB}"/>
    <cellStyle name="Valuta 3 8 2 2 2 4" xfId="1307" xr:uid="{77A23B76-24D1-4EB0-9F68-23DDDED5A655}"/>
    <cellStyle name="Valuta 3 8 2 2 2 4 2" xfId="4210" xr:uid="{A626E1CA-8DDF-4229-B718-8AFD733F939C}"/>
    <cellStyle name="Valuta 3 8 2 2 2 4 2 2" xfId="20426" xr:uid="{C613CDD3-516C-4BDC-987A-2F22085ED730}"/>
    <cellStyle name="Valuta 3 8 2 2 2 4 2 2 2" xfId="31964" xr:uid="{FEEBBE30-F39A-4CC8-8E99-A8E7540CB3C1}"/>
    <cellStyle name="Valuta 3 8 2 2 2 4 2 3" xfId="24958" xr:uid="{9BA4F43D-D9D7-4B4F-8C1D-E1F76C770D51}"/>
    <cellStyle name="Valuta 3 8 2 2 2 4 2 4" xfId="13632" xr:uid="{3C921E9E-1047-48ED-948D-C433A4C7C0C5}"/>
    <cellStyle name="Valuta 3 8 2 2 2 4 3" xfId="19088" xr:uid="{F432D4C2-3E58-4DDD-A180-B84164934D9D}"/>
    <cellStyle name="Valuta 3 8 2 2 2 4 3 2" xfId="30626" xr:uid="{B604EEBF-96FB-42F2-8D50-6D7ED2931284}"/>
    <cellStyle name="Valuta 3 8 2 2 2 4 4" xfId="22060" xr:uid="{8B59801A-EC6B-4492-8E99-13E512E8861D}"/>
    <cellStyle name="Valuta 3 8 2 2 2 4 5" xfId="11103" xr:uid="{F6E2C48A-FB3C-4F57-8275-8E2711CF90E9}"/>
    <cellStyle name="Valuta 3 8 2 2 2 5" xfId="3640" xr:uid="{020A5ED3-E1FF-42EB-B038-35DD7DAC0FDB}"/>
    <cellStyle name="Valuta 3 8 2 2 2 5 2" xfId="20092" xr:uid="{760FFA47-6E74-4F53-9CE4-AF65EA6A0549}"/>
    <cellStyle name="Valuta 3 8 2 2 2 5 2 2" xfId="31630" xr:uid="{A3E05C4A-520D-434D-9556-64F2AE15E586}"/>
    <cellStyle name="Valuta 3 8 2 2 2 5 3" xfId="24388" xr:uid="{BEE43081-27E5-437F-AEBD-723A4C8F33EF}"/>
    <cellStyle name="Valuta 3 8 2 2 2 5 4" xfId="13108" xr:uid="{09BF3C95-E534-4C17-B9FC-77BA205223A1}"/>
    <cellStyle name="Valuta 3 8 2 2 2 6" xfId="6571" xr:uid="{A88BFC1D-D0DA-4943-82EE-ADB583CE68E8}"/>
    <cellStyle name="Valuta 3 8 2 2 2 6 2" xfId="30292" xr:uid="{11021712-EB72-4DE4-8BF9-4066BAD98E5A}"/>
    <cellStyle name="Valuta 3 8 2 2 2 6 3" xfId="18754" xr:uid="{2A2DF5F3-2122-4AC5-8FC5-F0EF783B38C6}"/>
    <cellStyle name="Valuta 3 8 2 2 2 7" xfId="21490" xr:uid="{03EAEF1B-4A15-4994-8B1C-BED8A6C17A40}"/>
    <cellStyle name="Valuta 3 8 2 2 2 8" xfId="10612" xr:uid="{1A274353-00E9-44E9-9C7D-56614AA99A28}"/>
    <cellStyle name="Valuta 3 8 2 2 3" xfId="1914" xr:uid="{5ECCAC98-422F-4931-9C08-3C3CFB62C982}"/>
    <cellStyle name="Valuta 3 8 2 2 3 2" xfId="4813" xr:uid="{8C340B2A-4A6F-42D6-9E51-A4A77A1B9E46}"/>
    <cellStyle name="Valuta 3 8 2 2 3 2 2" xfId="20929" xr:uid="{DD595234-596F-4CCD-BC1D-13308BE6DDF1}"/>
    <cellStyle name="Valuta 3 8 2 2 3 2 2 2" xfId="32467" xr:uid="{3F7C1C8C-DE14-44FC-A519-2E5445BB42E6}"/>
    <cellStyle name="Valuta 3 8 2 2 3 2 3" xfId="25561" xr:uid="{8A2C5AA9-BF93-4BF2-BD9E-509787425C71}"/>
    <cellStyle name="Valuta 3 8 2 2 3 2 4" xfId="14235" xr:uid="{F8AA4170-47F2-42B1-BB77-5CDD8EB80821}"/>
    <cellStyle name="Valuta 3 8 2 2 3 3" xfId="7685" xr:uid="{D2D93F4A-2D21-4AD7-805B-C5E9EF2A9AEB}"/>
    <cellStyle name="Valuta 3 8 2 2 3 3 2" xfId="31129" xr:uid="{739031DF-9490-4FF6-BC09-C4A2D87FAE18}"/>
    <cellStyle name="Valuta 3 8 2 2 3 3 3" xfId="19591" xr:uid="{0E3663CC-A14A-4018-8B36-4242B3C079A7}"/>
    <cellStyle name="Valuta 3 8 2 2 3 4" xfId="22663" xr:uid="{0DE43D79-75A2-4454-AB12-2E78841BD91F}"/>
    <cellStyle name="Valuta 3 8 2 2 3 5" xfId="11660" xr:uid="{77B6AF2D-0D05-4E8E-A169-198422380C4A}"/>
    <cellStyle name="Valuta 3 8 2 2 4" xfId="1527" xr:uid="{7CB5DDC5-6C21-4202-B5EA-5C338CBCBB9B}"/>
    <cellStyle name="Valuta 3 8 2 2 4 2" xfId="4430" xr:uid="{F0309F2A-0199-4067-84A9-21D2050D5D05}"/>
    <cellStyle name="Valuta 3 8 2 2 4 2 2" xfId="20593" xr:uid="{7FC0A5CA-3E7B-4C8F-A4D4-960E0E704B44}"/>
    <cellStyle name="Valuta 3 8 2 2 4 2 2 2" xfId="32131" xr:uid="{AA0EB336-2E4C-4845-9EBC-6CAF3211B4DD}"/>
    <cellStyle name="Valuta 3 8 2 2 4 2 3" xfId="25178" xr:uid="{CC512DAA-A17C-4153-AF47-0606D86F3A56}"/>
    <cellStyle name="Valuta 3 8 2 2 4 2 4" xfId="13852" xr:uid="{E6ED2992-3244-4DA2-89D6-9737583E4DF7}"/>
    <cellStyle name="Valuta 3 8 2 2 4 3" xfId="7267" xr:uid="{A5ACE0B3-04DF-42E6-ACB9-8538ED0AB441}"/>
    <cellStyle name="Valuta 3 8 2 2 4 3 2" xfId="30793" xr:uid="{FC9AC233-0DE5-45BE-9EB7-96E67088DEB2}"/>
    <cellStyle name="Valuta 3 8 2 2 4 3 3" xfId="19255" xr:uid="{4B72CADB-8960-44E7-B13D-4C4444FD1EBD}"/>
    <cellStyle name="Valuta 3 8 2 2 4 4" xfId="22280" xr:uid="{05F1D362-FA65-4C63-9759-397167B8DE0B}"/>
    <cellStyle name="Valuta 3 8 2 2 4 5" xfId="11301" xr:uid="{F0E33CA9-8576-4C00-ABBA-D087D499E502}"/>
    <cellStyle name="Valuta 3 8 2 2 5" xfId="1016" xr:uid="{6BD11D81-0692-46A8-8FFA-3CF4D5FCDD21}"/>
    <cellStyle name="Valuta 3 8 2 2 5 2" xfId="3919" xr:uid="{A57B3D23-7FD9-41BD-80FA-A3EA8E7EAA2C}"/>
    <cellStyle name="Valuta 3 8 2 2 5 2 2" xfId="20259" xr:uid="{5198154C-C966-47FD-BA08-ABF1636BB0C2}"/>
    <cellStyle name="Valuta 3 8 2 2 5 2 2 2" xfId="31797" xr:uid="{7275919A-65A6-4DD8-A3A7-58AD3C28CC65}"/>
    <cellStyle name="Valuta 3 8 2 2 5 2 3" xfId="24667" xr:uid="{EF9326FE-A93B-41FB-A24F-39D917EAC5B8}"/>
    <cellStyle name="Valuta 3 8 2 2 5 2 4" xfId="13357" xr:uid="{E50ADA81-5D5B-4089-8595-B6B9B75F7F85}"/>
    <cellStyle name="Valuta 3 8 2 2 5 3" xfId="6791" xr:uid="{15EAC0F6-FEE9-45D2-ABA9-956A2FACB958}"/>
    <cellStyle name="Valuta 3 8 2 2 5 3 2" xfId="30459" xr:uid="{3D2AC9DD-8CCE-4097-B70B-0E687B15CB48}"/>
    <cellStyle name="Valuta 3 8 2 2 5 3 3" xfId="18921" xr:uid="{F00E5137-4832-4A00-A9D7-B8712177613D}"/>
    <cellStyle name="Valuta 3 8 2 2 5 4" xfId="21769" xr:uid="{6973D627-A267-42FC-B2D0-856EDB1B5C05}"/>
    <cellStyle name="Valuta 3 8 2 2 5 5" xfId="10852" xr:uid="{2C6CDB23-9338-4A23-9FA6-BC0326609D4C}"/>
    <cellStyle name="Valuta 3 8 2 2 6" xfId="3448" xr:uid="{0CB95BDB-E10A-4C83-BBE8-6E11E7192C2F}"/>
    <cellStyle name="Valuta 3 8 2 2 6 2" xfId="19925" xr:uid="{3C916FC9-B406-4458-B62D-F84022829967}"/>
    <cellStyle name="Valuta 3 8 2 2 6 2 2" xfId="31463" xr:uid="{287AB2C4-29FD-4002-8429-1906EEFC40A4}"/>
    <cellStyle name="Valuta 3 8 2 2 6 3" xfId="24196" xr:uid="{B534FC09-1482-4D8A-95CD-2D4FBE4D070B}"/>
    <cellStyle name="Valuta 3 8 2 2 6 4" xfId="12916" xr:uid="{DDE02796-D81E-4730-8201-05BEA4EA4486}"/>
    <cellStyle name="Valuta 3 8 2 2 7" xfId="6363" xr:uid="{C912BB0F-37A0-49C8-A4DC-E70B6DAEBE2D}"/>
    <cellStyle name="Valuta 3 8 2 2 7 2" xfId="30125" xr:uid="{E34AEA71-D922-4D60-BFCD-EAF659CEF06D}"/>
    <cellStyle name="Valuta 3 8 2 2 7 3" xfId="18587" xr:uid="{8C158572-AA29-4EBE-A085-DCD0C5C10B59}"/>
    <cellStyle name="Valuta 3 8 2 2 8" xfId="21298" xr:uid="{3FBFE58E-F5DA-4324-8F86-BAD38A0A0227}"/>
    <cellStyle name="Valuta 3 8 2 2 9" xfId="10432" xr:uid="{E7EF06AD-C609-443C-A65B-71B63819A43A}"/>
    <cellStyle name="Valuta 3 8 2 3" xfId="544" xr:uid="{5768C721-1415-4ECA-BF9C-C55167D49804}"/>
    <cellStyle name="Valuta 3 8 2 4" xfId="642" xr:uid="{9528FCA5-0D9E-49D2-9D91-409DB17CE0FF}"/>
    <cellStyle name="Valuta 3 8 2 4 2" xfId="2001" xr:uid="{A32991D6-4D05-45F5-A80E-83E8C50D16BB}"/>
    <cellStyle name="Valuta 3 8 2 4 2 2" xfId="4900" xr:uid="{A2E5A610-0E4B-4C09-A851-3AF28C9C1485}"/>
    <cellStyle name="Valuta 3 8 2 4 2 2 2" xfId="21016" xr:uid="{8E12D83D-B452-47FB-9A93-C37C44C9C9D6}"/>
    <cellStyle name="Valuta 3 8 2 4 2 2 2 2" xfId="32554" xr:uid="{97BC42EA-B31B-49B0-9642-9EC4709278B0}"/>
    <cellStyle name="Valuta 3 8 2 4 2 2 3" xfId="25648" xr:uid="{BEDAB3BC-DBA5-44ED-99A9-4C882C3A62E5}"/>
    <cellStyle name="Valuta 3 8 2 4 2 2 4" xfId="14322" xr:uid="{FEEF5F64-6698-4B58-910A-99A2BBCFBFA4}"/>
    <cellStyle name="Valuta 3 8 2 4 2 3" xfId="7397" xr:uid="{8F1100D2-5B83-4071-BCB9-E5B591B70887}"/>
    <cellStyle name="Valuta 3 8 2 4 2 3 2" xfId="31216" xr:uid="{38EC7331-6327-44BD-80F7-F67DC2093C00}"/>
    <cellStyle name="Valuta 3 8 2 4 2 3 3" xfId="19678" xr:uid="{11ED7208-EA5D-44F5-A383-41B2C126EA92}"/>
    <cellStyle name="Valuta 3 8 2 4 2 4" xfId="22750" xr:uid="{AC67F9BB-8687-4ADB-81C3-B59BB0F3A17B}"/>
    <cellStyle name="Valuta 3 8 2 4 2 5" xfId="11747" xr:uid="{981CFFAC-1484-416C-B627-3370D2CA6DE1}"/>
    <cellStyle name="Valuta 3 8 2 4 3" xfId="1645" xr:uid="{0AB90303-12B5-4FE3-A216-F8BC83AC4025}"/>
    <cellStyle name="Valuta 3 8 2 4 3 2" xfId="4548" xr:uid="{6BD48B30-AAB6-4949-92EC-7066FD68FDF5}"/>
    <cellStyle name="Valuta 3 8 2 4 3 2 2" xfId="20680" xr:uid="{672F4D1D-89E4-47C0-BB76-0077520A46DD}"/>
    <cellStyle name="Valuta 3 8 2 4 3 2 2 2" xfId="32218" xr:uid="{04E13698-A743-44B3-988C-A07B75B6B482}"/>
    <cellStyle name="Valuta 3 8 2 4 3 2 3" xfId="25296" xr:uid="{542AAC83-2324-42D3-A590-768BE4C8FA42}"/>
    <cellStyle name="Valuta 3 8 2 4 3 2 4" xfId="13970" xr:uid="{82EB0EA1-FD77-47B0-9A75-B71EC3CDE3D0}"/>
    <cellStyle name="Valuta 3 8 2 4 3 3" xfId="6934" xr:uid="{4E38E08D-F331-4B0D-BF31-77CA6D18DA93}"/>
    <cellStyle name="Valuta 3 8 2 4 3 3 2" xfId="30880" xr:uid="{08DF7921-AF7A-4626-98ED-04F5A693CC11}"/>
    <cellStyle name="Valuta 3 8 2 4 3 3 3" xfId="19342" xr:uid="{B51C42D3-7CD9-4053-B4D4-C142F6A32FF3}"/>
    <cellStyle name="Valuta 3 8 2 4 3 4" xfId="22398" xr:uid="{036BB2C9-A5AF-401E-BB39-12E647CBDC9F}"/>
    <cellStyle name="Valuta 3 8 2 4 3 5" xfId="11401" xr:uid="{8342E268-A468-47EB-A4A4-116C5012F202}"/>
    <cellStyle name="Valuta 3 8 2 4 4" xfId="1212" xr:uid="{9663E017-94FD-48BE-82A6-8593F964674E}"/>
    <cellStyle name="Valuta 3 8 2 4 4 2" xfId="4115" xr:uid="{4C328576-0A48-46DE-B0C2-55338720165D}"/>
    <cellStyle name="Valuta 3 8 2 4 4 2 2" xfId="20346" xr:uid="{029E383A-DC98-4DAC-9FEB-7EA0E59F9BDE}"/>
    <cellStyle name="Valuta 3 8 2 4 4 2 2 2" xfId="31884" xr:uid="{5C925495-0A49-4B0D-86F5-603846589DE7}"/>
    <cellStyle name="Valuta 3 8 2 4 4 2 3" xfId="24863" xr:uid="{5B55FB68-AD77-484E-81B4-4630F028609D}"/>
    <cellStyle name="Valuta 3 8 2 4 4 2 4" xfId="13537" xr:uid="{F54C4DB0-C848-4DC4-836A-7964CCCF2C50}"/>
    <cellStyle name="Valuta 3 8 2 4 4 3" xfId="19008" xr:uid="{F8AD0B5D-1C1C-4514-8B74-30CBF33437F3}"/>
    <cellStyle name="Valuta 3 8 2 4 4 3 2" xfId="30546" xr:uid="{540AAF1F-EAE4-49DB-9C55-B5A8DAF858DA}"/>
    <cellStyle name="Valuta 3 8 2 4 4 4" xfId="21965" xr:uid="{132DB0BE-FF4D-478F-A34F-6168EAEB3E23}"/>
    <cellStyle name="Valuta 3 8 2 4 4 5" xfId="11014" xr:uid="{861F832F-82D1-4F73-9FB8-469D12D90B13}"/>
    <cellStyle name="Valuta 3 8 2 4 5" xfId="3545" xr:uid="{A112BC68-7A0F-45E6-B079-10F5221F46F3}"/>
    <cellStyle name="Valuta 3 8 2 4 5 2" xfId="20012" xr:uid="{9A6472ED-8088-4D6C-A927-4F552225C2D6}"/>
    <cellStyle name="Valuta 3 8 2 4 5 2 2" xfId="31550" xr:uid="{791629FA-19D5-4040-9826-40DFE7E8A809}"/>
    <cellStyle name="Valuta 3 8 2 4 5 3" xfId="24293" xr:uid="{B68A0FC4-03C5-424B-8911-5C5EAB2C51E6}"/>
    <cellStyle name="Valuta 3 8 2 4 5 4" xfId="13013" xr:uid="{10918DB5-C5AE-4FDE-B4C9-8906B879EDDA}"/>
    <cellStyle name="Valuta 3 8 2 4 6" xfId="6476" xr:uid="{3567DC8F-D7FF-4C3F-9C66-910A17FECFC1}"/>
    <cellStyle name="Valuta 3 8 2 4 6 2" xfId="30212" xr:uid="{93DB99AF-6AF4-4AB4-BEC4-F0E3558EB095}"/>
    <cellStyle name="Valuta 3 8 2 4 6 3" xfId="18674" xr:uid="{EEBC27F1-AB65-4AB9-AE85-4CB062BD4A65}"/>
    <cellStyle name="Valuta 3 8 2 4 7" xfId="21395" xr:uid="{3878F196-7BB2-4C06-BD20-777D5E56C0B4}"/>
    <cellStyle name="Valuta 3 8 2 4 8" xfId="10523" xr:uid="{DA472551-F0F7-4D7F-93B9-B6452D06D0D5}"/>
    <cellStyle name="Valuta 3 8 2 5" xfId="1834" xr:uid="{D081A0E3-C382-4B8C-B62F-BA5F50DDCD74}"/>
    <cellStyle name="Valuta 3 8 2 5 2" xfId="4733" xr:uid="{071EED4C-668C-43A7-9C53-72C3CCE4402C}"/>
    <cellStyle name="Valuta 3 8 2 5 2 2" xfId="20849" xr:uid="{D8D52DE0-2F05-45E0-8862-E24B848E09B1}"/>
    <cellStyle name="Valuta 3 8 2 5 2 2 2" xfId="32387" xr:uid="{344A205C-DCB0-4E71-88BF-8CE7708839E3}"/>
    <cellStyle name="Valuta 3 8 2 5 2 3" xfId="25481" xr:uid="{D9565E6F-0E31-4A7B-9C6B-264B6CB09407}"/>
    <cellStyle name="Valuta 3 8 2 5 2 4" xfId="14155" xr:uid="{70171F6D-B2A3-41FD-9B2C-1EEE5CF7BEC8}"/>
    <cellStyle name="Valuta 3 8 2 5 3" xfId="7599" xr:uid="{C4752CBC-8C7E-4488-A6AC-CCDC246B077B}"/>
    <cellStyle name="Valuta 3 8 2 5 3 2" xfId="31049" xr:uid="{87B8E8DB-D67B-40F0-A214-2684F18D7348}"/>
    <cellStyle name="Valuta 3 8 2 5 3 3" xfId="19511" xr:uid="{35DBF896-2B0D-4200-B029-8C4DA677932C}"/>
    <cellStyle name="Valuta 3 8 2 5 4" xfId="22583" xr:uid="{FEB9CCA8-ADD9-4A3C-935B-D65A46D73E52}"/>
    <cellStyle name="Valuta 3 8 2 5 5" xfId="11580" xr:uid="{1FF03D26-F610-4232-B8C1-3897E315C61B}"/>
    <cellStyle name="Valuta 3 8 2 6" xfId="1432" xr:uid="{20201F84-F490-456C-8383-F3955C36EE48}"/>
    <cellStyle name="Valuta 3 8 2 6 2" xfId="4335" xr:uid="{134304BB-BA21-4CB1-AB55-796035F20415}"/>
    <cellStyle name="Valuta 3 8 2 6 2 2" xfId="20513" xr:uid="{EE1A74D8-7A73-4DA6-BD4A-1FA65400909A}"/>
    <cellStyle name="Valuta 3 8 2 6 2 2 2" xfId="32051" xr:uid="{E948409D-0DE7-4B15-8204-0AEEB08041CC}"/>
    <cellStyle name="Valuta 3 8 2 6 2 3" xfId="25083" xr:uid="{39E86ADC-F966-4D8B-B1A0-E9E54740E95F}"/>
    <cellStyle name="Valuta 3 8 2 6 2 4" xfId="13757" xr:uid="{60380BB3-6E46-4552-9A57-14BE8666F404}"/>
    <cellStyle name="Valuta 3 8 2 6 3" xfId="7172" xr:uid="{ED75228F-6D69-4520-8ED0-B6286C0823F5}"/>
    <cellStyle name="Valuta 3 8 2 6 3 2" xfId="30713" xr:uid="{BB6C7022-ADAD-436A-8C17-7F968E8AEFEB}"/>
    <cellStyle name="Valuta 3 8 2 6 3 3" xfId="19175" xr:uid="{957050BB-3D47-49B7-9556-AC5B5074D000}"/>
    <cellStyle name="Valuta 3 8 2 6 4" xfId="22185" xr:uid="{D3DEC472-204A-4DC3-A90F-CBADDBDC411D}"/>
    <cellStyle name="Valuta 3 8 2 6 5" xfId="11212" xr:uid="{29F94980-13CA-4F78-9B66-6E5D6540CFCD}"/>
    <cellStyle name="Valuta 3 8 2 7" xfId="920" xr:uid="{9DD1CDE0-18D2-4EDA-A18A-6B9D204FCB2E}"/>
    <cellStyle name="Valuta 3 8 2 7 2" xfId="3823" xr:uid="{369654C1-3BE5-40A3-B601-B8B68888B8E3}"/>
    <cellStyle name="Valuta 3 8 2 7 2 2" xfId="20179" xr:uid="{9D57285D-2535-47DF-BFAA-78E431634209}"/>
    <cellStyle name="Valuta 3 8 2 7 2 2 2" xfId="31717" xr:uid="{C9CF9B85-D3F5-4BA9-9260-734B72CC9A41}"/>
    <cellStyle name="Valuta 3 8 2 7 2 3" xfId="24571" xr:uid="{6FE1E47D-EF45-4C35-A424-126C25906F5F}"/>
    <cellStyle name="Valuta 3 8 2 7 2 4" xfId="13267" xr:uid="{BD185078-ED8B-475C-B7CA-E24725ECB8D4}"/>
    <cellStyle name="Valuta 3 8 2 7 3" xfId="6696" xr:uid="{EB95025C-46C9-48D9-A9E7-F4378DA8D6A8}"/>
    <cellStyle name="Valuta 3 8 2 7 3 2" xfId="30379" xr:uid="{9C2CC7CE-E4DD-4C48-8A45-4321036A88D4}"/>
    <cellStyle name="Valuta 3 8 2 7 3 3" xfId="18841" xr:uid="{EB2579F1-BEFD-48D5-86F1-74B11E691D17}"/>
    <cellStyle name="Valuta 3 8 2 7 4" xfId="21673" xr:uid="{282CF8FD-333D-4E2C-BEDE-4228342F0C85}"/>
    <cellStyle name="Valuta 3 8 2 7 5" xfId="10763" xr:uid="{AE863740-E361-42E6-B448-209CA5E6100D}"/>
    <cellStyle name="Valuta 3 8 2 8" xfId="3353" xr:uid="{D25B2047-A173-49DC-8F2F-6E1B6DFF9F2A}"/>
    <cellStyle name="Valuta 3 8 2 8 2" xfId="19845" xr:uid="{8236F38C-A364-4AC1-942D-469A18E0606A}"/>
    <cellStyle name="Valuta 3 8 2 8 2 2" xfId="31383" xr:uid="{BCB0C754-55B5-4E84-ADEF-A8D0A305305C}"/>
    <cellStyle name="Valuta 3 8 2 8 3" xfId="24101" xr:uid="{3DFAF826-D354-4888-912C-68ECA5468E0E}"/>
    <cellStyle name="Valuta 3 8 2 8 4" xfId="12821" xr:uid="{C1D3C6B7-EA69-44DB-A9BF-12619FC7BDD3}"/>
    <cellStyle name="Valuta 3 8 2 9" xfId="6268" xr:uid="{3571BB44-C58E-4424-8F06-081048C4804D}"/>
    <cellStyle name="Valuta 3 8 2 9 2" xfId="30045" xr:uid="{A6E35B42-A1EC-4EDC-963C-479E1A0B38AD}"/>
    <cellStyle name="Valuta 3 8 2 9 3" xfId="18507" xr:uid="{D8F6EFF4-34C5-4B0E-B7C4-215752289A3B}"/>
    <cellStyle name="Valuta 3 8 3" xfId="295" xr:uid="{FDA7982D-204A-42A8-816B-D73BB6E2D71C}"/>
    <cellStyle name="Valuta 3 8 3 2" xfId="692" xr:uid="{241A171E-33D2-47F3-80B1-871D2DBE9357}"/>
    <cellStyle name="Valuta 3 8 3 2 2" xfId="2041" xr:uid="{FFB94C74-4371-465B-87B4-63B30D36AEDC}"/>
    <cellStyle name="Valuta 3 8 3 2 2 2" xfId="4940" xr:uid="{162815BB-B1DE-44F4-B95F-7E66DDBD7329}"/>
    <cellStyle name="Valuta 3 8 3 2 2 2 2" xfId="21056" xr:uid="{BF407DAF-726B-4FE2-9BCA-2A3ED5ECA65F}"/>
    <cellStyle name="Valuta 3 8 3 2 2 2 2 2" xfId="32594" xr:uid="{8A2AEDAF-3062-4963-ADE8-94DCC10B34CD}"/>
    <cellStyle name="Valuta 3 8 3 2 2 2 3" xfId="25688" xr:uid="{36717B0C-C858-4074-97F1-ACEAD8A33B8E}"/>
    <cellStyle name="Valuta 3 8 3 2 2 2 4" xfId="14362" xr:uid="{A0E4F019-BB5E-4FD6-AA30-F5445E914360}"/>
    <cellStyle name="Valuta 3 8 3 2 2 3" xfId="7447" xr:uid="{2B09A482-2103-499C-8A56-6B498CF1671A}"/>
    <cellStyle name="Valuta 3 8 3 2 2 3 2" xfId="31256" xr:uid="{5137831C-0788-4030-8418-1EC8D5DBD059}"/>
    <cellStyle name="Valuta 3 8 3 2 2 3 3" xfId="19718" xr:uid="{05BE7DC1-55FC-4B9E-A6DB-8F5B6A1F0368}"/>
    <cellStyle name="Valuta 3 8 3 2 2 4" xfId="22790" xr:uid="{E0F0BF5D-B9A8-4545-823A-E6CFD665FA78}"/>
    <cellStyle name="Valuta 3 8 3 2 2 5" xfId="11787" xr:uid="{314B7A70-CF8B-4B9E-99E2-35D73879C3B1}"/>
    <cellStyle name="Valuta 3 8 3 2 3" xfId="1695" xr:uid="{04E35CA8-2CBF-454C-B04A-CFC73F2C7039}"/>
    <cellStyle name="Valuta 3 8 3 2 3 2" xfId="4598" xr:uid="{A41C064D-6C16-4F16-90ED-DE9510E039E9}"/>
    <cellStyle name="Valuta 3 8 3 2 3 2 2" xfId="20720" xr:uid="{E8DC59F0-2EAE-48D2-BFAD-F89997995D86}"/>
    <cellStyle name="Valuta 3 8 3 2 3 2 2 2" xfId="32258" xr:uid="{6E143AE9-1C5C-4118-808E-BCD276B438EE}"/>
    <cellStyle name="Valuta 3 8 3 2 3 2 3" xfId="25346" xr:uid="{039EEE61-B711-46CD-9B23-167892A9A773}"/>
    <cellStyle name="Valuta 3 8 3 2 3 2 4" xfId="14020" xr:uid="{86D4C018-C661-4FDC-92FC-F6340FFEC8FB}"/>
    <cellStyle name="Valuta 3 8 3 2 3 3" xfId="6984" xr:uid="{E18C77A4-A28C-4E4A-B551-F757D9CFF51D}"/>
    <cellStyle name="Valuta 3 8 3 2 3 3 2" xfId="30920" xr:uid="{895E04F8-E775-462F-BFFF-2D7A263D2AE1}"/>
    <cellStyle name="Valuta 3 8 3 2 3 3 3" xfId="19382" xr:uid="{F79EC91D-F1C3-44B3-8B19-A188D2CDCCCA}"/>
    <cellStyle name="Valuta 3 8 3 2 3 4" xfId="22448" xr:uid="{EFA980C1-8831-42BD-BF10-AB1E10F86358}"/>
    <cellStyle name="Valuta 3 8 3 2 3 5" xfId="11447" xr:uid="{53CB4C1D-4805-4489-B7E9-06FA1158958B}"/>
    <cellStyle name="Valuta 3 8 3 2 4" xfId="1262" xr:uid="{70855FE0-B3AA-40C6-8DAC-989B2AEB8534}"/>
    <cellStyle name="Valuta 3 8 3 2 4 2" xfId="4165" xr:uid="{7233A422-9CC0-4ECD-9F5B-E7CEA63EBB76}"/>
    <cellStyle name="Valuta 3 8 3 2 4 2 2" xfId="20386" xr:uid="{3C2A81C1-53EE-4309-A2E9-563B72C3A68D}"/>
    <cellStyle name="Valuta 3 8 3 2 4 2 2 2" xfId="31924" xr:uid="{0C4D5BD9-0C16-4C9C-ACCA-02B80B7F925C}"/>
    <cellStyle name="Valuta 3 8 3 2 4 2 3" xfId="24913" xr:uid="{C8B1F2EC-B13D-4924-94AC-11EC769AA3DA}"/>
    <cellStyle name="Valuta 3 8 3 2 4 2 4" xfId="13587" xr:uid="{32CF46F3-CB79-4A57-9065-39E92CD7681A}"/>
    <cellStyle name="Valuta 3 8 3 2 4 3" xfId="19048" xr:uid="{4FC38010-0CD5-4AF8-900C-37BC431D4C5B}"/>
    <cellStyle name="Valuta 3 8 3 2 4 3 2" xfId="30586" xr:uid="{DAC62A31-7B67-4B77-8AD2-A411CDB21932}"/>
    <cellStyle name="Valuta 3 8 3 2 4 4" xfId="22015" xr:uid="{C0C0C429-F65E-4445-AD2D-3FEBEB299073}"/>
    <cellStyle name="Valuta 3 8 3 2 4 5" xfId="11060" xr:uid="{255087D5-FDFF-4713-8EC3-B00CF501A1A1}"/>
    <cellStyle name="Valuta 3 8 3 2 5" xfId="3595" xr:uid="{2BFA86B0-570F-41E4-8F51-04FC068BC131}"/>
    <cellStyle name="Valuta 3 8 3 2 5 2" xfId="20052" xr:uid="{15F48B96-8376-48DD-921C-5949289D2442}"/>
    <cellStyle name="Valuta 3 8 3 2 5 2 2" xfId="31590" xr:uid="{845CC79E-C051-4566-A70B-FBBE8740AC15}"/>
    <cellStyle name="Valuta 3 8 3 2 5 3" xfId="24343" xr:uid="{578295D6-3B62-43E9-85CD-74A0D9A9483A}"/>
    <cellStyle name="Valuta 3 8 3 2 5 4" xfId="13063" xr:uid="{BE2148C0-F73C-4308-A831-9902261524BE}"/>
    <cellStyle name="Valuta 3 8 3 2 6" xfId="6526" xr:uid="{D2EAA1B0-3D9A-489D-B253-61BF20A8808A}"/>
    <cellStyle name="Valuta 3 8 3 2 6 2" xfId="30252" xr:uid="{68FA857D-6AA2-4089-BBD6-570AC755CDE6}"/>
    <cellStyle name="Valuta 3 8 3 2 6 3" xfId="18714" xr:uid="{4C123CDD-50C3-4DEC-BCDC-C4F7884F62E2}"/>
    <cellStyle name="Valuta 3 8 3 2 7" xfId="21445" xr:uid="{A6597D70-D84C-42E1-A30E-D7C86344224A}"/>
    <cellStyle name="Valuta 3 8 3 2 8" xfId="10569" xr:uid="{8799E1C2-7447-44D5-8811-8CDCF1DA3806}"/>
    <cellStyle name="Valuta 3 8 3 3" xfId="1874" xr:uid="{67775FE6-025E-42D3-975E-E0C2A1E3CD58}"/>
    <cellStyle name="Valuta 3 8 3 3 2" xfId="4773" xr:uid="{367A7B43-41F1-4891-9876-724D10232F94}"/>
    <cellStyle name="Valuta 3 8 3 3 2 2" xfId="20889" xr:uid="{1FA5BB94-365C-4250-A17F-DBBB11D31AC8}"/>
    <cellStyle name="Valuta 3 8 3 3 2 2 2" xfId="32427" xr:uid="{E4A805A7-331A-4BD8-A6B1-D51B66A4A948}"/>
    <cellStyle name="Valuta 3 8 3 3 2 3" xfId="25521" xr:uid="{E8887A1D-C96C-4358-B4B7-C92F47A4279E}"/>
    <cellStyle name="Valuta 3 8 3 3 2 4" xfId="14195" xr:uid="{71FAC92A-C5D4-4283-AE1E-A8671AC8E398}"/>
    <cellStyle name="Valuta 3 8 3 3 3" xfId="7643" xr:uid="{FA5E8482-E368-49BE-816D-FE672B4F159F}"/>
    <cellStyle name="Valuta 3 8 3 3 3 2" xfId="31089" xr:uid="{F4B9FF5B-6E89-4C1E-85EA-4379EA89FE44}"/>
    <cellStyle name="Valuta 3 8 3 3 3 3" xfId="19551" xr:uid="{EF453253-7D8B-45D2-89B3-819F652BC8FF}"/>
    <cellStyle name="Valuta 3 8 3 3 4" xfId="22623" xr:uid="{1D565A85-9F8C-4AD9-98A9-90CD6D4EB79F}"/>
    <cellStyle name="Valuta 3 8 3 3 5" xfId="11620" xr:uid="{27D2CB8C-6A2D-4322-8ACE-FB64F9EC5EC2}"/>
    <cellStyle name="Valuta 3 8 3 4" xfId="1482" xr:uid="{2ADD1B83-C0BE-4D20-AAD5-B2B8A112F183}"/>
    <cellStyle name="Valuta 3 8 3 4 2" xfId="4385" xr:uid="{0B1520A2-1BEE-4DE0-93EF-03F0145B601B}"/>
    <cellStyle name="Valuta 3 8 3 4 2 2" xfId="20553" xr:uid="{3954326C-2B7F-4859-BC28-375DF715104E}"/>
    <cellStyle name="Valuta 3 8 3 4 2 2 2" xfId="32091" xr:uid="{B4AABF83-671C-4DE6-A28B-381FD70B1E23}"/>
    <cellStyle name="Valuta 3 8 3 4 2 3" xfId="25133" xr:uid="{E72BE242-674B-4999-9174-3546607562EE}"/>
    <cellStyle name="Valuta 3 8 3 4 2 4" xfId="13807" xr:uid="{94F80E65-6D5D-43D6-A720-FD9CC910A205}"/>
    <cellStyle name="Valuta 3 8 3 4 3" xfId="7222" xr:uid="{C21FB592-6EE1-44B0-9AAE-9640A95653D7}"/>
    <cellStyle name="Valuta 3 8 3 4 3 2" xfId="30753" xr:uid="{A34B965E-0EB2-4C4A-BBA6-C02FAEC776F9}"/>
    <cellStyle name="Valuta 3 8 3 4 3 3" xfId="19215" xr:uid="{58656EB2-38FC-4ACA-801E-A8DA72D863A1}"/>
    <cellStyle name="Valuta 3 8 3 4 4" xfId="22235" xr:uid="{640D8E7D-2DF3-4866-8C19-975B3EBA8DDB}"/>
    <cellStyle name="Valuta 3 8 3 4 5" xfId="11258" xr:uid="{91EE369B-F661-477E-B0DA-A1C489D8B523}"/>
    <cellStyle name="Valuta 3 8 3 5" xfId="971" xr:uid="{2C9C93D1-51CC-419F-B950-164380EE51E1}"/>
    <cellStyle name="Valuta 3 8 3 5 2" xfId="3874" xr:uid="{28328C93-2FA4-4CB6-BAD4-553AFD7DCED5}"/>
    <cellStyle name="Valuta 3 8 3 5 2 2" xfId="20219" xr:uid="{0A8320CD-11DD-4EA6-94AD-1ECB151A2E54}"/>
    <cellStyle name="Valuta 3 8 3 5 2 2 2" xfId="31757" xr:uid="{9E65B68F-BD16-4E08-923A-8E76A4A02963}"/>
    <cellStyle name="Valuta 3 8 3 5 2 3" xfId="24622" xr:uid="{3DBBA810-9769-440A-9766-F20CF185E195}"/>
    <cellStyle name="Valuta 3 8 3 5 2 4" xfId="13314" xr:uid="{26EB3085-6A04-497A-B502-9EFCEE8E4B9C}"/>
    <cellStyle name="Valuta 3 8 3 5 3" xfId="6746" xr:uid="{597FF2F5-24F8-4306-B91B-EDF454A27E6B}"/>
    <cellStyle name="Valuta 3 8 3 5 3 2" xfId="30419" xr:uid="{3965AFD7-714E-419C-AFD1-F0BFDB6F03F2}"/>
    <cellStyle name="Valuta 3 8 3 5 3 3" xfId="18881" xr:uid="{5C2FDF95-962A-40A0-A2EF-413521F1A416}"/>
    <cellStyle name="Valuta 3 8 3 5 4" xfId="21724" xr:uid="{9B5165A4-2066-4EEC-940C-A4DAAE462814}"/>
    <cellStyle name="Valuta 3 8 3 5 5" xfId="10809" xr:uid="{BE214C7C-C0DF-4A96-A3A0-983072FBB75A}"/>
    <cellStyle name="Valuta 3 8 3 6" xfId="3403" xr:uid="{F5D10F13-DE29-4C32-B300-1FFE6D2F0054}"/>
    <cellStyle name="Valuta 3 8 3 6 2" xfId="19885" xr:uid="{CC2A68BB-899B-4398-978B-B5F7D162A983}"/>
    <cellStyle name="Valuta 3 8 3 6 2 2" xfId="31423" xr:uid="{B3B58C75-73A6-4CFB-8775-915E85DC3898}"/>
    <cellStyle name="Valuta 3 8 3 6 3" xfId="24151" xr:uid="{4D0CF71B-6074-4E1E-9842-A3FE84980202}"/>
    <cellStyle name="Valuta 3 8 3 6 4" xfId="12871" xr:uid="{EF2A5C70-32A9-4AEF-84C0-A3731CE7D915}"/>
    <cellStyle name="Valuta 3 8 3 7" xfId="6318" xr:uid="{1CE580EA-D899-4A6A-A11E-3D4AEF4DE20C}"/>
    <cellStyle name="Valuta 3 8 3 7 2" xfId="30085" xr:uid="{9C60573F-48B5-420C-AD3B-36BB689EA7F7}"/>
    <cellStyle name="Valuta 3 8 3 7 3" xfId="18547" xr:uid="{23C54D97-4923-42BF-9335-946D7B8BFE9E}"/>
    <cellStyle name="Valuta 3 8 3 8" xfId="21253" xr:uid="{81A7B2A3-C5FE-4E23-B446-5A82C77C2ADE}"/>
    <cellStyle name="Valuta 3 8 3 9" xfId="10392" xr:uid="{C61E7904-FED7-4048-912A-5ABC7580EA27}"/>
    <cellStyle name="Valuta 3 8 4" xfId="543" xr:uid="{3A4E1F8C-BD5A-4EAC-A7D1-88D67A9E98D3}"/>
    <cellStyle name="Valuta 3 8 5" xfId="600" xr:uid="{735C6430-AD22-4E0F-AA8E-3745853AD737}"/>
    <cellStyle name="Valuta 3 8 5 2" xfId="1961" xr:uid="{782DDF14-A217-49F3-BDC0-21C59C14120D}"/>
    <cellStyle name="Valuta 3 8 5 2 2" xfId="4860" xr:uid="{4C1099D9-B9CD-4602-844E-3959C0E299E3}"/>
    <cellStyle name="Valuta 3 8 5 2 2 2" xfId="20976" xr:uid="{071D4FC5-AEB4-4EFF-8D97-757C104004B7}"/>
    <cellStyle name="Valuta 3 8 5 2 2 2 2" xfId="32514" xr:uid="{D69FD480-16D4-4249-8450-76FA2C5C77D7}"/>
    <cellStyle name="Valuta 3 8 5 2 2 3" xfId="25608" xr:uid="{85E21DE4-9ABC-4B16-AFF6-3F784080D1C1}"/>
    <cellStyle name="Valuta 3 8 5 2 2 4" xfId="14282" xr:uid="{C1D22EC2-140D-4EE0-B4F6-8496D1B743A2}"/>
    <cellStyle name="Valuta 3 8 5 2 3" xfId="7355" xr:uid="{AE8FA42F-4194-4690-BA50-AD4BFC3A61F0}"/>
    <cellStyle name="Valuta 3 8 5 2 3 2" xfId="31176" xr:uid="{9D370B67-0709-49FD-A1E7-D005B2D238EE}"/>
    <cellStyle name="Valuta 3 8 5 2 3 3" xfId="19638" xr:uid="{0B61EC94-697D-4419-B420-BBF8A93B5DF9}"/>
    <cellStyle name="Valuta 3 8 5 2 4" xfId="22710" xr:uid="{9360F8A3-0A52-4A2E-9088-5F117598D579}"/>
    <cellStyle name="Valuta 3 8 5 2 5" xfId="11707" xr:uid="{992F6F13-EF0B-41FA-A257-537D9A0AD6EB}"/>
    <cellStyle name="Valuta 3 8 5 3" xfId="1603" xr:uid="{B3A73F90-92FA-4A70-883D-1AE166167275}"/>
    <cellStyle name="Valuta 3 8 5 3 2" xfId="4506" xr:uid="{C975838C-EC4A-4488-9149-689850DA33D0}"/>
    <cellStyle name="Valuta 3 8 5 3 2 2" xfId="20640" xr:uid="{C40CBC6D-A5CB-4264-865A-595B97240A85}"/>
    <cellStyle name="Valuta 3 8 5 3 2 2 2" xfId="32178" xr:uid="{BFE687D1-C8D0-4A9B-B199-9F5F1B755997}"/>
    <cellStyle name="Valuta 3 8 5 3 2 3" xfId="25254" xr:uid="{28526CAB-23CF-4373-9E81-EADA80F9322A}"/>
    <cellStyle name="Valuta 3 8 5 3 2 4" xfId="13928" xr:uid="{54CFF1A3-CED1-42F5-B144-B8F461D93EB4}"/>
    <cellStyle name="Valuta 3 8 5 3 3" xfId="6892" xr:uid="{3C48B01D-9C07-4461-BD86-AFF6FCA70D24}"/>
    <cellStyle name="Valuta 3 8 5 3 3 2" xfId="30840" xr:uid="{C733F032-9223-47D9-8F2E-529A2377A860}"/>
    <cellStyle name="Valuta 3 8 5 3 3 3" xfId="19302" xr:uid="{1615A35C-B522-4293-9349-00DB45351D64}"/>
    <cellStyle name="Valuta 3 8 5 3 4" xfId="22356" xr:uid="{DB47C28E-3845-4A6C-AAE4-6E08EB586394}"/>
    <cellStyle name="Valuta 3 8 5 3 5" xfId="11361" xr:uid="{097593C7-8E59-434A-9D56-A0E7FDD589C9}"/>
    <cellStyle name="Valuta 3 8 5 4" xfId="1170" xr:uid="{1DE67893-1C5C-46BE-852C-4F323DF056BC}"/>
    <cellStyle name="Valuta 3 8 5 4 2" xfId="4073" xr:uid="{03BBA8AD-3A64-4DE5-B72E-7114D3A7B8B3}"/>
    <cellStyle name="Valuta 3 8 5 4 2 2" xfId="20306" xr:uid="{AB37B9F6-65DA-4577-84EF-6909D7820DBA}"/>
    <cellStyle name="Valuta 3 8 5 4 2 2 2" xfId="31844" xr:uid="{A4677C06-6C55-484B-AEF4-47B42BEFF83C}"/>
    <cellStyle name="Valuta 3 8 5 4 2 3" xfId="24821" xr:uid="{033A4752-4E40-4976-AE40-096B666DF938}"/>
    <cellStyle name="Valuta 3 8 5 4 2 4" xfId="13495" xr:uid="{07893241-694A-4896-AEB9-F70DAD9C2992}"/>
    <cellStyle name="Valuta 3 8 5 4 3" xfId="18968" xr:uid="{F135FD1A-71E4-4324-A7C0-0915AA73114A}"/>
    <cellStyle name="Valuta 3 8 5 4 3 2" xfId="30506" xr:uid="{2941CC24-EDD6-4ED8-B72E-366DD5744119}"/>
    <cellStyle name="Valuta 3 8 5 4 4" xfId="21923" xr:uid="{AF8D1D72-0ADA-41C8-9832-EA0A912B6F2D}"/>
    <cellStyle name="Valuta 3 8 5 4 5" xfId="10974" xr:uid="{02FF7F3D-E8CB-4FA8-933A-F23A6BCE46DA}"/>
    <cellStyle name="Valuta 3 8 5 5" xfId="3503" xr:uid="{56698E8F-A2BF-44C5-8017-17622D5656C2}"/>
    <cellStyle name="Valuta 3 8 5 5 2" xfId="19972" xr:uid="{92BDFAD3-65AE-4C22-839D-3060B3FB802B}"/>
    <cellStyle name="Valuta 3 8 5 5 2 2" xfId="31510" xr:uid="{DC6830E2-B1C3-4EBE-A68B-B866109CCDB9}"/>
    <cellStyle name="Valuta 3 8 5 5 3" xfId="24251" xr:uid="{608FCA23-DAF8-4359-8ACA-DA116FE90A3B}"/>
    <cellStyle name="Valuta 3 8 5 5 4" xfId="12971" xr:uid="{68C5FD9F-0925-4DA8-AD14-9BA966EA4566}"/>
    <cellStyle name="Valuta 3 8 5 6" xfId="6434" xr:uid="{E8AD3124-C48A-4F38-8F82-A91A33474C61}"/>
    <cellStyle name="Valuta 3 8 5 6 2" xfId="30172" xr:uid="{52433400-9A96-4FFC-8F76-6E5BACB3E923}"/>
    <cellStyle name="Valuta 3 8 5 6 3" xfId="18634" xr:uid="{D965D1A9-3BD6-491B-BDEF-F9638DEAD7A5}"/>
    <cellStyle name="Valuta 3 8 5 7" xfId="21353" xr:uid="{FF2ED110-0B98-4BAE-AB72-ECC1E37D293E}"/>
    <cellStyle name="Valuta 3 8 5 8" xfId="10483" xr:uid="{6D909F42-406B-45F5-9D83-480540857134}"/>
    <cellStyle name="Valuta 3 8 6" xfId="1794" xr:uid="{8C3559A9-807F-4A58-91B6-8DE3A026AE40}"/>
    <cellStyle name="Valuta 3 8 6 2" xfId="4693" xr:uid="{E4C97007-4CF5-4C46-BFDC-272447E33518}"/>
    <cellStyle name="Valuta 3 8 6 2 2" xfId="20809" xr:uid="{93E4CA74-4CAB-476B-8C27-289789610293}"/>
    <cellStyle name="Valuta 3 8 6 2 2 2" xfId="32347" xr:uid="{32337687-FD0E-4BEA-B4C2-94956EAF8212}"/>
    <cellStyle name="Valuta 3 8 6 2 3" xfId="25441" xr:uid="{1199F4F4-AD5B-4F83-AE66-3FDA68E6BB37}"/>
    <cellStyle name="Valuta 3 8 6 2 4" xfId="14115" xr:uid="{456CBA8B-48A0-4849-A1C3-3FE37B798361}"/>
    <cellStyle name="Valuta 3 8 6 3" xfId="7558" xr:uid="{F3BDD76E-693E-4665-9FD3-74AEACF06912}"/>
    <cellStyle name="Valuta 3 8 6 3 2" xfId="31009" xr:uid="{3E68700D-2BDB-496F-A750-87646A3EB260}"/>
    <cellStyle name="Valuta 3 8 6 3 3" xfId="19471" xr:uid="{1FFAD64F-16B5-4BF0-B819-16B1A03D6691}"/>
    <cellStyle name="Valuta 3 8 6 4" xfId="22543" xr:uid="{8382BB83-5507-4003-8BD6-33BB3684DAF6}"/>
    <cellStyle name="Valuta 3 8 6 5" xfId="11540" xr:uid="{F0821483-8552-46F0-98B6-78306547A9B1}"/>
    <cellStyle name="Valuta 3 8 7" xfId="1388" xr:uid="{ABBDEAA5-EC62-4FDB-81F9-5CAE4C639EB3}"/>
    <cellStyle name="Valuta 3 8 7 2" xfId="4291" xr:uid="{4731971D-1F81-46ED-A13E-84AC10EAF618}"/>
    <cellStyle name="Valuta 3 8 7 2 2" xfId="20473" xr:uid="{FE5353E0-435A-4643-930C-DD1404063CEC}"/>
    <cellStyle name="Valuta 3 8 7 2 2 2" xfId="32011" xr:uid="{5069347E-D13C-4E62-AE49-2C1C933B297E}"/>
    <cellStyle name="Valuta 3 8 7 2 3" xfId="25039" xr:uid="{9D7C02B5-F185-4759-ACF0-3984894E5495}"/>
    <cellStyle name="Valuta 3 8 7 2 4" xfId="13713" xr:uid="{FD372203-87BF-4557-AD5E-6DB84A9C4E6D}"/>
    <cellStyle name="Valuta 3 8 7 3" xfId="7127" xr:uid="{705884CB-2474-42FA-959D-C774C3B7C8B1}"/>
    <cellStyle name="Valuta 3 8 7 3 2" xfId="30673" xr:uid="{9454DD90-73BF-4DEF-AC25-5244605535DF}"/>
    <cellStyle name="Valuta 3 8 7 3 3" xfId="19135" xr:uid="{2E879C70-39FC-48D7-9808-6626801C21B8}"/>
    <cellStyle name="Valuta 3 8 7 4" xfId="22141" xr:uid="{B76E566E-BB07-4482-83D1-633EF024016E}"/>
    <cellStyle name="Valuta 3 8 7 5" xfId="11170" xr:uid="{A0E33127-EAF0-476E-A9B8-4054670D85B6}"/>
    <cellStyle name="Valuta 3 8 8" xfId="874" xr:uid="{8690869E-3632-4B10-8160-D63DD4A139CE}"/>
    <cellStyle name="Valuta 3 8 8 2" xfId="3777" xr:uid="{1C42ECD7-4799-414E-8BF2-BE143E3915AC}"/>
    <cellStyle name="Valuta 3 8 8 2 2" xfId="20139" xr:uid="{F93DAD96-6489-4CE2-B6AB-1D2B78C4364B}"/>
    <cellStyle name="Valuta 3 8 8 2 2 2" xfId="31677" xr:uid="{B3964398-778E-4BDC-98E3-958005419D11}"/>
    <cellStyle name="Valuta 3 8 8 2 3" xfId="24525" xr:uid="{931B3CF3-07E8-4340-BC19-3F8F5D238C5D}"/>
    <cellStyle name="Valuta 3 8 8 2 4" xfId="13224" xr:uid="{6378DA4C-67EE-44DC-A03D-25275C1D601F}"/>
    <cellStyle name="Valuta 3 8 8 3" xfId="6653" xr:uid="{3DF60198-D1A9-4852-9621-A41D092A04D4}"/>
    <cellStyle name="Valuta 3 8 8 3 2" xfId="30339" xr:uid="{318BF948-3648-4811-AC62-FC8D00C612AE}"/>
    <cellStyle name="Valuta 3 8 8 3 3" xfId="18801" xr:uid="{FE0C79E8-5D20-472E-922E-A488DC6A0F8D}"/>
    <cellStyle name="Valuta 3 8 8 4" xfId="21627" xr:uid="{049B1562-082C-420A-AD42-CBEB2B13B0DE}"/>
    <cellStyle name="Valuta 3 8 8 5" xfId="10720" xr:uid="{EB3787FE-3C10-48B0-A48C-5895AF6C376A}"/>
    <cellStyle name="Valuta 3 8 9" xfId="3310" xr:uid="{90AE6879-76DC-443C-A429-1E3253E30634}"/>
    <cellStyle name="Valuta 3 8 9 2" xfId="19805" xr:uid="{13410FDC-CAF4-4E51-B130-59CB35467B6F}"/>
    <cellStyle name="Valuta 3 8 9 2 2" xfId="31343" xr:uid="{0045E67D-3729-4D33-B0E8-7B0B107982DB}"/>
    <cellStyle name="Valuta 3 8 9 3" xfId="24058" xr:uid="{CC6BA727-639D-4976-9B5A-80717B8F86A9}"/>
    <cellStyle name="Valuta 3 8 9 4" xfId="12778" xr:uid="{AEF15BF1-2711-42C7-B87C-862F9549956A}"/>
    <cellStyle name="Valuta 3 9" xfId="228" xr:uid="{C2A4351F-A1B2-4F12-986C-C4677D21C2D6}"/>
    <cellStyle name="Valuta 3 9 10" xfId="21187" xr:uid="{F5A6443B-BC86-418A-9EC1-16A642182C17}"/>
    <cellStyle name="Valuta 3 9 11" xfId="10336" xr:uid="{356A95F3-7E75-404F-A43D-1BF6C0C64B11}"/>
    <cellStyle name="Valuta 3 9 2" xfId="324" xr:uid="{01C2F396-673E-4263-8415-822D34D7C6A3}"/>
    <cellStyle name="Valuta 3 9 2 2" xfId="721" xr:uid="{51C6E255-EE02-4349-9259-115D9930E7CD}"/>
    <cellStyle name="Valuta 3 9 2 2 2" xfId="2065" xr:uid="{D063303B-B9AA-484B-9B65-928973B29E11}"/>
    <cellStyle name="Valuta 3 9 2 2 2 2" xfId="4964" xr:uid="{99E251F2-C602-4DB4-8A2F-B0F9E486220A}"/>
    <cellStyle name="Valuta 3 9 2 2 2 2 2" xfId="21080" xr:uid="{BE3BAD9E-CDE8-447B-B081-F9318FC11383}"/>
    <cellStyle name="Valuta 3 9 2 2 2 2 2 2" xfId="32618" xr:uid="{62D30B87-EEB3-490E-AEEB-D17B00538A68}"/>
    <cellStyle name="Valuta 3 9 2 2 2 2 3" xfId="25712" xr:uid="{F54F5CB3-EF90-4ED0-8897-8817F71BD396}"/>
    <cellStyle name="Valuta 3 9 2 2 2 2 4" xfId="14386" xr:uid="{9156AEA0-107F-42AF-9F51-8D6DFA990A6F}"/>
    <cellStyle name="Valuta 3 9 2 2 2 3" xfId="7476" xr:uid="{F284BA45-31B6-4B42-B47C-05C2CE3F1C30}"/>
    <cellStyle name="Valuta 3 9 2 2 2 3 2" xfId="31280" xr:uid="{1BB71321-2D25-41B5-ACC4-F9D9E634EDEE}"/>
    <cellStyle name="Valuta 3 9 2 2 2 3 3" xfId="19742" xr:uid="{08F8C3F5-0F5B-45DC-9ACB-B383D7C3C8BF}"/>
    <cellStyle name="Valuta 3 9 2 2 2 4" xfId="22814" xr:uid="{37826C68-DB8B-4149-AA3A-506C20C3F1E7}"/>
    <cellStyle name="Valuta 3 9 2 2 2 5" xfId="11811" xr:uid="{08976C03-38AC-49EB-B097-A086F1B731F9}"/>
    <cellStyle name="Valuta 3 9 2 2 3" xfId="1724" xr:uid="{EF0F9D81-CC89-4F63-9835-D97AD076BADF}"/>
    <cellStyle name="Valuta 3 9 2 2 3 2" xfId="4627" xr:uid="{DFEFE6C7-732F-421E-8270-6A883CB67124}"/>
    <cellStyle name="Valuta 3 9 2 2 3 2 2" xfId="20744" xr:uid="{C200E9B7-4A1C-4D0B-8DF6-83876908289F}"/>
    <cellStyle name="Valuta 3 9 2 2 3 2 2 2" xfId="32282" xr:uid="{4B400CC2-C1CB-48B8-A18E-B5421A6FD29C}"/>
    <cellStyle name="Valuta 3 9 2 2 3 2 3" xfId="25375" xr:uid="{688E9ED2-E695-4228-BF92-8F8EB1916D03}"/>
    <cellStyle name="Valuta 3 9 2 2 3 2 4" xfId="14049" xr:uid="{343E0C94-E559-48FB-9A9D-41118DBC88E3}"/>
    <cellStyle name="Valuta 3 9 2 2 3 3" xfId="7013" xr:uid="{6B581D5D-D281-4024-883D-20EFC7AF9A1A}"/>
    <cellStyle name="Valuta 3 9 2 2 3 3 2" xfId="30944" xr:uid="{2CEC2C4B-06F7-4A35-8EFD-5EDE586FF150}"/>
    <cellStyle name="Valuta 3 9 2 2 3 3 3" xfId="19406" xr:uid="{DC2CFEE8-B105-4823-81DA-17C18E8BB4B6}"/>
    <cellStyle name="Valuta 3 9 2 2 3 4" xfId="22477" xr:uid="{4BE51FDC-02BE-4C2C-A7C2-73051E730EB0}"/>
    <cellStyle name="Valuta 3 9 2 2 3 5" xfId="11474" xr:uid="{8018EAB2-A99E-40BA-B882-41D5457D4D0A}"/>
    <cellStyle name="Valuta 3 9 2 2 4" xfId="1291" xr:uid="{86A7D1D9-7C9D-48B6-85BC-C597F3C0A91B}"/>
    <cellStyle name="Valuta 3 9 2 2 4 2" xfId="4194" xr:uid="{46EFAF26-F382-402C-AFA8-A787551C718B}"/>
    <cellStyle name="Valuta 3 9 2 2 4 2 2" xfId="20410" xr:uid="{09D67775-7441-434B-AA94-3E814CC6CDE9}"/>
    <cellStyle name="Valuta 3 9 2 2 4 2 2 2" xfId="31948" xr:uid="{0950EE19-68A3-466A-9B6F-84DA8D07F6FC}"/>
    <cellStyle name="Valuta 3 9 2 2 4 2 3" xfId="24942" xr:uid="{6B8F2997-10A8-4A75-8EDF-D81F5D7AEC80}"/>
    <cellStyle name="Valuta 3 9 2 2 4 2 4" xfId="13616" xr:uid="{4456D024-CEB6-4A37-AE0E-F9270208949D}"/>
    <cellStyle name="Valuta 3 9 2 2 4 3" xfId="19072" xr:uid="{7A2FF8A1-CDB5-4741-892F-7975D07F25A0}"/>
    <cellStyle name="Valuta 3 9 2 2 4 3 2" xfId="30610" xr:uid="{2B5B0AD0-18D2-4A78-8221-802ED37D400A}"/>
    <cellStyle name="Valuta 3 9 2 2 4 4" xfId="22044" xr:uid="{7C860502-5322-4888-B609-8688526FB937}"/>
    <cellStyle name="Valuta 3 9 2 2 4 5" xfId="11087" xr:uid="{CA3169AA-8176-4175-8095-5A31E3CFA2E9}"/>
    <cellStyle name="Valuta 3 9 2 2 5" xfId="3624" xr:uid="{3C3C8FDD-48C8-4D8C-9D30-944D7356B275}"/>
    <cellStyle name="Valuta 3 9 2 2 5 2" xfId="20076" xr:uid="{D72C5707-E5D3-499A-8222-12D2F949379A}"/>
    <cellStyle name="Valuta 3 9 2 2 5 2 2" xfId="31614" xr:uid="{4D11FFC2-D658-454E-BB06-6FF15007C2BD}"/>
    <cellStyle name="Valuta 3 9 2 2 5 3" xfId="24372" xr:uid="{B03BE234-2EE6-4A27-B71C-77A433AB15F7}"/>
    <cellStyle name="Valuta 3 9 2 2 5 4" xfId="13092" xr:uid="{88CE2113-8B60-4B5C-B6EA-A19564288D28}"/>
    <cellStyle name="Valuta 3 9 2 2 6" xfId="6555" xr:uid="{773B02B7-E722-4F5B-B67C-760F5BFA15A2}"/>
    <cellStyle name="Valuta 3 9 2 2 6 2" xfId="30276" xr:uid="{73428A75-998F-4DF5-9DF0-B15C79B10ECF}"/>
    <cellStyle name="Valuta 3 9 2 2 6 3" xfId="18738" xr:uid="{3655A2E0-365C-4F14-88A2-17C8B0CA6544}"/>
    <cellStyle name="Valuta 3 9 2 2 7" xfId="21474" xr:uid="{3A2BBE51-5BDA-4351-B27F-105ECA7B215C}"/>
    <cellStyle name="Valuta 3 9 2 2 8" xfId="10596" xr:uid="{3DCC94CF-4578-4DCE-AC19-8CC416662DAD}"/>
    <cellStyle name="Valuta 3 9 2 3" xfId="1898" xr:uid="{D1165058-C722-4704-A3BA-9ACEF48B4BAD}"/>
    <cellStyle name="Valuta 3 9 2 3 2" xfId="4797" xr:uid="{334A69AE-7F42-440C-938D-6A78EF22274F}"/>
    <cellStyle name="Valuta 3 9 2 3 2 2" xfId="20913" xr:uid="{53AA9DEA-9903-4873-A7DF-8DDD3C152CA1}"/>
    <cellStyle name="Valuta 3 9 2 3 2 2 2" xfId="32451" xr:uid="{44F1703A-E736-4AE2-BFB6-52685531B59E}"/>
    <cellStyle name="Valuta 3 9 2 3 2 3" xfId="25545" xr:uid="{FE2A5573-8F07-4D49-BB21-AF1A8933226D}"/>
    <cellStyle name="Valuta 3 9 2 3 2 4" xfId="14219" xr:uid="{7A094B19-3006-4F17-AEA8-6499C924AC09}"/>
    <cellStyle name="Valuta 3 9 2 3 3" xfId="7669" xr:uid="{A4EC4522-5E41-48E3-BA4A-BEABDD21261B}"/>
    <cellStyle name="Valuta 3 9 2 3 3 2" xfId="31113" xr:uid="{0372A351-7B1D-4299-A3B1-D331711341D6}"/>
    <cellStyle name="Valuta 3 9 2 3 3 3" xfId="19575" xr:uid="{2C60BF3E-382E-4A4D-8695-7925E1FF3C0D}"/>
    <cellStyle name="Valuta 3 9 2 3 4" xfId="22647" xr:uid="{6F1103EE-614F-4554-8F74-2BD0788318BC}"/>
    <cellStyle name="Valuta 3 9 2 3 5" xfId="11644" xr:uid="{3E04BC83-7E06-42A2-8303-3AE36E8AD3DD}"/>
    <cellStyle name="Valuta 3 9 2 4" xfId="1511" xr:uid="{B2E176CB-CC13-4B95-B6C1-632E8E1A85F7}"/>
    <cellStyle name="Valuta 3 9 2 4 2" xfId="4414" xr:uid="{C97FFD94-47DD-4215-BC69-28729ADDF428}"/>
    <cellStyle name="Valuta 3 9 2 4 2 2" xfId="20577" xr:uid="{DC4EED4C-9202-40C6-82AC-F39BD10D295C}"/>
    <cellStyle name="Valuta 3 9 2 4 2 2 2" xfId="32115" xr:uid="{404A8BF8-111C-478E-BD1C-648E9D0E7FEE}"/>
    <cellStyle name="Valuta 3 9 2 4 2 3" xfId="25162" xr:uid="{09DC6AD4-6A90-40AC-8CC7-C1BDEFA2071A}"/>
    <cellStyle name="Valuta 3 9 2 4 2 4" xfId="13836" xr:uid="{DEFF4A0B-1D6D-41D6-B457-83492BC465AC}"/>
    <cellStyle name="Valuta 3 9 2 4 3" xfId="7251" xr:uid="{EC35C6E9-CD6F-4A68-A475-72BA30B99269}"/>
    <cellStyle name="Valuta 3 9 2 4 3 2" xfId="30777" xr:uid="{B9FB2A34-F56F-431F-A12A-2ED6EB1EC326}"/>
    <cellStyle name="Valuta 3 9 2 4 3 3" xfId="19239" xr:uid="{F7630EED-531A-40C4-820C-DEE5C494A029}"/>
    <cellStyle name="Valuta 3 9 2 4 4" xfId="22264" xr:uid="{7B6C5D2C-CE5B-4480-82B4-2360821718E7}"/>
    <cellStyle name="Valuta 3 9 2 4 5" xfId="11285" xr:uid="{EF1006CC-9593-4FF2-B898-D8F53CAD9368}"/>
    <cellStyle name="Valuta 3 9 2 5" xfId="1000" xr:uid="{C7E893ED-8DE4-4899-9140-753A81AF4A6E}"/>
    <cellStyle name="Valuta 3 9 2 5 2" xfId="3903" xr:uid="{151AF223-2DA7-4504-B80E-DD7E5EEF2864}"/>
    <cellStyle name="Valuta 3 9 2 5 2 2" xfId="20243" xr:uid="{FE80E209-1ED0-45E6-97C7-17008B9DBA72}"/>
    <cellStyle name="Valuta 3 9 2 5 2 2 2" xfId="31781" xr:uid="{A1902376-57DB-402D-8649-288F27C71622}"/>
    <cellStyle name="Valuta 3 9 2 5 2 3" xfId="24651" xr:uid="{D609521A-ECE6-4336-A6F0-55B4DABC654D}"/>
    <cellStyle name="Valuta 3 9 2 5 2 4" xfId="13341" xr:uid="{53BCF557-32E9-4F5D-8F6C-37B925E410EA}"/>
    <cellStyle name="Valuta 3 9 2 5 3" xfId="6775" xr:uid="{B873BCA7-9779-4AFC-AFEE-CFD564832DD6}"/>
    <cellStyle name="Valuta 3 9 2 5 3 2" xfId="30443" xr:uid="{92430F50-F663-4DB4-B39E-2A9AFC4B54F7}"/>
    <cellStyle name="Valuta 3 9 2 5 3 3" xfId="18905" xr:uid="{45811422-18C1-4222-841C-098BEADB8E01}"/>
    <cellStyle name="Valuta 3 9 2 5 4" xfId="21753" xr:uid="{BE80D62D-CA8A-4CBA-A1E9-7E4029B925C9}"/>
    <cellStyle name="Valuta 3 9 2 5 5" xfId="10836" xr:uid="{947DAD6E-2F5B-4685-9470-ABF7ECC5DD8E}"/>
    <cellStyle name="Valuta 3 9 2 6" xfId="3432" xr:uid="{AC53A6D4-2072-4831-99CB-0E8846C14687}"/>
    <cellStyle name="Valuta 3 9 2 6 2" xfId="19909" xr:uid="{AED3BA58-FA21-48C2-9363-198C59F8EABF}"/>
    <cellStyle name="Valuta 3 9 2 6 2 2" xfId="31447" xr:uid="{54D4C6E3-4985-42A7-953E-5B5BC263ECE8}"/>
    <cellStyle name="Valuta 3 9 2 6 3" xfId="24180" xr:uid="{E5A7DB44-D912-41D6-B895-9634E987831F}"/>
    <cellStyle name="Valuta 3 9 2 6 4" xfId="12900" xr:uid="{C53E5813-5B9B-46FD-A981-E63481E8C638}"/>
    <cellStyle name="Valuta 3 9 2 7" xfId="6347" xr:uid="{5D4067F7-D824-4DDF-9A17-7C30E53AEFD2}"/>
    <cellStyle name="Valuta 3 9 2 7 2" xfId="30109" xr:uid="{B0EE92CB-441C-4282-9817-31EEE0B0A324}"/>
    <cellStyle name="Valuta 3 9 2 7 3" xfId="18571" xr:uid="{87766D2E-B12B-4ECA-9C4D-1781AABC1ED2}"/>
    <cellStyle name="Valuta 3 9 2 8" xfId="21282" xr:uid="{B728211E-0E2D-46F6-9AC4-D3F3CB77D3BE}"/>
    <cellStyle name="Valuta 3 9 2 9" xfId="10416" xr:uid="{303942B4-1251-4305-87D2-A505DA05C1E6}"/>
    <cellStyle name="Valuta 3 9 3" xfId="545" xr:uid="{34AD1C64-1162-43C6-8C0A-DDBAF3BC3938}"/>
    <cellStyle name="Valuta 3 9 4" xfId="626" xr:uid="{49EFBE68-DC08-4C79-8E91-5A9B5F7DD0B4}"/>
    <cellStyle name="Valuta 3 9 4 2" xfId="1985" xr:uid="{67FE9E48-8C59-447C-86B2-1655ADB28F7C}"/>
    <cellStyle name="Valuta 3 9 4 2 2" xfId="4884" xr:uid="{408EF599-6005-41BB-9703-D6D02A81767F}"/>
    <cellStyle name="Valuta 3 9 4 2 2 2" xfId="21000" xr:uid="{A937A425-6E73-4877-A9D2-7C0E1C4EEB4F}"/>
    <cellStyle name="Valuta 3 9 4 2 2 2 2" xfId="32538" xr:uid="{29233082-7FB5-42F6-9007-B2D14C710A68}"/>
    <cellStyle name="Valuta 3 9 4 2 2 3" xfId="25632" xr:uid="{84EE8731-2A58-4544-BBDF-E7E2FC502636}"/>
    <cellStyle name="Valuta 3 9 4 2 2 4" xfId="14306" xr:uid="{7460D67E-2138-4806-A646-55AEBA2B8CE7}"/>
    <cellStyle name="Valuta 3 9 4 2 3" xfId="7381" xr:uid="{2658B735-2CD1-4889-BB9C-AF1D5AE1A32A}"/>
    <cellStyle name="Valuta 3 9 4 2 3 2" xfId="31200" xr:uid="{B1264E5B-813E-45FF-9B43-1784513CA2F9}"/>
    <cellStyle name="Valuta 3 9 4 2 3 3" xfId="19662" xr:uid="{A3CC7F32-9424-4156-8DD8-60241DD4A549}"/>
    <cellStyle name="Valuta 3 9 4 2 4" xfId="22734" xr:uid="{5DDEF67E-3D86-497E-BBEC-07F843AC1905}"/>
    <cellStyle name="Valuta 3 9 4 2 5" xfId="11731" xr:uid="{7003A4EE-75E2-4853-A781-A5D855F51DCA}"/>
    <cellStyle name="Valuta 3 9 4 3" xfId="1629" xr:uid="{E5D7A64F-0FA7-4223-8358-858B5726CC73}"/>
    <cellStyle name="Valuta 3 9 4 3 2" xfId="4532" xr:uid="{EB6B50BA-4A0C-4764-8E8F-7EF9E3F959E9}"/>
    <cellStyle name="Valuta 3 9 4 3 2 2" xfId="20664" xr:uid="{AA7D1689-D7E8-4E33-B553-E9F5FBCDBE22}"/>
    <cellStyle name="Valuta 3 9 4 3 2 2 2" xfId="32202" xr:uid="{2000810A-95DB-4FD7-A344-2F5E601A668E}"/>
    <cellStyle name="Valuta 3 9 4 3 2 3" xfId="25280" xr:uid="{ACF9172D-AC87-4E0E-BE3D-180DF8324188}"/>
    <cellStyle name="Valuta 3 9 4 3 2 4" xfId="13954" xr:uid="{03177C74-059D-4424-A759-BB8FEF12AEAF}"/>
    <cellStyle name="Valuta 3 9 4 3 3" xfId="6918" xr:uid="{84A2C896-0A2A-42F3-BC99-78F8D182CB9D}"/>
    <cellStyle name="Valuta 3 9 4 3 3 2" xfId="30864" xr:uid="{D07D8326-2558-41AF-869E-84F83D1C48D1}"/>
    <cellStyle name="Valuta 3 9 4 3 3 3" xfId="19326" xr:uid="{A829EFBC-F71F-4173-B4FE-2A5253642EA2}"/>
    <cellStyle name="Valuta 3 9 4 3 4" xfId="22382" xr:uid="{2E8C6A59-1D36-42FF-9E59-206BC614564B}"/>
    <cellStyle name="Valuta 3 9 4 3 5" xfId="11385" xr:uid="{B4FA29B0-6DC0-4FBE-B61D-6B3BD3D65B65}"/>
    <cellStyle name="Valuta 3 9 4 4" xfId="1196" xr:uid="{F383BACC-D848-4D2F-994F-22D7BCF8C80E}"/>
    <cellStyle name="Valuta 3 9 4 4 2" xfId="4099" xr:uid="{1EE687D3-74EE-4792-BAE1-F7C342CA6BEC}"/>
    <cellStyle name="Valuta 3 9 4 4 2 2" xfId="20330" xr:uid="{87BA6EC5-6471-46A2-B7F8-31A3ED9C4106}"/>
    <cellStyle name="Valuta 3 9 4 4 2 2 2" xfId="31868" xr:uid="{8902E5EF-984D-493F-B939-42A3BE3F1C98}"/>
    <cellStyle name="Valuta 3 9 4 4 2 3" xfId="24847" xr:uid="{1DF9FF44-6FF2-44AF-BA07-2CEF46A79F13}"/>
    <cellStyle name="Valuta 3 9 4 4 2 4" xfId="13521" xr:uid="{06BD7C7C-CD39-41C4-9743-4C1DD4452432}"/>
    <cellStyle name="Valuta 3 9 4 4 3" xfId="18992" xr:uid="{A5F4A09B-42BB-4F7D-8E42-AC9009E0741B}"/>
    <cellStyle name="Valuta 3 9 4 4 3 2" xfId="30530" xr:uid="{BE87BE37-3638-4C1E-AC7E-B9DE08BA85BB}"/>
    <cellStyle name="Valuta 3 9 4 4 4" xfId="21949" xr:uid="{1E0A1A98-28F5-4AD3-AD98-7F905FDF023C}"/>
    <cellStyle name="Valuta 3 9 4 4 5" xfId="10998" xr:uid="{678557BB-71B3-4B20-A4A3-F34907E22E54}"/>
    <cellStyle name="Valuta 3 9 4 5" xfId="3529" xr:uid="{C7F1467B-C0F5-4053-9AD8-8FB17C08E865}"/>
    <cellStyle name="Valuta 3 9 4 5 2" xfId="19996" xr:uid="{9023DCD2-6401-46D9-8F12-C832138FCCC8}"/>
    <cellStyle name="Valuta 3 9 4 5 2 2" xfId="31534" xr:uid="{DCE502B6-D0D8-4745-901B-CF9FFC71FFC5}"/>
    <cellStyle name="Valuta 3 9 4 5 3" xfId="24277" xr:uid="{06755566-2270-40D4-B134-9083C2FB41C3}"/>
    <cellStyle name="Valuta 3 9 4 5 4" xfId="12997" xr:uid="{F1E8CD56-84C1-42A2-BD3F-C3638199CE97}"/>
    <cellStyle name="Valuta 3 9 4 6" xfId="6460" xr:uid="{E958F411-6757-4A05-988C-A1B2A42DA4C8}"/>
    <cellStyle name="Valuta 3 9 4 6 2" xfId="30196" xr:uid="{E7E6714C-DDFC-45E5-A70B-04F2599EE63D}"/>
    <cellStyle name="Valuta 3 9 4 6 3" xfId="18658" xr:uid="{8A066DF9-0209-4020-81DB-6C4DA27121F9}"/>
    <cellStyle name="Valuta 3 9 4 7" xfId="21379" xr:uid="{7115816F-BB7C-45E2-90ED-D28121944621}"/>
    <cellStyle name="Valuta 3 9 4 8" xfId="10507" xr:uid="{ABD75FB7-8653-4422-8E06-4B9770EEFD8E}"/>
    <cellStyle name="Valuta 3 9 5" xfId="1818" xr:uid="{DFF0243A-A1EC-4899-BA5D-A1E9FECDFF28}"/>
    <cellStyle name="Valuta 3 9 5 2" xfId="4717" xr:uid="{76E5412B-FADD-44C1-AA52-9289B071CE09}"/>
    <cellStyle name="Valuta 3 9 5 2 2" xfId="20833" xr:uid="{45090A01-FDF7-425D-9FC1-32B0116759D1}"/>
    <cellStyle name="Valuta 3 9 5 2 2 2" xfId="32371" xr:uid="{148CE281-B203-4488-ADD1-E8CB0F105C65}"/>
    <cellStyle name="Valuta 3 9 5 2 3" xfId="25465" xr:uid="{93C020E6-17D3-45DD-A50E-FB9C5496C2C9}"/>
    <cellStyle name="Valuta 3 9 5 2 4" xfId="14139" xr:uid="{DB6562B4-CD5B-4FF6-9E1B-1AAF924D7B5D}"/>
    <cellStyle name="Valuta 3 9 5 3" xfId="7583" xr:uid="{CD2F718E-362C-47AD-A408-B3E44E4FD7D9}"/>
    <cellStyle name="Valuta 3 9 5 3 2" xfId="31033" xr:uid="{05E1D271-5C29-41BF-AD64-18ABDD2965F2}"/>
    <cellStyle name="Valuta 3 9 5 3 3" xfId="19495" xr:uid="{69F02F87-F39B-498F-A556-A5C1F1CD386F}"/>
    <cellStyle name="Valuta 3 9 5 4" xfId="22567" xr:uid="{7946E68D-2FA2-4210-A575-B5483740BBAC}"/>
    <cellStyle name="Valuta 3 9 5 5" xfId="11564" xr:uid="{B20D31DC-D449-4048-984F-E9460A877F7D}"/>
    <cellStyle name="Valuta 3 9 6" xfId="1416" xr:uid="{5E5FE976-F5DC-48AA-9BCE-76E98D61BB06}"/>
    <cellStyle name="Valuta 3 9 6 2" xfId="4319" xr:uid="{91AA6973-098E-46C8-B901-54B9911A9785}"/>
    <cellStyle name="Valuta 3 9 6 2 2" xfId="20497" xr:uid="{35CC5004-B017-41C1-AD00-7AEF86A56AEF}"/>
    <cellStyle name="Valuta 3 9 6 2 2 2" xfId="32035" xr:uid="{CF056C89-10B1-463A-929C-F9AEF82F8DAA}"/>
    <cellStyle name="Valuta 3 9 6 2 3" xfId="25067" xr:uid="{E30C7B45-E4FE-441F-A36D-411DE6347125}"/>
    <cellStyle name="Valuta 3 9 6 2 4" xfId="13741" xr:uid="{8FAC34A1-2209-4C44-B214-6F8FDD66A32F}"/>
    <cellStyle name="Valuta 3 9 6 3" xfId="7156" xr:uid="{AF65962F-69FA-475D-958E-D636F77E3D20}"/>
    <cellStyle name="Valuta 3 9 6 3 2" xfId="30697" xr:uid="{46BBD8A7-86AD-4250-B8B0-FDBA7779E8E7}"/>
    <cellStyle name="Valuta 3 9 6 3 3" xfId="19159" xr:uid="{8079ED01-BC1B-4214-83EC-4B04147E7719}"/>
    <cellStyle name="Valuta 3 9 6 4" xfId="22169" xr:uid="{C052FE21-DB9B-4A8B-8A40-9B89DCA262FC}"/>
    <cellStyle name="Valuta 3 9 6 5" xfId="11196" xr:uid="{F842B124-C52C-49C6-ADCA-495160BBB8B2}"/>
    <cellStyle name="Valuta 3 9 7" xfId="904" xr:uid="{F078D1E8-F94A-4933-9DA6-6329FB133F80}"/>
    <cellStyle name="Valuta 3 9 7 2" xfId="3807" xr:uid="{6D738707-BDD4-49FD-B67B-29AD50B990D0}"/>
    <cellStyle name="Valuta 3 9 7 2 2" xfId="20163" xr:uid="{781A1F85-ADE4-4313-A20F-FD5F056876AB}"/>
    <cellStyle name="Valuta 3 9 7 2 2 2" xfId="31701" xr:uid="{3698C5FF-9912-4F01-B193-AAC5D5D81397}"/>
    <cellStyle name="Valuta 3 9 7 2 3" xfId="24555" xr:uid="{AD506BC5-D0B1-45FC-B236-332F9E14FB65}"/>
    <cellStyle name="Valuta 3 9 7 2 4" xfId="13251" xr:uid="{9B2E84BF-AAB0-4B48-916F-1016DF6BE266}"/>
    <cellStyle name="Valuta 3 9 7 3" xfId="6680" xr:uid="{CCC527AC-401C-474D-BF3A-2D6581EB05C8}"/>
    <cellStyle name="Valuta 3 9 7 3 2" xfId="30363" xr:uid="{E609C7BF-FB13-4B53-AA99-B9132A6ABC5C}"/>
    <cellStyle name="Valuta 3 9 7 3 3" xfId="18825" xr:uid="{E85901B7-9DC2-4BB8-80F2-3F5F1F985E46}"/>
    <cellStyle name="Valuta 3 9 7 4" xfId="21657" xr:uid="{62A58DB8-9A3C-4DAF-BAA4-B63759598385}"/>
    <cellStyle name="Valuta 3 9 7 5" xfId="10747" xr:uid="{435605DF-CF67-424B-924B-80F2B40FE001}"/>
    <cellStyle name="Valuta 3 9 8" xfId="3337" xr:uid="{FD31998A-A728-4688-94DC-F2FA431C29D9}"/>
    <cellStyle name="Valuta 3 9 8 2" xfId="19829" xr:uid="{208BF5A5-308E-4590-9013-490A6B2EE489}"/>
    <cellStyle name="Valuta 3 9 8 2 2" xfId="31367" xr:uid="{60361B56-2AC5-42C9-8CA4-F82932B4471A}"/>
    <cellStyle name="Valuta 3 9 8 3" xfId="24085" xr:uid="{B3A2D33A-AE96-444C-B5DF-153548CC6E7C}"/>
    <cellStyle name="Valuta 3 9 8 4" xfId="12805" xr:uid="{D985C3F8-5A1A-48FD-8AEC-F91606773047}"/>
    <cellStyle name="Valuta 3 9 9" xfId="6252" xr:uid="{DC45B1E4-66B7-4797-A441-316A4ED0E041}"/>
    <cellStyle name="Valuta 3 9 9 2" xfId="30029" xr:uid="{543A6994-AD0B-45A3-B44D-E5A0BF0CE1AB}"/>
    <cellStyle name="Valuta 3 9 9 3" xfId="18491" xr:uid="{A49FCFCC-2844-4B22-9D39-AE75D1CC1481}"/>
    <cellStyle name="Valuta 4" xfId="77" xr:uid="{647B17F1-61E0-403D-9565-D4EDEBDE80B4}"/>
    <cellStyle name="Valuta 4 10" xfId="1347" xr:uid="{6FAD4E7D-532B-42B5-8780-B938C6188A3C}"/>
    <cellStyle name="Valuta 4 10 2" xfId="4250" xr:uid="{53CBE9E1-5327-4A97-B571-03A889A862C0}"/>
    <cellStyle name="Valuta 4 10 2 2" xfId="20452" xr:uid="{7AD309CF-904B-4D44-A2E9-B8968EB1F7A3}"/>
    <cellStyle name="Valuta 4 10 2 2 2" xfId="31990" xr:uid="{1E8315D9-B343-4060-8A29-F1518479C7D8}"/>
    <cellStyle name="Valuta 4 10 2 3" xfId="24998" xr:uid="{58C88A9E-0337-4189-941F-0FD82E566322}"/>
    <cellStyle name="Valuta 4 10 2 4" xfId="13672" xr:uid="{CBEE63FE-9DFE-4184-B9C1-A555FFA010DA}"/>
    <cellStyle name="Valuta 4 10 3" xfId="7074" xr:uid="{B0F6A5BD-1ADE-4C7A-8AF7-1ADB650BAC81}"/>
    <cellStyle name="Valuta 4 10 3 2" xfId="30652" xr:uid="{5DDDCD9D-7204-4021-BABF-F9C492C809B7}"/>
    <cellStyle name="Valuta 4 10 3 3" xfId="19114" xr:uid="{0B317D9A-8135-4C1B-A976-CADCE892F41F}"/>
    <cellStyle name="Valuta 4 10 4" xfId="22100" xr:uid="{CF8083A5-67C1-48B1-BA56-C4BF3809EB73}"/>
    <cellStyle name="Valuta 4 10 5" xfId="11136" xr:uid="{296511FC-3E62-4FBC-87B7-D3A760E7D60E}"/>
    <cellStyle name="Valuta 4 11" xfId="794" xr:uid="{E82C289D-0F9D-4248-B8BB-E403A0651420}"/>
    <cellStyle name="Valuta 4 11 2" xfId="3697" xr:uid="{9FC4950D-414F-4EC5-85C9-79D1742CBCB5}"/>
    <cellStyle name="Valuta 4 11 2 2" xfId="20118" xr:uid="{7657E364-450E-4204-9171-F9AF7402D7CA}"/>
    <cellStyle name="Valuta 4 11 2 2 2" xfId="31656" xr:uid="{5D6D7157-F0FF-48B7-BADF-7A36DDA8992F}"/>
    <cellStyle name="Valuta 4 11 2 3" xfId="24445" xr:uid="{643552DC-D3B9-4BA5-9273-7E901D7C3613}"/>
    <cellStyle name="Valuta 4 11 2 4" xfId="13154" xr:uid="{151E4003-E26E-4F57-9979-791045C1C197}"/>
    <cellStyle name="Valuta 4 11 3" xfId="6610" xr:uid="{29E6368F-61BD-45E9-AF33-B27397C60376}"/>
    <cellStyle name="Valuta 4 11 3 2" xfId="30318" xr:uid="{973EB8C6-D09F-4B1A-8F14-01207056E1FE}"/>
    <cellStyle name="Valuta 4 11 3 3" xfId="18780" xr:uid="{DF1B8F2A-A709-4A27-8E79-ABE0E54CF5F1}"/>
    <cellStyle name="Valuta 4 11 4" xfId="21547" xr:uid="{3C6F48B9-B81C-45A3-A7A3-48C1145724D6}"/>
    <cellStyle name="Valuta 4 11 5" xfId="10654" xr:uid="{EDBD5B6F-711D-4311-BB6D-E53A8542DC5C}"/>
    <cellStyle name="Valuta 4 12" xfId="3280" xr:uid="{40D9388C-993B-415A-8C07-B850C5EACA53}"/>
    <cellStyle name="Valuta 4 12 2" xfId="19784" xr:uid="{E481F393-FF61-4523-A79C-A0D6CCBAA91D}"/>
    <cellStyle name="Valuta 4 12 2 2" xfId="31322" xr:uid="{C172E6E8-2F77-4556-965D-6ECFE37F0EAB}"/>
    <cellStyle name="Valuta 4 12 3" xfId="24028" xr:uid="{AD3BF1CF-3942-4E7B-AD90-354BBBAFED0E}"/>
    <cellStyle name="Valuta 4 12 4" xfId="12748" xr:uid="{712FE1D5-B72B-4553-9306-C9F20956B718}"/>
    <cellStyle name="Valuta 4 13" xfId="6185" xr:uid="{7A078D25-A6F1-4881-8C5B-2A9AA2680C05}"/>
    <cellStyle name="Valuta 4 13 2" xfId="29984" xr:uid="{639B20EF-4E1C-43CE-A2B1-A13CF291D85B}"/>
    <cellStyle name="Valuta 4 13 3" xfId="18446" xr:uid="{9120D13E-4D1E-4799-BC33-B4182E7BB0ED}"/>
    <cellStyle name="Valuta 4 14" xfId="21130" xr:uid="{6E07FAE8-09A1-4876-88D1-890CCB9F651F}"/>
    <cellStyle name="Valuta 4 15" xfId="10279" xr:uid="{DF03C38E-F88A-4ACD-8270-B9BA2088CFCF}"/>
    <cellStyle name="Valuta 4 2" xfId="215" xr:uid="{52254A00-3F02-4BCB-883B-A1C5204780FC}"/>
    <cellStyle name="Valuta 4 2 10" xfId="6240" xr:uid="{572F9705-35AA-4681-9E25-F544942B0F33}"/>
    <cellStyle name="Valuta 4 2 10 2" xfId="30017" xr:uid="{47A89305-7BEB-48DE-B5D7-8B120469EEEE}"/>
    <cellStyle name="Valuta 4 2 10 3" xfId="18479" xr:uid="{17256B59-40DD-41DD-BC3D-E27A828EC2C7}"/>
    <cellStyle name="Valuta 4 2 11" xfId="21175" xr:uid="{6048D34E-F666-4D65-BDFF-E09807E9908F}"/>
    <cellStyle name="Valuta 4 2 12" xfId="10324" xr:uid="{415D46BC-3A3B-4124-A50A-013BD83947F2}"/>
    <cellStyle name="Valuta 4 2 2" xfId="256" xr:uid="{E41FB5F8-6A41-40D1-AEE9-7AD7953EBE9C}"/>
    <cellStyle name="Valuta 4 2 2 10" xfId="21215" xr:uid="{C407E050-D349-4412-8425-193435DA8653}"/>
    <cellStyle name="Valuta 4 2 2 11" xfId="10364" xr:uid="{63485D33-FC77-44E2-A831-F29CB1BCF03E}"/>
    <cellStyle name="Valuta 4 2 2 2" xfId="352" xr:uid="{A4D85F5F-8CA9-4262-A06A-581DFDD929A4}"/>
    <cellStyle name="Valuta 4 2 2 2 2" xfId="749" xr:uid="{7F8706AA-D048-4B49-BDA6-D8A50C96E676}"/>
    <cellStyle name="Valuta 4 2 2 2 2 2" xfId="2093" xr:uid="{EB79C9AC-D00F-4C80-A414-3E3C37DD3EA0}"/>
    <cellStyle name="Valuta 4 2 2 2 2 2 2" xfId="4992" xr:uid="{EB51A788-FA4C-4130-B229-0DFB0579F3FA}"/>
    <cellStyle name="Valuta 4 2 2 2 2 2 2 2" xfId="21108" xr:uid="{DC23E9E7-9ED5-4BB4-BA7B-40CB02C6315C}"/>
    <cellStyle name="Valuta 4 2 2 2 2 2 2 2 2" xfId="32646" xr:uid="{84C37F74-CDD5-4A10-A50A-D3BB25FEEDBA}"/>
    <cellStyle name="Valuta 4 2 2 2 2 2 2 3" xfId="25740" xr:uid="{4C889FF0-D25C-4B44-B4BA-5A96555E4836}"/>
    <cellStyle name="Valuta 4 2 2 2 2 2 2 4" xfId="14414" xr:uid="{D7C887BB-1E42-4854-BACA-289AC6EF09E4}"/>
    <cellStyle name="Valuta 4 2 2 2 2 2 3" xfId="7504" xr:uid="{B647DC40-791B-4BD0-A834-C889868BC5F3}"/>
    <cellStyle name="Valuta 4 2 2 2 2 2 3 2" xfId="31308" xr:uid="{5DC33ACC-5941-4BD0-91F9-343C103CA8A6}"/>
    <cellStyle name="Valuta 4 2 2 2 2 2 3 3" xfId="19770" xr:uid="{451780F8-965E-44A7-93F0-8613033C38CB}"/>
    <cellStyle name="Valuta 4 2 2 2 2 2 4" xfId="22842" xr:uid="{7D7AD289-E140-4E9E-8CBF-FE4276CC1B64}"/>
    <cellStyle name="Valuta 4 2 2 2 2 2 5" xfId="11839" xr:uid="{2D7D2114-E5CD-4F04-AAF5-E282278FCA2D}"/>
    <cellStyle name="Valuta 4 2 2 2 2 3" xfId="1752" xr:uid="{BC2C56B0-01FA-4DE8-9C4D-08392397631A}"/>
    <cellStyle name="Valuta 4 2 2 2 2 3 2" xfId="4655" xr:uid="{132729E6-572C-4413-80AC-1C3EEBE90123}"/>
    <cellStyle name="Valuta 4 2 2 2 2 3 2 2" xfId="20772" xr:uid="{59104EF4-638F-458A-A763-7C50EB41D8A7}"/>
    <cellStyle name="Valuta 4 2 2 2 2 3 2 2 2" xfId="32310" xr:uid="{75685A7D-3699-4B49-ADC0-AF1FDE3281DB}"/>
    <cellStyle name="Valuta 4 2 2 2 2 3 2 3" xfId="25403" xr:uid="{8B6C1732-8AC5-4873-A1DD-5F3738C68C1D}"/>
    <cellStyle name="Valuta 4 2 2 2 2 3 2 4" xfId="14077" xr:uid="{9377CCB8-FEA0-4898-B6CD-4D44E5E383AB}"/>
    <cellStyle name="Valuta 4 2 2 2 2 3 3" xfId="7041" xr:uid="{0C754226-0C90-4802-9B5F-CE5E7051FDAF}"/>
    <cellStyle name="Valuta 4 2 2 2 2 3 3 2" xfId="30972" xr:uid="{F8EF3221-C94C-4834-8C04-0799FDE63BD9}"/>
    <cellStyle name="Valuta 4 2 2 2 2 3 3 3" xfId="19434" xr:uid="{78C91DE0-9E37-439D-85E2-82C7984D4301}"/>
    <cellStyle name="Valuta 4 2 2 2 2 3 4" xfId="22505" xr:uid="{FA58C4A2-6466-4163-A92A-884824BE9FA3}"/>
    <cellStyle name="Valuta 4 2 2 2 2 3 5" xfId="11502" xr:uid="{FAD36B2B-6CD1-4C33-95A8-C54642CEB61E}"/>
    <cellStyle name="Valuta 4 2 2 2 2 4" xfId="1319" xr:uid="{0DA20688-F171-40DA-B761-C72FD6BBC32F}"/>
    <cellStyle name="Valuta 4 2 2 2 2 4 2" xfId="4222" xr:uid="{0AAD373C-16C2-4D94-A52E-599565D3DE1D}"/>
    <cellStyle name="Valuta 4 2 2 2 2 4 2 2" xfId="20438" xr:uid="{06369897-D932-47AC-A10D-5E344D82EF09}"/>
    <cellStyle name="Valuta 4 2 2 2 2 4 2 2 2" xfId="31976" xr:uid="{1542EBB8-B635-4EAD-B994-A75B4D5A1BC8}"/>
    <cellStyle name="Valuta 4 2 2 2 2 4 2 3" xfId="24970" xr:uid="{4CE4B330-EB8D-4C1F-9F57-B11807D95082}"/>
    <cellStyle name="Valuta 4 2 2 2 2 4 2 4" xfId="13644" xr:uid="{11EE9983-C115-4579-8947-24B1E99E3D52}"/>
    <cellStyle name="Valuta 4 2 2 2 2 4 3" xfId="19100" xr:uid="{866AA40F-15D3-468B-8184-4F1FE2F3E486}"/>
    <cellStyle name="Valuta 4 2 2 2 2 4 3 2" xfId="30638" xr:uid="{2F71F387-8CC1-4199-A258-C43B8E0D0E9A}"/>
    <cellStyle name="Valuta 4 2 2 2 2 4 4" xfId="22072" xr:uid="{794818F3-4EEC-41F4-9829-BC2CEF91337F}"/>
    <cellStyle name="Valuta 4 2 2 2 2 4 5" xfId="11115" xr:uid="{F66000A4-3C71-4ACF-B4C7-28DB35B32744}"/>
    <cellStyle name="Valuta 4 2 2 2 2 5" xfId="3652" xr:uid="{FB0D4B47-9590-4D7E-92CC-7646AE4E4F42}"/>
    <cellStyle name="Valuta 4 2 2 2 2 5 2" xfId="20104" xr:uid="{F9A88541-99AB-42E9-8475-140ED450DBB9}"/>
    <cellStyle name="Valuta 4 2 2 2 2 5 2 2" xfId="31642" xr:uid="{B295B57B-1203-4241-B6CC-3F70C8782521}"/>
    <cellStyle name="Valuta 4 2 2 2 2 5 3" xfId="24400" xr:uid="{6F23AAEE-3F7C-41A6-8205-7B4E6D95EF9A}"/>
    <cellStyle name="Valuta 4 2 2 2 2 5 4" xfId="13120" xr:uid="{8E222DD4-6E95-4AF8-B76B-1EA6642C3988}"/>
    <cellStyle name="Valuta 4 2 2 2 2 6" xfId="6583" xr:uid="{A8951293-2340-4486-AF9F-CB90384A11C9}"/>
    <cellStyle name="Valuta 4 2 2 2 2 6 2" xfId="30304" xr:uid="{E4A92860-E456-4352-B398-A1C52FAC7CD7}"/>
    <cellStyle name="Valuta 4 2 2 2 2 6 3" xfId="18766" xr:uid="{24F34433-ABF2-4570-B16E-6759FA5CBA53}"/>
    <cellStyle name="Valuta 4 2 2 2 2 7" xfId="21502" xr:uid="{7BBFB8B1-4BCA-4C7E-A24D-3CCBC46EC7DF}"/>
    <cellStyle name="Valuta 4 2 2 2 2 8" xfId="10624" xr:uid="{2AD7DEEE-A880-4B71-AF84-59C0F8FB33C7}"/>
    <cellStyle name="Valuta 4 2 2 2 3" xfId="1926" xr:uid="{9F4D1E3D-6EE2-4507-AFA7-D7A74354CEDA}"/>
    <cellStyle name="Valuta 4 2 2 2 3 2" xfId="4825" xr:uid="{2496CA9D-4BB0-441F-948B-5EEC4593D885}"/>
    <cellStyle name="Valuta 4 2 2 2 3 2 2" xfId="20941" xr:uid="{5AEE5442-D5AC-4888-998E-7FB22B9508C7}"/>
    <cellStyle name="Valuta 4 2 2 2 3 2 2 2" xfId="32479" xr:uid="{2498B91E-27D9-46D6-8A2C-737D09016A4B}"/>
    <cellStyle name="Valuta 4 2 2 2 3 2 3" xfId="25573" xr:uid="{CC0BE920-718A-4DEA-A2C5-28800E57B5CA}"/>
    <cellStyle name="Valuta 4 2 2 2 3 2 4" xfId="14247" xr:uid="{A1D1AA8A-A136-4398-84A5-CD43800A568C}"/>
    <cellStyle name="Valuta 4 2 2 2 3 3" xfId="7697" xr:uid="{829D4F17-EDAA-47E0-A314-C3478D658596}"/>
    <cellStyle name="Valuta 4 2 2 2 3 3 2" xfId="31141" xr:uid="{FBB25C67-CCE5-483F-9562-EC91FAC32D37}"/>
    <cellStyle name="Valuta 4 2 2 2 3 3 3" xfId="19603" xr:uid="{70CCB2AA-3335-4FD7-AA89-58CACE502671}"/>
    <cellStyle name="Valuta 4 2 2 2 3 4" xfId="22675" xr:uid="{00CB8BF6-ADDC-4D2A-84EE-576E8841274C}"/>
    <cellStyle name="Valuta 4 2 2 2 3 5" xfId="11672" xr:uid="{B1017B3C-7A9F-4D89-BABA-95C4E00DF7F1}"/>
    <cellStyle name="Valuta 4 2 2 2 4" xfId="1539" xr:uid="{82461426-D39D-4D81-ABDD-8997ED0835C2}"/>
    <cellStyle name="Valuta 4 2 2 2 4 2" xfId="4442" xr:uid="{EF71C373-09C1-4030-8597-7E93DD75B069}"/>
    <cellStyle name="Valuta 4 2 2 2 4 2 2" xfId="20605" xr:uid="{203C1B1F-FDDE-43EB-9C75-AEECF62250FE}"/>
    <cellStyle name="Valuta 4 2 2 2 4 2 2 2" xfId="32143" xr:uid="{B6048D74-D821-48C1-AD94-6703924DC0A9}"/>
    <cellStyle name="Valuta 4 2 2 2 4 2 3" xfId="25190" xr:uid="{B08707AD-B8B5-45AB-A651-52A61FB20D05}"/>
    <cellStyle name="Valuta 4 2 2 2 4 2 4" xfId="13864" xr:uid="{0164F39F-FE65-441C-A310-8D2F581E9758}"/>
    <cellStyle name="Valuta 4 2 2 2 4 3" xfId="7279" xr:uid="{DA66504C-C85A-452B-A761-BED370E834BC}"/>
    <cellStyle name="Valuta 4 2 2 2 4 3 2" xfId="30805" xr:uid="{09B21734-F202-4E03-93DC-1948C351E1FE}"/>
    <cellStyle name="Valuta 4 2 2 2 4 3 3" xfId="19267" xr:uid="{06D86726-090A-41A4-BA57-37121100664F}"/>
    <cellStyle name="Valuta 4 2 2 2 4 4" xfId="22292" xr:uid="{4F34F745-4CE9-40AA-8FC9-D81D8AACA822}"/>
    <cellStyle name="Valuta 4 2 2 2 4 5" xfId="11313" xr:uid="{635715C4-B0C7-4279-89C3-7F6F8D85AE1C}"/>
    <cellStyle name="Valuta 4 2 2 2 5" xfId="1028" xr:uid="{BC06E31C-FDC1-4CBF-A022-89EA23ED5332}"/>
    <cellStyle name="Valuta 4 2 2 2 5 2" xfId="3931" xr:uid="{F3D79FB1-94C8-469F-8401-349AF6235C32}"/>
    <cellStyle name="Valuta 4 2 2 2 5 2 2" xfId="20271" xr:uid="{2C549A98-EFFF-44D5-923E-D322E8D4CE98}"/>
    <cellStyle name="Valuta 4 2 2 2 5 2 2 2" xfId="31809" xr:uid="{424D4BFB-417B-48CB-95CA-70E03E96DC66}"/>
    <cellStyle name="Valuta 4 2 2 2 5 2 3" xfId="24679" xr:uid="{D70AE161-396D-4D48-A404-1032FEC5C184}"/>
    <cellStyle name="Valuta 4 2 2 2 5 2 4" xfId="13369" xr:uid="{94D54929-281B-4851-BF76-873179F2BE03}"/>
    <cellStyle name="Valuta 4 2 2 2 5 3" xfId="6803" xr:uid="{3388DC9A-0C3F-47D5-B925-6A5B3ED8E6F7}"/>
    <cellStyle name="Valuta 4 2 2 2 5 3 2" xfId="30471" xr:uid="{EFCB30B9-846C-4F2D-A41A-D851AB9F2B8C}"/>
    <cellStyle name="Valuta 4 2 2 2 5 3 3" xfId="18933" xr:uid="{0389B426-3B73-4FB3-A735-CADCB240046E}"/>
    <cellStyle name="Valuta 4 2 2 2 5 4" xfId="21781" xr:uid="{9DCE8B71-1255-49D0-BB0E-1C36832645BF}"/>
    <cellStyle name="Valuta 4 2 2 2 5 5" xfId="10864" xr:uid="{DC7BA388-DA37-4399-A1AD-414081384D49}"/>
    <cellStyle name="Valuta 4 2 2 2 6" xfId="3460" xr:uid="{30304395-13CB-44B8-8621-F160814377E9}"/>
    <cellStyle name="Valuta 4 2 2 2 6 2" xfId="19937" xr:uid="{C1D6A735-9E10-44FB-827C-D06F5875FB64}"/>
    <cellStyle name="Valuta 4 2 2 2 6 2 2" xfId="31475" xr:uid="{3ECE2EE9-F310-457C-94D4-41AC42601EC8}"/>
    <cellStyle name="Valuta 4 2 2 2 6 3" xfId="24208" xr:uid="{46A39246-0383-41E7-A5E2-A5C0E74E0FF5}"/>
    <cellStyle name="Valuta 4 2 2 2 6 4" xfId="12928" xr:uid="{D2EB061A-362A-4FF1-9C01-1EB010EF9FFF}"/>
    <cellStyle name="Valuta 4 2 2 2 7" xfId="6375" xr:uid="{42FA0CB7-15D0-48A5-9317-D02E39B38726}"/>
    <cellStyle name="Valuta 4 2 2 2 7 2" xfId="30137" xr:uid="{33DFAD21-8697-4B9C-AD15-B127530BB239}"/>
    <cellStyle name="Valuta 4 2 2 2 7 3" xfId="18599" xr:uid="{2A1167A3-5F25-45B9-B895-5ACFD85DC50F}"/>
    <cellStyle name="Valuta 4 2 2 2 8" xfId="21310" xr:uid="{F9038558-919E-426A-8855-54F294BBBD93}"/>
    <cellStyle name="Valuta 4 2 2 2 9" xfId="10444" xr:uid="{5A802DF0-7DCA-4826-93F0-B1C5847832C8}"/>
    <cellStyle name="Valuta 4 2 2 3" xfId="548" xr:uid="{9002BA65-5F85-4215-A3C7-0526D9CFB794}"/>
    <cellStyle name="Valuta 4 2 2 4" xfId="654" xr:uid="{7C26E946-EA55-4659-94B3-566E5CE6A0CD}"/>
    <cellStyle name="Valuta 4 2 2 4 2" xfId="2013" xr:uid="{C9B19AD3-EC07-461D-94DE-FE13DE91363A}"/>
    <cellStyle name="Valuta 4 2 2 4 2 2" xfId="4912" xr:uid="{11F56F98-E2B8-4A4C-B49C-9DFEE0FDE27B}"/>
    <cellStyle name="Valuta 4 2 2 4 2 2 2" xfId="21028" xr:uid="{7EB3047C-9F6F-4FBD-8729-57D9FDDB7F53}"/>
    <cellStyle name="Valuta 4 2 2 4 2 2 2 2" xfId="32566" xr:uid="{E1A4170D-F86F-4F7B-A244-82F44BA6B299}"/>
    <cellStyle name="Valuta 4 2 2 4 2 2 3" xfId="25660" xr:uid="{94DCAC30-5EA2-4954-9618-17B3FBACDCE3}"/>
    <cellStyle name="Valuta 4 2 2 4 2 2 4" xfId="14334" xr:uid="{84D3885A-BDFE-4943-960A-3AAD699D04D1}"/>
    <cellStyle name="Valuta 4 2 2 4 2 3" xfId="7409" xr:uid="{E7C6E34D-58F7-4CD8-8D56-B852F29F1D63}"/>
    <cellStyle name="Valuta 4 2 2 4 2 3 2" xfId="31228" xr:uid="{CB5E6DB7-3CEB-4131-9007-C9CCF97E1EB8}"/>
    <cellStyle name="Valuta 4 2 2 4 2 3 3" xfId="19690" xr:uid="{F93F4898-F317-4BC1-8B32-EF200CD8A172}"/>
    <cellStyle name="Valuta 4 2 2 4 2 4" xfId="22762" xr:uid="{4F5A3BC4-2C04-4E71-8AD9-6ACBF80B8F76}"/>
    <cellStyle name="Valuta 4 2 2 4 2 5" xfId="11759" xr:uid="{FF62E523-9FA6-47AD-8613-C0C89C147497}"/>
    <cellStyle name="Valuta 4 2 2 4 3" xfId="1657" xr:uid="{29C733AC-4C98-4B94-98CC-2C9FA002A2C3}"/>
    <cellStyle name="Valuta 4 2 2 4 3 2" xfId="4560" xr:uid="{565C5203-2A13-4D99-A8A1-77F8091BFDA1}"/>
    <cellStyle name="Valuta 4 2 2 4 3 2 2" xfId="20692" xr:uid="{5B5BE2D6-BD00-44F8-8BD3-D956FBFB244B}"/>
    <cellStyle name="Valuta 4 2 2 4 3 2 2 2" xfId="32230" xr:uid="{71F21587-B65D-4DF7-87BA-FD3EE5EDCD44}"/>
    <cellStyle name="Valuta 4 2 2 4 3 2 3" xfId="25308" xr:uid="{4547AF0A-641F-49A2-A981-7B442D17A619}"/>
    <cellStyle name="Valuta 4 2 2 4 3 2 4" xfId="13982" xr:uid="{D548D5C4-E692-46B8-99BB-0EE6232E364F}"/>
    <cellStyle name="Valuta 4 2 2 4 3 3" xfId="6946" xr:uid="{67063EC6-0A66-4696-AEF5-D3AE4BCE8C52}"/>
    <cellStyle name="Valuta 4 2 2 4 3 3 2" xfId="30892" xr:uid="{7F8A5A49-EC19-4035-934A-AD9B7B2E6ECA}"/>
    <cellStyle name="Valuta 4 2 2 4 3 3 3" xfId="19354" xr:uid="{BE24A32A-C2B6-4A2C-B169-0F701889519C}"/>
    <cellStyle name="Valuta 4 2 2 4 3 4" xfId="22410" xr:uid="{4D4556DD-8E18-4A39-B5C3-6AD87836483B}"/>
    <cellStyle name="Valuta 4 2 2 4 3 5" xfId="11413" xr:uid="{094FCD77-10E5-49E7-BE36-FBC8333CCADA}"/>
    <cellStyle name="Valuta 4 2 2 4 4" xfId="1224" xr:uid="{4A4FC518-5DC9-48B3-BD4E-1DDF46637560}"/>
    <cellStyle name="Valuta 4 2 2 4 4 2" xfId="4127" xr:uid="{30CC2888-16AD-4401-8AA7-E8A8A22A41BF}"/>
    <cellStyle name="Valuta 4 2 2 4 4 2 2" xfId="20358" xr:uid="{F3C273D9-F374-4C99-B840-705064CED2A9}"/>
    <cellStyle name="Valuta 4 2 2 4 4 2 2 2" xfId="31896" xr:uid="{ED39BB21-CAEE-46D8-BA82-A2A9EB49ECFF}"/>
    <cellStyle name="Valuta 4 2 2 4 4 2 3" xfId="24875" xr:uid="{5EC08CFE-E5DC-45AD-9202-3E5ED9C0D650}"/>
    <cellStyle name="Valuta 4 2 2 4 4 2 4" xfId="13549" xr:uid="{F0BB529D-9AFF-40BB-B81E-4E39694CE052}"/>
    <cellStyle name="Valuta 4 2 2 4 4 3" xfId="19020" xr:uid="{0E80A3FE-B7AE-42CC-808E-E93492278E1C}"/>
    <cellStyle name="Valuta 4 2 2 4 4 3 2" xfId="30558" xr:uid="{E8ED447A-4455-44A5-9479-F6061D9129C4}"/>
    <cellStyle name="Valuta 4 2 2 4 4 4" xfId="21977" xr:uid="{3E966492-9604-4714-B41D-9CDB86D98641}"/>
    <cellStyle name="Valuta 4 2 2 4 4 5" xfId="11026" xr:uid="{734D429C-3412-4CD5-B0BA-0BEAB5AFB6A7}"/>
    <cellStyle name="Valuta 4 2 2 4 5" xfId="3557" xr:uid="{E40DDA08-DBD2-4E06-A1EB-B366A514A9DB}"/>
    <cellStyle name="Valuta 4 2 2 4 5 2" xfId="20024" xr:uid="{4644BB3A-93E0-420C-B051-DC5E01A863CB}"/>
    <cellStyle name="Valuta 4 2 2 4 5 2 2" xfId="31562" xr:uid="{6AF137BF-63A2-4FFC-8FAA-9CEC8CDFE964}"/>
    <cellStyle name="Valuta 4 2 2 4 5 3" xfId="24305" xr:uid="{335244AC-4311-4DFF-95DA-5DD2847C1B22}"/>
    <cellStyle name="Valuta 4 2 2 4 5 4" xfId="13025" xr:uid="{F55AC512-C317-41A9-88A4-F312D4288918}"/>
    <cellStyle name="Valuta 4 2 2 4 6" xfId="6488" xr:uid="{860801B3-3368-4C2B-9CF8-BCD160F108B9}"/>
    <cellStyle name="Valuta 4 2 2 4 6 2" xfId="30224" xr:uid="{3F74F7D6-BB47-4FCF-9A81-005A282A01B7}"/>
    <cellStyle name="Valuta 4 2 2 4 6 3" xfId="18686" xr:uid="{B4FF5CBC-3383-4AA8-8DBB-CA97B91A331E}"/>
    <cellStyle name="Valuta 4 2 2 4 7" xfId="21407" xr:uid="{4D114960-109A-4B61-9DAF-A05C2ABAC6F9}"/>
    <cellStyle name="Valuta 4 2 2 4 8" xfId="10535" xr:uid="{193B31B5-E851-4285-81A1-89F94E64C425}"/>
    <cellStyle name="Valuta 4 2 2 5" xfId="1846" xr:uid="{08AE84CF-F087-4D6A-93BD-B71B7745C59F}"/>
    <cellStyle name="Valuta 4 2 2 5 2" xfId="4745" xr:uid="{2CAB09FE-C9C4-4CEF-8A3D-13564F243E67}"/>
    <cellStyle name="Valuta 4 2 2 5 2 2" xfId="20861" xr:uid="{6FD6FB9F-2539-4824-8555-5BC61DF21C02}"/>
    <cellStyle name="Valuta 4 2 2 5 2 2 2" xfId="32399" xr:uid="{D974DC5A-CA37-440C-B52D-A977B1410777}"/>
    <cellStyle name="Valuta 4 2 2 5 2 3" xfId="25493" xr:uid="{D4E518E8-38B2-4227-BB2F-03368749A117}"/>
    <cellStyle name="Valuta 4 2 2 5 2 4" xfId="14167" xr:uid="{1EC21A04-638B-4E9C-BD28-F1C436102DC0}"/>
    <cellStyle name="Valuta 4 2 2 5 3" xfId="7611" xr:uid="{4E9D4E88-497E-4386-AD2B-61C09005FADC}"/>
    <cellStyle name="Valuta 4 2 2 5 3 2" xfId="31061" xr:uid="{EF9A1A8C-F5B6-46AB-82E5-80DCBE00519B}"/>
    <cellStyle name="Valuta 4 2 2 5 3 3" xfId="19523" xr:uid="{34C493DE-2A01-40C5-8414-5D38957E881A}"/>
    <cellStyle name="Valuta 4 2 2 5 4" xfId="22595" xr:uid="{CB01FECA-DA5E-4EB0-9B18-A435A376002B}"/>
    <cellStyle name="Valuta 4 2 2 5 5" xfId="11592" xr:uid="{E13BDF40-415D-4DA9-BF3D-C6C527CC1906}"/>
    <cellStyle name="Valuta 4 2 2 6" xfId="1444" xr:uid="{A7FE61C4-C5DF-470B-BE96-9E4C4EC97391}"/>
    <cellStyle name="Valuta 4 2 2 6 2" xfId="4347" xr:uid="{D5DEEE0C-5DD9-4E74-9C96-129DC4854530}"/>
    <cellStyle name="Valuta 4 2 2 6 2 2" xfId="20525" xr:uid="{880CBADE-9F0B-4890-B10A-9BF35BBD5228}"/>
    <cellStyle name="Valuta 4 2 2 6 2 2 2" xfId="32063" xr:uid="{E7069A5E-B903-48E9-9F2F-91CFDBFE1B68}"/>
    <cellStyle name="Valuta 4 2 2 6 2 3" xfId="25095" xr:uid="{D8551B01-0CA7-4BBC-8E05-B9FAC8D44F45}"/>
    <cellStyle name="Valuta 4 2 2 6 2 4" xfId="13769" xr:uid="{C706B594-84B9-4587-8250-56EB73DE097F}"/>
    <cellStyle name="Valuta 4 2 2 6 3" xfId="7184" xr:uid="{68DE4952-7452-4A74-8967-618ADEB77E96}"/>
    <cellStyle name="Valuta 4 2 2 6 3 2" xfId="30725" xr:uid="{AD4B5CC7-141A-4467-9BFA-D67A6519BB43}"/>
    <cellStyle name="Valuta 4 2 2 6 3 3" xfId="19187" xr:uid="{ACF88A6D-207C-4BAD-829D-172CF02A4CD5}"/>
    <cellStyle name="Valuta 4 2 2 6 4" xfId="22197" xr:uid="{00A6DB60-C8BE-4E32-AD12-F0A476C3A873}"/>
    <cellStyle name="Valuta 4 2 2 6 5" xfId="11224" xr:uid="{DA611D6F-1A9E-4BE8-8E7C-AE3545FAE475}"/>
    <cellStyle name="Valuta 4 2 2 7" xfId="932" xr:uid="{4C40B2F6-8B60-4A54-A311-A9055EA9497D}"/>
    <cellStyle name="Valuta 4 2 2 7 2" xfId="3835" xr:uid="{871C7B16-4BC4-4DAC-8CFD-D541C09DEDBF}"/>
    <cellStyle name="Valuta 4 2 2 7 2 2" xfId="20191" xr:uid="{CE9D97B3-63B7-471F-ADD8-D372BD158949}"/>
    <cellStyle name="Valuta 4 2 2 7 2 2 2" xfId="31729" xr:uid="{724040F5-D542-470D-A659-190730C518CD}"/>
    <cellStyle name="Valuta 4 2 2 7 2 3" xfId="24583" xr:uid="{CE86507E-9372-4857-9DF2-AE2076871D50}"/>
    <cellStyle name="Valuta 4 2 2 7 2 4" xfId="13279" xr:uid="{86C77E41-79F6-4459-9E79-E8075E4ACCD5}"/>
    <cellStyle name="Valuta 4 2 2 7 3" xfId="6708" xr:uid="{118184BC-92BB-4C74-9DC7-93E8B45F71AB}"/>
    <cellStyle name="Valuta 4 2 2 7 3 2" xfId="30391" xr:uid="{0FDE04AF-C652-4436-992C-D84FA546038B}"/>
    <cellStyle name="Valuta 4 2 2 7 3 3" xfId="18853" xr:uid="{83D299AC-DBBF-4DEB-BB6D-176778DDA2AE}"/>
    <cellStyle name="Valuta 4 2 2 7 4" xfId="21685" xr:uid="{D39125C9-4162-4F34-AF4D-2FD4A8479D57}"/>
    <cellStyle name="Valuta 4 2 2 7 5" xfId="10775" xr:uid="{CEA69580-7053-4F88-AA67-722F590F7997}"/>
    <cellStyle name="Valuta 4 2 2 8" xfId="3365" xr:uid="{B4F5985F-7A78-4D0F-A694-FE257663248A}"/>
    <cellStyle name="Valuta 4 2 2 8 2" xfId="19857" xr:uid="{986B097E-263C-401A-B75A-E819DC810E91}"/>
    <cellStyle name="Valuta 4 2 2 8 2 2" xfId="31395" xr:uid="{60069519-EF8C-49B7-AAB0-5B79F125E062}"/>
    <cellStyle name="Valuta 4 2 2 8 3" xfId="24113" xr:uid="{8725AB5B-4E75-4257-B80B-3343B88BE55B}"/>
    <cellStyle name="Valuta 4 2 2 8 4" xfId="12833" xr:uid="{8CEE2EDF-E1F6-4755-BF63-C76E98A9FE66}"/>
    <cellStyle name="Valuta 4 2 2 9" xfId="6280" xr:uid="{DA627215-47CE-47BE-82B5-EA0E875276DF}"/>
    <cellStyle name="Valuta 4 2 2 9 2" xfId="30057" xr:uid="{711E8F5D-CACD-449E-81CA-B0ECD7CF6D69}"/>
    <cellStyle name="Valuta 4 2 2 9 3" xfId="18519" xr:uid="{973CFE6D-B559-42C6-9596-04CA3D7416D2}"/>
    <cellStyle name="Valuta 4 2 3" xfId="312" xr:uid="{BE75A63F-7D3B-46B8-BC78-40FD5FEAB71B}"/>
    <cellStyle name="Valuta 4 2 3 2" xfId="709" xr:uid="{93701DD0-E079-4F70-873D-00D402B2C61D}"/>
    <cellStyle name="Valuta 4 2 3 2 2" xfId="2053" xr:uid="{3CD8BB16-8F52-4C01-AADC-4A0FD4B8DDAF}"/>
    <cellStyle name="Valuta 4 2 3 2 2 2" xfId="4952" xr:uid="{97EEE96D-E81A-4213-8BCD-24F7FEC84F1C}"/>
    <cellStyle name="Valuta 4 2 3 2 2 2 2" xfId="21068" xr:uid="{A46422C7-A78C-42FA-A990-3E2AE7A72353}"/>
    <cellStyle name="Valuta 4 2 3 2 2 2 2 2" xfId="32606" xr:uid="{E72B7A60-4F17-45EE-9B37-1789A8DC1215}"/>
    <cellStyle name="Valuta 4 2 3 2 2 2 3" xfId="25700" xr:uid="{92332B4C-8601-4FE4-A5CA-34E141D357B8}"/>
    <cellStyle name="Valuta 4 2 3 2 2 2 4" xfId="14374" xr:uid="{75526E02-F252-4557-8475-7C0C976072AB}"/>
    <cellStyle name="Valuta 4 2 3 2 2 3" xfId="7464" xr:uid="{21012F0B-C37B-47A4-92A2-C615A2108E00}"/>
    <cellStyle name="Valuta 4 2 3 2 2 3 2" xfId="31268" xr:uid="{98F3E2A9-D569-4A70-9A82-A7A4E379AD28}"/>
    <cellStyle name="Valuta 4 2 3 2 2 3 3" xfId="19730" xr:uid="{3DED9C2D-8481-4FCD-A2A5-21FC3E62717E}"/>
    <cellStyle name="Valuta 4 2 3 2 2 4" xfId="22802" xr:uid="{CF215CAA-C094-4D62-A3CB-186522B7F28F}"/>
    <cellStyle name="Valuta 4 2 3 2 2 5" xfId="11799" xr:uid="{7E4686AB-6BEF-47CF-94B4-498A8B3B9347}"/>
    <cellStyle name="Valuta 4 2 3 2 3" xfId="1712" xr:uid="{84E0B8EA-2A28-4644-AF82-E8ED860510FA}"/>
    <cellStyle name="Valuta 4 2 3 2 3 2" xfId="4615" xr:uid="{07992BD5-4FD6-4759-8B3F-89656BCEE08D}"/>
    <cellStyle name="Valuta 4 2 3 2 3 2 2" xfId="20732" xr:uid="{02C2D912-6193-4770-A5CA-4A74CBD660D9}"/>
    <cellStyle name="Valuta 4 2 3 2 3 2 2 2" xfId="32270" xr:uid="{0E447E6B-55C7-499F-9C8A-BA8F34DFA85B}"/>
    <cellStyle name="Valuta 4 2 3 2 3 2 3" xfId="25363" xr:uid="{7E7BC81A-7980-4409-ACF4-5628380855D9}"/>
    <cellStyle name="Valuta 4 2 3 2 3 2 4" xfId="14037" xr:uid="{BDDA66F2-F4E1-4C55-81B9-70AFF72D217E}"/>
    <cellStyle name="Valuta 4 2 3 2 3 3" xfId="7001" xr:uid="{EE550B68-031A-4D6E-91CC-1DA988D580A3}"/>
    <cellStyle name="Valuta 4 2 3 2 3 3 2" xfId="30932" xr:uid="{9F3CEC0F-F9A0-4434-9D6B-2055FF3ADCFE}"/>
    <cellStyle name="Valuta 4 2 3 2 3 3 3" xfId="19394" xr:uid="{DC5188A5-A30F-4F8B-81B2-97731B659C78}"/>
    <cellStyle name="Valuta 4 2 3 2 3 4" xfId="22465" xr:uid="{79470BB4-6933-4734-B262-4422125807E3}"/>
    <cellStyle name="Valuta 4 2 3 2 3 5" xfId="11462" xr:uid="{435EBA0F-EB8F-4C50-B94E-DCE11BC4A672}"/>
    <cellStyle name="Valuta 4 2 3 2 4" xfId="1279" xr:uid="{3E6E996B-A631-4F5D-858E-F1B1529BC839}"/>
    <cellStyle name="Valuta 4 2 3 2 4 2" xfId="4182" xr:uid="{644E28E8-7189-4D8A-9A3D-BE1B5E1F1CE2}"/>
    <cellStyle name="Valuta 4 2 3 2 4 2 2" xfId="20398" xr:uid="{DE422456-BE2F-4A31-A4F7-498EB6323C9D}"/>
    <cellStyle name="Valuta 4 2 3 2 4 2 2 2" xfId="31936" xr:uid="{D23CB588-3DD3-4AE7-896D-185F707590DF}"/>
    <cellStyle name="Valuta 4 2 3 2 4 2 3" xfId="24930" xr:uid="{4F3069D7-0A90-40B5-9230-1FD435BEBBF1}"/>
    <cellStyle name="Valuta 4 2 3 2 4 2 4" xfId="13604" xr:uid="{0CAF0CDC-2955-430B-94D5-D0696B110637}"/>
    <cellStyle name="Valuta 4 2 3 2 4 3" xfId="19060" xr:uid="{588968A5-B3E3-4183-9FC3-A72FC54B2706}"/>
    <cellStyle name="Valuta 4 2 3 2 4 3 2" xfId="30598" xr:uid="{AE147187-9F43-4588-89A2-89B50BA463CE}"/>
    <cellStyle name="Valuta 4 2 3 2 4 4" xfId="22032" xr:uid="{E04991F9-DE01-47BE-B026-E02ABCCAAF82}"/>
    <cellStyle name="Valuta 4 2 3 2 4 5" xfId="11075" xr:uid="{71E8CB3E-B745-4397-82C6-8264573E96A6}"/>
    <cellStyle name="Valuta 4 2 3 2 5" xfId="3612" xr:uid="{ACCEE8C1-0F7E-4EF9-AEAB-9D2B44705607}"/>
    <cellStyle name="Valuta 4 2 3 2 5 2" xfId="20064" xr:uid="{BEB3932E-E59F-43F8-BA89-AAF8D7952167}"/>
    <cellStyle name="Valuta 4 2 3 2 5 2 2" xfId="31602" xr:uid="{4A95F0A7-01CB-4502-BCA2-6924F5D308F0}"/>
    <cellStyle name="Valuta 4 2 3 2 5 3" xfId="24360" xr:uid="{94BA5854-F77F-4C94-8600-1279678B5151}"/>
    <cellStyle name="Valuta 4 2 3 2 5 4" xfId="13080" xr:uid="{4ED4E91A-4B39-4532-BD14-F2F5C2398E7E}"/>
    <cellStyle name="Valuta 4 2 3 2 6" xfId="6543" xr:uid="{1061515A-EC06-448E-B3E5-3144CDBF71B1}"/>
    <cellStyle name="Valuta 4 2 3 2 6 2" xfId="30264" xr:uid="{12736491-7EFF-4F43-BAD1-C4D9D569DFD3}"/>
    <cellStyle name="Valuta 4 2 3 2 6 3" xfId="18726" xr:uid="{26A15261-E188-4511-A447-3B06CF33A1DB}"/>
    <cellStyle name="Valuta 4 2 3 2 7" xfId="21462" xr:uid="{7F0E317F-C8BD-4C07-9029-51C5A03CE97B}"/>
    <cellStyle name="Valuta 4 2 3 2 8" xfId="10584" xr:uid="{559C0EEF-539F-4BED-A02D-C28A08D97238}"/>
    <cellStyle name="Valuta 4 2 3 3" xfId="1886" xr:uid="{D97085DE-9EDC-4BF8-B4E9-D63A534BBA55}"/>
    <cellStyle name="Valuta 4 2 3 3 2" xfId="4785" xr:uid="{DF610EBA-ED97-4265-92C3-620E028BA36F}"/>
    <cellStyle name="Valuta 4 2 3 3 2 2" xfId="20901" xr:uid="{B3CB873C-4CCA-4EA3-BC6C-8850B4C44DBC}"/>
    <cellStyle name="Valuta 4 2 3 3 2 2 2" xfId="32439" xr:uid="{72DEABFB-7C62-4E77-8D67-FEC60E1C6FE0}"/>
    <cellStyle name="Valuta 4 2 3 3 2 3" xfId="25533" xr:uid="{8D51F1DB-6693-4689-808F-27E7BEE225EF}"/>
    <cellStyle name="Valuta 4 2 3 3 2 4" xfId="14207" xr:uid="{052AA3A1-42E5-4418-A0F0-9CC63D3276F6}"/>
    <cellStyle name="Valuta 4 2 3 3 3" xfId="7657" xr:uid="{1FEFD8ED-F18C-4A94-A401-E095B022C518}"/>
    <cellStyle name="Valuta 4 2 3 3 3 2" xfId="31101" xr:uid="{052EDC84-C91E-4988-9A6F-7291C7E6FBD6}"/>
    <cellStyle name="Valuta 4 2 3 3 3 3" xfId="19563" xr:uid="{23DC52DA-6E46-49B5-ACBF-D1BDC529EA05}"/>
    <cellStyle name="Valuta 4 2 3 3 4" xfId="22635" xr:uid="{DD172B43-371F-44E4-868E-E13EF73DB746}"/>
    <cellStyle name="Valuta 4 2 3 3 5" xfId="11632" xr:uid="{1474C59C-A61A-4DE3-BE77-4E4CF8689949}"/>
    <cellStyle name="Valuta 4 2 3 4" xfId="1499" xr:uid="{1F973CA0-2FE0-4292-983A-D1668A457213}"/>
    <cellStyle name="Valuta 4 2 3 4 2" xfId="4402" xr:uid="{82FD1A20-DBD1-4F09-82B0-43E8761A7652}"/>
    <cellStyle name="Valuta 4 2 3 4 2 2" xfId="20565" xr:uid="{3CEA0AF5-46F4-41C2-9C9C-108FC82E1AFC}"/>
    <cellStyle name="Valuta 4 2 3 4 2 2 2" xfId="32103" xr:uid="{7FB91A0A-00BC-4C20-B62E-747525C3A564}"/>
    <cellStyle name="Valuta 4 2 3 4 2 3" xfId="25150" xr:uid="{7E8FA1EA-B639-480F-80D5-5A14A04E65DE}"/>
    <cellStyle name="Valuta 4 2 3 4 2 4" xfId="13824" xr:uid="{E68FF7F4-267A-4A86-AC39-F498296C3C93}"/>
    <cellStyle name="Valuta 4 2 3 4 3" xfId="7239" xr:uid="{FED35DBB-9295-4251-8648-20F0E12A4207}"/>
    <cellStyle name="Valuta 4 2 3 4 3 2" xfId="30765" xr:uid="{5E64C1D7-CA09-4724-9205-E6E6BD8DCB0E}"/>
    <cellStyle name="Valuta 4 2 3 4 3 3" xfId="19227" xr:uid="{CB1652CE-6F35-4794-A2C7-D5CF80319CC5}"/>
    <cellStyle name="Valuta 4 2 3 4 4" xfId="22252" xr:uid="{B26CB377-3CC7-46E8-B750-FFACB3CF43D9}"/>
    <cellStyle name="Valuta 4 2 3 4 5" xfId="11273" xr:uid="{2B37EBE6-0680-4CBB-AC9B-2F6782840343}"/>
    <cellStyle name="Valuta 4 2 3 5" xfId="988" xr:uid="{B2A64FEE-82FF-4E13-BE6A-ED60F1658F2A}"/>
    <cellStyle name="Valuta 4 2 3 5 2" xfId="3891" xr:uid="{474F7175-442B-4427-9897-DDD20161B709}"/>
    <cellStyle name="Valuta 4 2 3 5 2 2" xfId="20231" xr:uid="{45FF9DA4-DB3B-47CC-B92A-2B1A40B4EE08}"/>
    <cellStyle name="Valuta 4 2 3 5 2 2 2" xfId="31769" xr:uid="{7D784B48-1883-45B0-A55E-14A6EBE29A49}"/>
    <cellStyle name="Valuta 4 2 3 5 2 3" xfId="24639" xr:uid="{7077BDC1-53D5-41FD-8DA9-2742C9489D50}"/>
    <cellStyle name="Valuta 4 2 3 5 2 4" xfId="13329" xr:uid="{1452E881-00DF-4BD2-A7EA-9C5146821433}"/>
    <cellStyle name="Valuta 4 2 3 5 3" xfId="6763" xr:uid="{63446175-D699-407A-850A-F94B5DAA2940}"/>
    <cellStyle name="Valuta 4 2 3 5 3 2" xfId="30431" xr:uid="{BFBF9AD5-00A7-4C92-A97F-7A4EDFBA5D13}"/>
    <cellStyle name="Valuta 4 2 3 5 3 3" xfId="18893" xr:uid="{E702A4B2-F1E2-4639-91E8-B56094A9424C}"/>
    <cellStyle name="Valuta 4 2 3 5 4" xfId="21741" xr:uid="{4E672A89-0828-48D4-BA0C-02D066EDF2B1}"/>
    <cellStyle name="Valuta 4 2 3 5 5" xfId="10824" xr:uid="{3FAB43E0-8C1B-4F43-B6DD-D3E149EF2C69}"/>
    <cellStyle name="Valuta 4 2 3 6" xfId="3420" xr:uid="{B3160B79-C6FD-49BB-B050-2433DDDE761E}"/>
    <cellStyle name="Valuta 4 2 3 6 2" xfId="19897" xr:uid="{FAD72390-1536-42BA-9BEF-2824FBD1B258}"/>
    <cellStyle name="Valuta 4 2 3 6 2 2" xfId="31435" xr:uid="{AE87B631-B8B4-4B2B-A40E-D204A7E51BDC}"/>
    <cellStyle name="Valuta 4 2 3 6 3" xfId="24168" xr:uid="{3D015781-EA5E-427E-BDD8-8CD4306EBBA3}"/>
    <cellStyle name="Valuta 4 2 3 6 4" xfId="12888" xr:uid="{3B3F2817-5CFF-4F00-8A71-2FA369FEB596}"/>
    <cellStyle name="Valuta 4 2 3 7" xfId="6335" xr:uid="{D2E8CABF-201A-4B32-9EE2-200C90C9422E}"/>
    <cellStyle name="Valuta 4 2 3 7 2" xfId="30097" xr:uid="{7190A5B9-7D10-450B-9F58-F71FC28F1961}"/>
    <cellStyle name="Valuta 4 2 3 7 3" xfId="18559" xr:uid="{7F3D5712-F151-4AB5-8F0C-94BFF4BA8639}"/>
    <cellStyle name="Valuta 4 2 3 8" xfId="21270" xr:uid="{53EBE369-C994-4D4C-B087-59220D43C058}"/>
    <cellStyle name="Valuta 4 2 3 9" xfId="10404" xr:uid="{7812EABE-B666-4FA4-9239-DCC06A4DA082}"/>
    <cellStyle name="Valuta 4 2 4" xfId="547" xr:uid="{4ECABE2D-FC53-46EC-8072-1B7980DABEE8}"/>
    <cellStyle name="Valuta 4 2 5" xfId="614" xr:uid="{C2320D91-6CAD-498A-9DF5-16D252602A20}"/>
    <cellStyle name="Valuta 4 2 5 2" xfId="1973" xr:uid="{3CCC7862-0D13-47C9-B4D9-8B70D6772EE2}"/>
    <cellStyle name="Valuta 4 2 5 2 2" xfId="4872" xr:uid="{116E63A2-D45E-4562-A9F1-4C899C28AA66}"/>
    <cellStyle name="Valuta 4 2 5 2 2 2" xfId="20988" xr:uid="{9DA097AE-6D84-40CA-814F-F3CB732BDCEC}"/>
    <cellStyle name="Valuta 4 2 5 2 2 2 2" xfId="32526" xr:uid="{C7C2BB37-C40F-4485-AB81-A2F9AB476E01}"/>
    <cellStyle name="Valuta 4 2 5 2 2 3" xfId="25620" xr:uid="{15985A26-E8AE-4B75-B5EF-5C32877FDD6C}"/>
    <cellStyle name="Valuta 4 2 5 2 2 4" xfId="14294" xr:uid="{A239F215-E6DC-4F5D-B2EB-E1B5E8FE56ED}"/>
    <cellStyle name="Valuta 4 2 5 2 3" xfId="7369" xr:uid="{DF83734A-DEE9-4EF1-82D4-A107A60BB9E5}"/>
    <cellStyle name="Valuta 4 2 5 2 3 2" xfId="31188" xr:uid="{669450AC-A9B4-41C9-AC4A-58BC0BC4FFD4}"/>
    <cellStyle name="Valuta 4 2 5 2 3 3" xfId="19650" xr:uid="{0DF6A7DC-D1B8-416F-A86C-2F9F922C3DC7}"/>
    <cellStyle name="Valuta 4 2 5 2 4" xfId="22722" xr:uid="{4BAF2477-4038-41AA-958B-48E887192BFF}"/>
    <cellStyle name="Valuta 4 2 5 2 5" xfId="11719" xr:uid="{041C08B0-6DE0-4716-8BCC-A9F3D7565FCE}"/>
    <cellStyle name="Valuta 4 2 5 3" xfId="1617" xr:uid="{36DF2A0B-19D3-4AE1-B2AB-196C64FB78D2}"/>
    <cellStyle name="Valuta 4 2 5 3 2" xfId="4520" xr:uid="{6B69C851-95CE-4CDD-A6A0-D62E0F5C3884}"/>
    <cellStyle name="Valuta 4 2 5 3 2 2" xfId="20652" xr:uid="{BC62CD4E-FAD6-4F23-BB8E-7605EC82E526}"/>
    <cellStyle name="Valuta 4 2 5 3 2 2 2" xfId="32190" xr:uid="{9C0C7069-09FD-4300-B70D-E5021B178EAF}"/>
    <cellStyle name="Valuta 4 2 5 3 2 3" xfId="25268" xr:uid="{84C15FBB-99A3-4C87-ABFB-DBD97BD6B48A}"/>
    <cellStyle name="Valuta 4 2 5 3 2 4" xfId="13942" xr:uid="{6AD92053-2D0F-478A-8ED0-AB4F37C25CC0}"/>
    <cellStyle name="Valuta 4 2 5 3 3" xfId="6906" xr:uid="{D0BCE791-DB26-4C97-A24D-BCEF7F4E2FC4}"/>
    <cellStyle name="Valuta 4 2 5 3 3 2" xfId="30852" xr:uid="{026F9CD7-C673-4D87-AA0F-F64BECC9C89E}"/>
    <cellStyle name="Valuta 4 2 5 3 3 3" xfId="19314" xr:uid="{C303FB57-72F5-4DA4-96AC-0882DEED2021}"/>
    <cellStyle name="Valuta 4 2 5 3 4" xfId="22370" xr:uid="{668482BC-5B86-4555-BCE3-70D2594DEDAF}"/>
    <cellStyle name="Valuta 4 2 5 3 5" xfId="11373" xr:uid="{25267B93-AB68-44B5-8875-369D4290CB2E}"/>
    <cellStyle name="Valuta 4 2 5 4" xfId="1184" xr:uid="{1AF360B7-218E-4AC6-8A36-8ACA00B1C1EE}"/>
    <cellStyle name="Valuta 4 2 5 4 2" xfId="4087" xr:uid="{F73E78A1-D888-46DF-98F3-E5894F36F432}"/>
    <cellStyle name="Valuta 4 2 5 4 2 2" xfId="20318" xr:uid="{000EBBB7-3B2E-4385-A0B1-82E72C315F1B}"/>
    <cellStyle name="Valuta 4 2 5 4 2 2 2" xfId="31856" xr:uid="{5122BC11-CB0B-4D3D-B627-AEB522654F00}"/>
    <cellStyle name="Valuta 4 2 5 4 2 3" xfId="24835" xr:uid="{582EEF50-2411-4FB0-87AB-89D6B849599E}"/>
    <cellStyle name="Valuta 4 2 5 4 2 4" xfId="13509" xr:uid="{DBEEED31-6927-41DC-B2A1-8F9ECF16312E}"/>
    <cellStyle name="Valuta 4 2 5 4 3" xfId="18980" xr:uid="{0B84BC43-F5A1-47BB-8EF2-094086673668}"/>
    <cellStyle name="Valuta 4 2 5 4 3 2" xfId="30518" xr:uid="{4DC9FE18-B4CC-4318-AC2F-23E8339C1F5C}"/>
    <cellStyle name="Valuta 4 2 5 4 4" xfId="21937" xr:uid="{6FC71AA8-D9BC-4EB2-A40C-7CB3699064CE}"/>
    <cellStyle name="Valuta 4 2 5 4 5" xfId="10986" xr:uid="{5764B678-E90E-4E52-906E-EC6BB77A434F}"/>
    <cellStyle name="Valuta 4 2 5 5" xfId="3517" xr:uid="{029F2539-A936-48A8-8B2A-82CF1E873238}"/>
    <cellStyle name="Valuta 4 2 5 5 2" xfId="19984" xr:uid="{105B043C-7BEE-4149-BE67-59D7ACEC0E1C}"/>
    <cellStyle name="Valuta 4 2 5 5 2 2" xfId="31522" xr:uid="{AA247A61-6AB8-4773-B492-DA7CC33FF083}"/>
    <cellStyle name="Valuta 4 2 5 5 3" xfId="24265" xr:uid="{0262331E-FFEB-4D1A-AC0B-16C58907C2B0}"/>
    <cellStyle name="Valuta 4 2 5 5 4" xfId="12985" xr:uid="{5FCE6215-274C-428C-A2F3-DA1672541A8E}"/>
    <cellStyle name="Valuta 4 2 5 6" xfId="6448" xr:uid="{EA96E3DA-7C08-4213-BA4C-032D0B86D68A}"/>
    <cellStyle name="Valuta 4 2 5 6 2" xfId="30184" xr:uid="{8E922ADB-8D01-49D5-A9F4-D3F41DC76325}"/>
    <cellStyle name="Valuta 4 2 5 6 3" xfId="18646" xr:uid="{320BC557-D8C5-404C-99B5-33584A371BE3}"/>
    <cellStyle name="Valuta 4 2 5 7" xfId="21367" xr:uid="{0515350A-A85A-4375-9078-12725F07ECBF}"/>
    <cellStyle name="Valuta 4 2 5 8" xfId="10495" xr:uid="{B311B07A-183E-4FE4-B034-A9786C16698C}"/>
    <cellStyle name="Valuta 4 2 6" xfId="1806" xr:uid="{88FEDB54-2EC6-4AE9-8F6F-D930569C28B7}"/>
    <cellStyle name="Valuta 4 2 6 2" xfId="4705" xr:uid="{5D263429-917F-4110-95EE-2256A124993A}"/>
    <cellStyle name="Valuta 4 2 6 2 2" xfId="20821" xr:uid="{73F92872-4216-404C-B0CB-0366A540A02B}"/>
    <cellStyle name="Valuta 4 2 6 2 2 2" xfId="32359" xr:uid="{5482173D-1D64-4E55-B6D2-A7800A0BC258}"/>
    <cellStyle name="Valuta 4 2 6 2 3" xfId="25453" xr:uid="{007FB0E5-3E50-47B6-BEBF-42BEF638D41A}"/>
    <cellStyle name="Valuta 4 2 6 2 4" xfId="14127" xr:uid="{DF9D43DE-D67D-4B11-A965-28EDEED736D4}"/>
    <cellStyle name="Valuta 4 2 6 3" xfId="7571" xr:uid="{F9B0FC5F-32E4-40EB-930C-8D06229E0546}"/>
    <cellStyle name="Valuta 4 2 6 3 2" xfId="31021" xr:uid="{D8DE7458-6496-4A11-9A5E-A7D1D0EA78A4}"/>
    <cellStyle name="Valuta 4 2 6 3 3" xfId="19483" xr:uid="{3C27D67B-EBD8-4548-B186-D014527264CE}"/>
    <cellStyle name="Valuta 4 2 6 4" xfId="22555" xr:uid="{BECD08D7-F1E8-47A4-8FF6-4FAD800AF04C}"/>
    <cellStyle name="Valuta 4 2 6 5" xfId="11552" xr:uid="{F31E0FC8-4CFD-41BC-B6E8-9A0044D60610}"/>
    <cellStyle name="Valuta 4 2 7" xfId="1404" xr:uid="{BCD386D4-5A7E-481C-8E6F-2CA4891DCB47}"/>
    <cellStyle name="Valuta 4 2 7 2" xfId="4307" xr:uid="{D5701CED-A658-403E-B30E-862EA39BE45F}"/>
    <cellStyle name="Valuta 4 2 7 2 2" xfId="20485" xr:uid="{4539E2BE-E700-4392-8202-0E1696A8EA23}"/>
    <cellStyle name="Valuta 4 2 7 2 2 2" xfId="32023" xr:uid="{4539133C-4A36-47AD-BD43-A1AE73E9732B}"/>
    <cellStyle name="Valuta 4 2 7 2 3" xfId="25055" xr:uid="{4AD31DE2-ACB4-4E75-B4CC-D163F76E34B3}"/>
    <cellStyle name="Valuta 4 2 7 2 4" xfId="13729" xr:uid="{6B4D85CE-6BAE-40C6-A6BB-25AACBA70414}"/>
    <cellStyle name="Valuta 4 2 7 3" xfId="7144" xr:uid="{EACD97C4-3A51-4423-896A-DC8161DC2557}"/>
    <cellStyle name="Valuta 4 2 7 3 2" xfId="30685" xr:uid="{9B80CF8E-FFC7-40F3-9965-8913BCCCD232}"/>
    <cellStyle name="Valuta 4 2 7 3 3" xfId="19147" xr:uid="{CB223422-5CD0-4AC0-A801-8541CDD047C8}"/>
    <cellStyle name="Valuta 4 2 7 4" xfId="22157" xr:uid="{1F062369-EA59-48C7-B47A-E92CB5543654}"/>
    <cellStyle name="Valuta 4 2 7 5" xfId="11184" xr:uid="{1BF7C5A7-DF2C-49C9-A808-963B2A86CFDD}"/>
    <cellStyle name="Valuta 4 2 8" xfId="891" xr:uid="{2A9E93CB-BD53-4EED-90E1-DBEB0C4B312E}"/>
    <cellStyle name="Valuta 4 2 8 2" xfId="3794" xr:uid="{D0642615-54B5-4A95-8393-480F2DC7BAE1}"/>
    <cellStyle name="Valuta 4 2 8 2 2" xfId="20151" xr:uid="{4F804B41-7415-45B7-8E77-689A0EA8BB18}"/>
    <cellStyle name="Valuta 4 2 8 2 2 2" xfId="31689" xr:uid="{76389961-0C28-4A98-B7F3-76221B894D65}"/>
    <cellStyle name="Valuta 4 2 8 2 3" xfId="24542" xr:uid="{0A8095C3-D6C0-47B5-BC4F-3B1992FF20B2}"/>
    <cellStyle name="Valuta 4 2 8 2 4" xfId="13238" xr:uid="{00F5A7CD-13C1-4898-89E8-AFD9945D1C08}"/>
    <cellStyle name="Valuta 4 2 8 3" xfId="6668" xr:uid="{A37BFEC5-38EE-46CE-B872-9D032E225794}"/>
    <cellStyle name="Valuta 4 2 8 3 2" xfId="30351" xr:uid="{8AC08717-7FF8-4270-B847-39654B482028}"/>
    <cellStyle name="Valuta 4 2 8 3 3" xfId="18813" xr:uid="{D397FE83-61E0-4503-B18F-9D74D8D1B205}"/>
    <cellStyle name="Valuta 4 2 8 4" xfId="21644" xr:uid="{E09FCD63-2D4D-48C5-B452-DFFB39888F81}"/>
    <cellStyle name="Valuta 4 2 8 5" xfId="10734" xr:uid="{D1619EAD-BEF3-432F-B14C-DEEEFD494DE3}"/>
    <cellStyle name="Valuta 4 2 9" xfId="3325" xr:uid="{5303388A-D3B3-495B-983C-99A7015F0886}"/>
    <cellStyle name="Valuta 4 2 9 2" xfId="19817" xr:uid="{F8D1A22F-F28B-4CE8-8029-0BE2464209C9}"/>
    <cellStyle name="Valuta 4 2 9 2 2" xfId="31355" xr:uid="{3FBDC8C7-8E1C-4C29-AD05-DF5819B28574}"/>
    <cellStyle name="Valuta 4 2 9 3" xfId="24073" xr:uid="{8FEA93E4-2FB2-4A8A-B067-F8F04534CC3A}"/>
    <cellStyle name="Valuta 4 2 9 4" xfId="12793" xr:uid="{78C365EC-A934-40F5-86FB-8FF296247D97}"/>
    <cellStyle name="Valuta 4 3" xfId="201" xr:uid="{38F53B3F-8471-45E8-BD37-7DFE327884A1}"/>
    <cellStyle name="Valuta 4 3 10" xfId="6228" xr:uid="{3DF3BAEF-1709-4186-99BE-773769946945}"/>
    <cellStyle name="Valuta 4 3 10 2" xfId="30009" xr:uid="{ED17CC41-B1D0-429A-89D2-4147B5134DF3}"/>
    <cellStyle name="Valuta 4 3 10 3" xfId="18471" xr:uid="{38C8D280-D680-49AC-94B3-B2E10969B715}"/>
    <cellStyle name="Valuta 4 3 11" xfId="21164" xr:uid="{5EC818FB-E7E1-49A2-930C-55973FCED99A}"/>
    <cellStyle name="Valuta 4 3 12" xfId="10313" xr:uid="{322288D8-AAC3-4DDF-A4F1-7C33A5FBE4BB}"/>
    <cellStyle name="Valuta 4 3 2" xfId="248" xr:uid="{4D39F753-939F-41C6-847B-37605934B91E}"/>
    <cellStyle name="Valuta 4 3 2 10" xfId="21207" xr:uid="{3AEB51CF-2963-4CE5-BF53-EFE26C4B3882}"/>
    <cellStyle name="Valuta 4 3 2 11" xfId="10356" xr:uid="{389415B7-F180-4983-B282-DDE38ACBEA93}"/>
    <cellStyle name="Valuta 4 3 2 2" xfId="344" xr:uid="{F194F8C8-1904-4D6B-8BB6-D6062B9AAE0B}"/>
    <cellStyle name="Valuta 4 3 2 2 2" xfId="741" xr:uid="{C9485F24-F219-48D0-995B-62A784D6C7D9}"/>
    <cellStyle name="Valuta 4 3 2 2 2 2" xfId="2085" xr:uid="{6595E6A0-15AE-409D-A5AE-9AFB3FAABBF4}"/>
    <cellStyle name="Valuta 4 3 2 2 2 2 2" xfId="4984" xr:uid="{5A71ADEE-6288-407B-9CB0-664591755C8D}"/>
    <cellStyle name="Valuta 4 3 2 2 2 2 2 2" xfId="21100" xr:uid="{AC87B13C-8E55-4011-A7EC-795C8EE4E4F6}"/>
    <cellStyle name="Valuta 4 3 2 2 2 2 2 2 2" xfId="32638" xr:uid="{D61E4B30-A707-4E8B-BFDC-FF1FED3FDDC0}"/>
    <cellStyle name="Valuta 4 3 2 2 2 2 2 3" xfId="25732" xr:uid="{0C09EA05-82B6-46D7-B3EC-86F309D06B97}"/>
    <cellStyle name="Valuta 4 3 2 2 2 2 2 4" xfId="14406" xr:uid="{196B2F40-A212-4970-A5C7-105856E6F00C}"/>
    <cellStyle name="Valuta 4 3 2 2 2 2 3" xfId="7496" xr:uid="{48592540-618C-4F47-9C47-D0DBCAED72DD}"/>
    <cellStyle name="Valuta 4 3 2 2 2 2 3 2" xfId="31300" xr:uid="{4D321441-8BD1-4269-B1E7-B56C183D2052}"/>
    <cellStyle name="Valuta 4 3 2 2 2 2 3 3" xfId="19762" xr:uid="{A89A09A3-7187-43B4-8160-B5CAA9E65EE6}"/>
    <cellStyle name="Valuta 4 3 2 2 2 2 4" xfId="22834" xr:uid="{431B8487-51E0-4D0A-8755-6C0E7645661A}"/>
    <cellStyle name="Valuta 4 3 2 2 2 2 5" xfId="11831" xr:uid="{1EF2B98B-B0F8-4263-8512-2DDFE5A3018B}"/>
    <cellStyle name="Valuta 4 3 2 2 2 3" xfId="1744" xr:uid="{1D5EF680-0D3F-4474-91AC-EFEEF8A90471}"/>
    <cellStyle name="Valuta 4 3 2 2 2 3 2" xfId="4647" xr:uid="{02AF5958-125C-44BC-85A1-7FEE4A1D6EE7}"/>
    <cellStyle name="Valuta 4 3 2 2 2 3 2 2" xfId="20764" xr:uid="{9D60CC05-1C4A-4B27-A0AD-3E4530243D4F}"/>
    <cellStyle name="Valuta 4 3 2 2 2 3 2 2 2" xfId="32302" xr:uid="{6F862A76-9C0E-484C-B403-BF61AFDE8512}"/>
    <cellStyle name="Valuta 4 3 2 2 2 3 2 3" xfId="25395" xr:uid="{56C3108B-8B89-457B-94BF-14347D592FC0}"/>
    <cellStyle name="Valuta 4 3 2 2 2 3 2 4" xfId="14069" xr:uid="{F2DC6F79-D6DF-4E25-A215-D8D2EACFB651}"/>
    <cellStyle name="Valuta 4 3 2 2 2 3 3" xfId="7033" xr:uid="{911F014D-F46F-4BF3-9CD3-40C7E8EA6CF1}"/>
    <cellStyle name="Valuta 4 3 2 2 2 3 3 2" xfId="30964" xr:uid="{3DFF2724-4A24-4424-88B5-112F6F58549F}"/>
    <cellStyle name="Valuta 4 3 2 2 2 3 3 3" xfId="19426" xr:uid="{3BB516D8-7C12-4F11-848A-752B2829D0FE}"/>
    <cellStyle name="Valuta 4 3 2 2 2 3 4" xfId="22497" xr:uid="{DD044C05-3104-45E6-BDB4-5DEAD18AA7E4}"/>
    <cellStyle name="Valuta 4 3 2 2 2 3 5" xfId="11494" xr:uid="{5B2C5AA5-709D-4720-B7B5-9BB97570F405}"/>
    <cellStyle name="Valuta 4 3 2 2 2 4" xfId="1311" xr:uid="{BCB5625A-628C-412B-B866-26036D260B72}"/>
    <cellStyle name="Valuta 4 3 2 2 2 4 2" xfId="4214" xr:uid="{700EF16A-E949-44AA-86AB-4541ED335AAF}"/>
    <cellStyle name="Valuta 4 3 2 2 2 4 2 2" xfId="20430" xr:uid="{A2B3A21C-7FCF-49F6-BFE6-CE174B069268}"/>
    <cellStyle name="Valuta 4 3 2 2 2 4 2 2 2" xfId="31968" xr:uid="{F32C545A-6571-416A-B15E-8C17544FF873}"/>
    <cellStyle name="Valuta 4 3 2 2 2 4 2 3" xfId="24962" xr:uid="{72C9AC58-39EF-4ABB-8ADE-80A2596FF7EA}"/>
    <cellStyle name="Valuta 4 3 2 2 2 4 2 4" xfId="13636" xr:uid="{8020B6EC-63A1-4A5D-B7F4-268938C0610D}"/>
    <cellStyle name="Valuta 4 3 2 2 2 4 3" xfId="19092" xr:uid="{CB96EC9D-5234-415F-B8CB-24B00B4A5FCA}"/>
    <cellStyle name="Valuta 4 3 2 2 2 4 3 2" xfId="30630" xr:uid="{79426D6A-6716-4BD5-8BCC-3AFDD6FE3855}"/>
    <cellStyle name="Valuta 4 3 2 2 2 4 4" xfId="22064" xr:uid="{381B8AC6-0A51-4A00-8DCE-09483518A85E}"/>
    <cellStyle name="Valuta 4 3 2 2 2 4 5" xfId="11107" xr:uid="{9B2BC51B-81F8-4FA8-A8EB-E6634CBA759D}"/>
    <cellStyle name="Valuta 4 3 2 2 2 5" xfId="3644" xr:uid="{9BAE8473-FCA9-4466-B791-6E5CAA5D1A0F}"/>
    <cellStyle name="Valuta 4 3 2 2 2 5 2" xfId="20096" xr:uid="{1041B949-100B-4474-AE5A-C5EC732F6D95}"/>
    <cellStyle name="Valuta 4 3 2 2 2 5 2 2" xfId="31634" xr:uid="{2A557F46-634E-4DEA-85FB-676AC4389DCF}"/>
    <cellStyle name="Valuta 4 3 2 2 2 5 3" xfId="24392" xr:uid="{DFD7EEDE-488E-4C83-BA2A-B3B352AB3EEA}"/>
    <cellStyle name="Valuta 4 3 2 2 2 5 4" xfId="13112" xr:uid="{68DC40E2-FA8F-45F0-8516-9D1CB336A55D}"/>
    <cellStyle name="Valuta 4 3 2 2 2 6" xfId="6575" xr:uid="{937283C0-E499-445C-ACBA-E0676E0AB07C}"/>
    <cellStyle name="Valuta 4 3 2 2 2 6 2" xfId="30296" xr:uid="{2646EE6E-8D5C-4603-B2BB-553E290C7D82}"/>
    <cellStyle name="Valuta 4 3 2 2 2 6 3" xfId="18758" xr:uid="{BB45B055-1D43-4EF2-95E9-1817C07F7690}"/>
    <cellStyle name="Valuta 4 3 2 2 2 7" xfId="21494" xr:uid="{E10828C0-962D-4A16-BA2F-3AB6F0FB96BC}"/>
    <cellStyle name="Valuta 4 3 2 2 2 8" xfId="10616" xr:uid="{8AC8E47C-80ED-4E32-B9C7-BE697C39D0FE}"/>
    <cellStyle name="Valuta 4 3 2 2 3" xfId="1918" xr:uid="{D30F8D15-043B-4925-970D-972AED5AC5DE}"/>
    <cellStyle name="Valuta 4 3 2 2 3 2" xfId="4817" xr:uid="{5B3C4DEC-88D3-4B7B-A14E-1C0B52669F32}"/>
    <cellStyle name="Valuta 4 3 2 2 3 2 2" xfId="20933" xr:uid="{F385DD2B-4CAF-4369-88BD-A9F9F91D3C0C}"/>
    <cellStyle name="Valuta 4 3 2 2 3 2 2 2" xfId="32471" xr:uid="{8D852492-291D-4AD6-BBDE-13A67324D433}"/>
    <cellStyle name="Valuta 4 3 2 2 3 2 3" xfId="25565" xr:uid="{90989FCC-8DDA-4C3A-8638-A7E926C9B5FB}"/>
    <cellStyle name="Valuta 4 3 2 2 3 2 4" xfId="14239" xr:uid="{13DA71EF-739C-4311-BA88-ACF63C2939B1}"/>
    <cellStyle name="Valuta 4 3 2 2 3 3" xfId="7689" xr:uid="{E120FD80-AD7D-4AA9-BD90-FD70ED9C8657}"/>
    <cellStyle name="Valuta 4 3 2 2 3 3 2" xfId="31133" xr:uid="{F1D0C899-796C-411F-8C04-3FEA95F474F4}"/>
    <cellStyle name="Valuta 4 3 2 2 3 3 3" xfId="19595" xr:uid="{DE461034-6AA3-4548-BBF4-92FC91C5A333}"/>
    <cellStyle name="Valuta 4 3 2 2 3 4" xfId="22667" xr:uid="{E8922094-CE59-4418-99DF-BEFD26E1919B}"/>
    <cellStyle name="Valuta 4 3 2 2 3 5" xfId="11664" xr:uid="{F22864E7-FFC3-4DE6-B46A-A99B8BAEE4CC}"/>
    <cellStyle name="Valuta 4 3 2 2 4" xfId="1531" xr:uid="{0E5500BE-8A89-40F5-B43A-A5D063BFFE4C}"/>
    <cellStyle name="Valuta 4 3 2 2 4 2" xfId="4434" xr:uid="{7A9BCE17-6ABE-4E94-990C-41676F38CC10}"/>
    <cellStyle name="Valuta 4 3 2 2 4 2 2" xfId="20597" xr:uid="{8D59DFC1-476E-4E8D-89C4-EA3B9152D33D}"/>
    <cellStyle name="Valuta 4 3 2 2 4 2 2 2" xfId="32135" xr:uid="{13F7AE4B-D296-4586-A138-A296CD3D2797}"/>
    <cellStyle name="Valuta 4 3 2 2 4 2 3" xfId="25182" xr:uid="{68F9B051-6603-495A-874D-9D4DFD782F32}"/>
    <cellStyle name="Valuta 4 3 2 2 4 2 4" xfId="13856" xr:uid="{91150671-691C-4919-A62C-45034929B5AE}"/>
    <cellStyle name="Valuta 4 3 2 2 4 3" xfId="7271" xr:uid="{3BFA6B0E-EB0D-4A12-97C4-4DAF67FF2EAD}"/>
    <cellStyle name="Valuta 4 3 2 2 4 3 2" xfId="30797" xr:uid="{A2075E8E-ED5C-4993-A295-904BDC6AA915}"/>
    <cellStyle name="Valuta 4 3 2 2 4 3 3" xfId="19259" xr:uid="{459507BF-37A9-4B88-9A95-EDF980C70F15}"/>
    <cellStyle name="Valuta 4 3 2 2 4 4" xfId="22284" xr:uid="{E4888236-DC0B-4A63-8B6F-58EF0C8C0B14}"/>
    <cellStyle name="Valuta 4 3 2 2 4 5" xfId="11305" xr:uid="{5F3981D7-A362-4504-B171-7D71CF6B17AB}"/>
    <cellStyle name="Valuta 4 3 2 2 5" xfId="1020" xr:uid="{0E1C81DD-5341-4811-A3C8-E22EDF71B5FE}"/>
    <cellStyle name="Valuta 4 3 2 2 5 2" xfId="3923" xr:uid="{2F5435AD-3F03-4EFF-84A7-96F765D4D2B3}"/>
    <cellStyle name="Valuta 4 3 2 2 5 2 2" xfId="20263" xr:uid="{C006A9BB-3E18-4141-87AB-8F661371FE8C}"/>
    <cellStyle name="Valuta 4 3 2 2 5 2 2 2" xfId="31801" xr:uid="{DFAA8EB6-79C8-4687-A62B-9E9A9CCBE33B}"/>
    <cellStyle name="Valuta 4 3 2 2 5 2 3" xfId="24671" xr:uid="{2D53FD18-77E9-4244-ADA0-D3ACEBFAA354}"/>
    <cellStyle name="Valuta 4 3 2 2 5 2 4" xfId="13361" xr:uid="{9C25EC1C-3CBA-4865-B972-B485EE1D256F}"/>
    <cellStyle name="Valuta 4 3 2 2 5 3" xfId="6795" xr:uid="{10318B37-C2AF-42B9-A347-A022F58C311F}"/>
    <cellStyle name="Valuta 4 3 2 2 5 3 2" xfId="30463" xr:uid="{B1DFE788-0C0E-4500-8467-CAAF6324FE0E}"/>
    <cellStyle name="Valuta 4 3 2 2 5 3 3" xfId="18925" xr:uid="{81A2EDA5-3D54-4D38-9511-D792589D7DB3}"/>
    <cellStyle name="Valuta 4 3 2 2 5 4" xfId="21773" xr:uid="{07FA30D5-3DF4-4215-921F-F7B67C1C356D}"/>
    <cellStyle name="Valuta 4 3 2 2 5 5" xfId="10856" xr:uid="{FCA9CFC7-E26B-4174-95E9-2CFC229AE13A}"/>
    <cellStyle name="Valuta 4 3 2 2 6" xfId="3452" xr:uid="{0569E777-E285-4E63-9E4E-D9571BD2BDB6}"/>
    <cellStyle name="Valuta 4 3 2 2 6 2" xfId="19929" xr:uid="{3B777F46-E980-4202-8B90-B02E547CB9A6}"/>
    <cellStyle name="Valuta 4 3 2 2 6 2 2" xfId="31467" xr:uid="{E5A14D1E-EDF5-47DB-BC12-37E0A9DFDB13}"/>
    <cellStyle name="Valuta 4 3 2 2 6 3" xfId="24200" xr:uid="{7904CB47-921D-48D6-9AEE-64F274BA2ABC}"/>
    <cellStyle name="Valuta 4 3 2 2 6 4" xfId="12920" xr:uid="{7AB7F718-E2CF-40D7-87D8-87C4FF2F148D}"/>
    <cellStyle name="Valuta 4 3 2 2 7" xfId="6367" xr:uid="{3AB35497-3548-4106-A1FD-B105D1EA5BD0}"/>
    <cellStyle name="Valuta 4 3 2 2 7 2" xfId="30129" xr:uid="{D7EBE407-4633-47BE-8BA1-FF0ECEAEDE2B}"/>
    <cellStyle name="Valuta 4 3 2 2 7 3" xfId="18591" xr:uid="{71D238A0-F096-4B47-9196-3DC408C248ED}"/>
    <cellStyle name="Valuta 4 3 2 2 8" xfId="21302" xr:uid="{BC07FCC3-0A3B-41C9-8889-0FE14973D47F}"/>
    <cellStyle name="Valuta 4 3 2 2 9" xfId="10436" xr:uid="{D7437075-E38D-4E75-9C8B-3C74D2472A4C}"/>
    <cellStyle name="Valuta 4 3 2 3" xfId="550" xr:uid="{2303EDC5-6997-4DA9-9470-74CE354CFEF7}"/>
    <cellStyle name="Valuta 4 3 2 4" xfId="646" xr:uid="{398973DD-4D48-4531-BBD1-9E76C91673AE}"/>
    <cellStyle name="Valuta 4 3 2 4 2" xfId="2005" xr:uid="{D9CBBDAC-D6C5-42B7-9897-6FF643032A32}"/>
    <cellStyle name="Valuta 4 3 2 4 2 2" xfId="4904" xr:uid="{A33F1128-B21A-4B00-BDF9-0896A593349D}"/>
    <cellStyle name="Valuta 4 3 2 4 2 2 2" xfId="21020" xr:uid="{0CAEFEAF-8AE3-4C68-AC01-E45703CEE569}"/>
    <cellStyle name="Valuta 4 3 2 4 2 2 2 2" xfId="32558" xr:uid="{39ABA54F-024C-4FD0-A406-A761F2A2F6E1}"/>
    <cellStyle name="Valuta 4 3 2 4 2 2 3" xfId="25652" xr:uid="{6C80802D-15C7-41A1-852C-3133CE4359AC}"/>
    <cellStyle name="Valuta 4 3 2 4 2 2 4" xfId="14326" xr:uid="{226DDE42-3FC0-4F09-8ABC-3BFF3690A59D}"/>
    <cellStyle name="Valuta 4 3 2 4 2 3" xfId="7401" xr:uid="{B86B5BB1-B2F1-4CE3-A9EC-D39FF1012813}"/>
    <cellStyle name="Valuta 4 3 2 4 2 3 2" xfId="31220" xr:uid="{0CA9A018-C631-4B31-9587-D0AF505ADB0B}"/>
    <cellStyle name="Valuta 4 3 2 4 2 3 3" xfId="19682" xr:uid="{F7606F12-BA0C-4C51-9202-2200989F6C57}"/>
    <cellStyle name="Valuta 4 3 2 4 2 4" xfId="22754" xr:uid="{D3B7D3BD-F50D-48AD-903B-11EC68E7FEBF}"/>
    <cellStyle name="Valuta 4 3 2 4 2 5" xfId="11751" xr:uid="{6B122B11-1238-4434-9290-8B7B9C03126D}"/>
    <cellStyle name="Valuta 4 3 2 4 3" xfId="1649" xr:uid="{5A7C3C79-8FDD-46B4-8BE5-4409F1F5D030}"/>
    <cellStyle name="Valuta 4 3 2 4 3 2" xfId="4552" xr:uid="{69B2C134-4CFC-4AF8-A5F9-89658BBA0BDA}"/>
    <cellStyle name="Valuta 4 3 2 4 3 2 2" xfId="20684" xr:uid="{5FBC6DA8-3501-4F92-97A4-B648312C4FAF}"/>
    <cellStyle name="Valuta 4 3 2 4 3 2 2 2" xfId="32222" xr:uid="{D8CD2292-9000-454D-853A-FF6D450CF107}"/>
    <cellStyle name="Valuta 4 3 2 4 3 2 3" xfId="25300" xr:uid="{A0F70574-B330-4C4D-A0FF-E31BEA5ADBAD}"/>
    <cellStyle name="Valuta 4 3 2 4 3 2 4" xfId="13974" xr:uid="{EEAA3A68-2AE2-479E-9576-0DADB40A2230}"/>
    <cellStyle name="Valuta 4 3 2 4 3 3" xfId="6938" xr:uid="{C372FB25-F622-4B8F-9961-8BF221FF2D39}"/>
    <cellStyle name="Valuta 4 3 2 4 3 3 2" xfId="30884" xr:uid="{43120F84-75CC-47CD-AB70-99E1D1B026C0}"/>
    <cellStyle name="Valuta 4 3 2 4 3 3 3" xfId="19346" xr:uid="{6AF0D153-24B4-4141-80AE-CF02E3679FE6}"/>
    <cellStyle name="Valuta 4 3 2 4 3 4" xfId="22402" xr:uid="{910A4704-DDB0-4C74-B48C-569EF09021B9}"/>
    <cellStyle name="Valuta 4 3 2 4 3 5" xfId="11405" xr:uid="{F310368E-56B5-424F-B3C0-B9B7AAA50209}"/>
    <cellStyle name="Valuta 4 3 2 4 4" xfId="1216" xr:uid="{644C8E78-7F2E-4A34-8B34-006EF936CFF6}"/>
    <cellStyle name="Valuta 4 3 2 4 4 2" xfId="4119" xr:uid="{DFD7B924-9D8C-4D46-8374-710B3831CDE6}"/>
    <cellStyle name="Valuta 4 3 2 4 4 2 2" xfId="20350" xr:uid="{EF052EB3-7591-4AA4-9AB9-02C6CC780BA9}"/>
    <cellStyle name="Valuta 4 3 2 4 4 2 2 2" xfId="31888" xr:uid="{CCF9581E-3C7F-45B4-9195-D8AB199E988A}"/>
    <cellStyle name="Valuta 4 3 2 4 4 2 3" xfId="24867" xr:uid="{A26BE8BD-362B-4404-83A5-2C84FC22CD30}"/>
    <cellStyle name="Valuta 4 3 2 4 4 2 4" xfId="13541" xr:uid="{2C8789EC-FC04-4118-B898-9E3EAC6EEC23}"/>
    <cellStyle name="Valuta 4 3 2 4 4 3" xfId="19012" xr:uid="{AD91565A-8E54-471B-AEC0-1FA0D9389D54}"/>
    <cellStyle name="Valuta 4 3 2 4 4 3 2" xfId="30550" xr:uid="{EA66AE67-2016-4000-A4DA-F2F7913D56D1}"/>
    <cellStyle name="Valuta 4 3 2 4 4 4" xfId="21969" xr:uid="{7F132001-4DF9-4999-B7C7-2E705DC8FC1F}"/>
    <cellStyle name="Valuta 4 3 2 4 4 5" xfId="11018" xr:uid="{DC7C1301-2246-48D1-B728-1B04EF50A89B}"/>
    <cellStyle name="Valuta 4 3 2 4 5" xfId="3549" xr:uid="{FF0A9425-4888-4514-A347-116FFD5CDA6B}"/>
    <cellStyle name="Valuta 4 3 2 4 5 2" xfId="20016" xr:uid="{839DEA7E-4015-48C5-ACE8-7B211DD25AC2}"/>
    <cellStyle name="Valuta 4 3 2 4 5 2 2" xfId="31554" xr:uid="{7CC8974E-D5C7-4C9A-A96A-FF75C30AAF3A}"/>
    <cellStyle name="Valuta 4 3 2 4 5 3" xfId="24297" xr:uid="{CA9C6CA2-5EEF-4AB4-8681-0FEA8EED147A}"/>
    <cellStyle name="Valuta 4 3 2 4 5 4" xfId="13017" xr:uid="{A036502A-3368-4473-9080-498C6249CF90}"/>
    <cellStyle name="Valuta 4 3 2 4 6" xfId="6480" xr:uid="{89D9C57C-BE36-4D4C-B3DF-56B42F4E4E77}"/>
    <cellStyle name="Valuta 4 3 2 4 6 2" xfId="30216" xr:uid="{663FE789-246A-4764-B870-FF4C8E2FCB2B}"/>
    <cellStyle name="Valuta 4 3 2 4 6 3" xfId="18678" xr:uid="{44B57222-44D6-49F1-9057-34E7BED5F2F1}"/>
    <cellStyle name="Valuta 4 3 2 4 7" xfId="21399" xr:uid="{386389E6-ED78-4713-B574-669F579B7A8A}"/>
    <cellStyle name="Valuta 4 3 2 4 8" xfId="10527" xr:uid="{207D0D70-390A-42BE-BF8D-2A820EE7B80D}"/>
    <cellStyle name="Valuta 4 3 2 5" xfId="1838" xr:uid="{71242D3F-BE4E-43AA-837B-0C5D55B3AE7C}"/>
    <cellStyle name="Valuta 4 3 2 5 2" xfId="4737" xr:uid="{6B65D140-A5EB-4ABC-83A9-B9A1C1D551D7}"/>
    <cellStyle name="Valuta 4 3 2 5 2 2" xfId="20853" xr:uid="{D350CCB3-3498-416A-AE90-5FE4BAF6041C}"/>
    <cellStyle name="Valuta 4 3 2 5 2 2 2" xfId="32391" xr:uid="{B87224CB-01C6-4492-BBEB-6DD668FF6F5D}"/>
    <cellStyle name="Valuta 4 3 2 5 2 3" xfId="25485" xr:uid="{C45DFB75-A5E7-4009-B3B0-4E179008AE23}"/>
    <cellStyle name="Valuta 4 3 2 5 2 4" xfId="14159" xr:uid="{A88A1D69-E0A7-4400-A6EC-A6D54C5A9FE3}"/>
    <cellStyle name="Valuta 4 3 2 5 3" xfId="7603" xr:uid="{974FAF0B-2CC9-442B-8E1B-B6BC702C7387}"/>
    <cellStyle name="Valuta 4 3 2 5 3 2" xfId="31053" xr:uid="{5F0D6B52-EB84-4518-9415-181667289B59}"/>
    <cellStyle name="Valuta 4 3 2 5 3 3" xfId="19515" xr:uid="{F1852117-3D8E-4C16-B8BE-03F5A77D1E5C}"/>
    <cellStyle name="Valuta 4 3 2 5 4" xfId="22587" xr:uid="{CCB6C1B9-5C48-4180-A4D2-2BBE0BF91877}"/>
    <cellStyle name="Valuta 4 3 2 5 5" xfId="11584" xr:uid="{C333F3E7-C2ED-4273-A6ED-37545DAC8EEF}"/>
    <cellStyle name="Valuta 4 3 2 6" xfId="1436" xr:uid="{B939C9FC-06D0-4A82-80BB-07E63189F272}"/>
    <cellStyle name="Valuta 4 3 2 6 2" xfId="4339" xr:uid="{8ABC283E-0B66-4DA6-A718-E7158E345AFA}"/>
    <cellStyle name="Valuta 4 3 2 6 2 2" xfId="20517" xr:uid="{65B8B01D-63DE-4E07-B157-6357A78D30A5}"/>
    <cellStyle name="Valuta 4 3 2 6 2 2 2" xfId="32055" xr:uid="{6B2E1A8C-C53E-4C3F-8598-FC662EC64765}"/>
    <cellStyle name="Valuta 4 3 2 6 2 3" xfId="25087" xr:uid="{BFFC691F-677C-4E73-B9F5-54FC18D5F731}"/>
    <cellStyle name="Valuta 4 3 2 6 2 4" xfId="13761" xr:uid="{69E5C4F5-D37C-49D3-9B4F-00B99BF8A1F5}"/>
    <cellStyle name="Valuta 4 3 2 6 3" xfId="7176" xr:uid="{5A69D341-718E-4F58-875C-53E59F847A34}"/>
    <cellStyle name="Valuta 4 3 2 6 3 2" xfId="30717" xr:uid="{4459C5AD-1554-4F1B-8382-1E6D0E251202}"/>
    <cellStyle name="Valuta 4 3 2 6 3 3" xfId="19179" xr:uid="{A171EB58-90AF-4630-8EC5-0AD75E53E7E3}"/>
    <cellStyle name="Valuta 4 3 2 6 4" xfId="22189" xr:uid="{9768D09F-61C9-4B85-AA56-252B2E203E7C}"/>
    <cellStyle name="Valuta 4 3 2 6 5" xfId="11216" xr:uid="{9636870B-A6FB-41DE-B730-E3D5C0639E23}"/>
    <cellStyle name="Valuta 4 3 2 7" xfId="924" xr:uid="{E18FBFF1-94CF-42E3-B745-145E732C0BE2}"/>
    <cellStyle name="Valuta 4 3 2 7 2" xfId="3827" xr:uid="{A782EEF2-1EB6-49BA-BB2C-DEE6FBAC5698}"/>
    <cellStyle name="Valuta 4 3 2 7 2 2" xfId="20183" xr:uid="{67AD4AC5-3F09-4DB6-B4A1-33F87657D29C}"/>
    <cellStyle name="Valuta 4 3 2 7 2 2 2" xfId="31721" xr:uid="{1915E296-FCE3-47E8-9C0B-C1853295A131}"/>
    <cellStyle name="Valuta 4 3 2 7 2 3" xfId="24575" xr:uid="{03372F73-61BF-4267-837C-76A396A59383}"/>
    <cellStyle name="Valuta 4 3 2 7 2 4" xfId="13271" xr:uid="{43F18B34-C4DE-4F46-AF33-C3F9018E49F5}"/>
    <cellStyle name="Valuta 4 3 2 7 3" xfId="6700" xr:uid="{B45F7A44-5F44-4CBA-A85C-38B0615C9B34}"/>
    <cellStyle name="Valuta 4 3 2 7 3 2" xfId="30383" xr:uid="{01150C53-BDAB-458F-BEFF-9F701CB42A13}"/>
    <cellStyle name="Valuta 4 3 2 7 3 3" xfId="18845" xr:uid="{4F785964-0FBB-4455-9EBB-85E3487F1380}"/>
    <cellStyle name="Valuta 4 3 2 7 4" xfId="21677" xr:uid="{822BF808-B00A-4870-8FCB-48621F0854CB}"/>
    <cellStyle name="Valuta 4 3 2 7 5" xfId="10767" xr:uid="{300E587F-8E2E-406E-A17C-17390EE861C8}"/>
    <cellStyle name="Valuta 4 3 2 8" xfId="3357" xr:uid="{E4538306-82F6-432C-9C05-D12F36683332}"/>
    <cellStyle name="Valuta 4 3 2 8 2" xfId="19849" xr:uid="{E76C8743-3195-4EDB-9961-A76ADA228564}"/>
    <cellStyle name="Valuta 4 3 2 8 2 2" xfId="31387" xr:uid="{994805EA-463B-4F2E-88CF-E1918EC3F688}"/>
    <cellStyle name="Valuta 4 3 2 8 3" xfId="24105" xr:uid="{345DBE67-C575-46B6-A5CB-B24ECEDD4EA6}"/>
    <cellStyle name="Valuta 4 3 2 8 4" xfId="12825" xr:uid="{216FB8E0-26B8-4120-97D0-F2D007CF530F}"/>
    <cellStyle name="Valuta 4 3 2 9" xfId="6272" xr:uid="{75BD737C-25C0-4057-9459-6C5B48F86D17}"/>
    <cellStyle name="Valuta 4 3 2 9 2" xfId="30049" xr:uid="{4820B889-E99A-4AD0-9373-F26750045C95}"/>
    <cellStyle name="Valuta 4 3 2 9 3" xfId="18511" xr:uid="{77A91C92-A790-4B21-A4E7-53C150C003FD}"/>
    <cellStyle name="Valuta 4 3 3" xfId="299" xr:uid="{713C1F41-5A3F-49BB-95D4-3B7E35A860B7}"/>
    <cellStyle name="Valuta 4 3 3 2" xfId="696" xr:uid="{13EA9A9B-62B6-4D26-A6D2-E6B5308FFD11}"/>
    <cellStyle name="Valuta 4 3 3 2 2" xfId="2045" xr:uid="{52BC891A-3859-4F9A-A6CA-0A41C95C1CEE}"/>
    <cellStyle name="Valuta 4 3 3 2 2 2" xfId="4944" xr:uid="{E5A9023D-6EDC-4BC9-AE87-973928C78675}"/>
    <cellStyle name="Valuta 4 3 3 2 2 2 2" xfId="21060" xr:uid="{8E414B66-12AD-4215-BA9E-02158BCF6B5A}"/>
    <cellStyle name="Valuta 4 3 3 2 2 2 2 2" xfId="32598" xr:uid="{AA561183-36EC-4CFC-B393-117A1608DB0D}"/>
    <cellStyle name="Valuta 4 3 3 2 2 2 3" xfId="25692" xr:uid="{DB0BCD74-4495-44E3-80AE-46265377FF46}"/>
    <cellStyle name="Valuta 4 3 3 2 2 2 4" xfId="14366" xr:uid="{14DEDD45-694F-4FDA-BEAC-2642E8EA43E0}"/>
    <cellStyle name="Valuta 4 3 3 2 2 3" xfId="7451" xr:uid="{37AD37E7-03CB-48E4-A459-0240D88E5828}"/>
    <cellStyle name="Valuta 4 3 3 2 2 3 2" xfId="31260" xr:uid="{4CAD49FC-70CC-426B-A043-8A389230879E}"/>
    <cellStyle name="Valuta 4 3 3 2 2 3 3" xfId="19722" xr:uid="{B0217A9C-32A3-463D-99D7-FC9AADD58B46}"/>
    <cellStyle name="Valuta 4 3 3 2 2 4" xfId="22794" xr:uid="{A7055E75-B16E-4979-8A9F-C6A1525F1403}"/>
    <cellStyle name="Valuta 4 3 3 2 2 5" xfId="11791" xr:uid="{C1240D95-2D0B-4D41-97E7-A688B179BAD8}"/>
    <cellStyle name="Valuta 4 3 3 2 3" xfId="1699" xr:uid="{F8D590C5-3B96-4424-BC1A-EF5C97695FA3}"/>
    <cellStyle name="Valuta 4 3 3 2 3 2" xfId="4602" xr:uid="{B58DEB77-8F44-48FA-BD3F-24C4CE318543}"/>
    <cellStyle name="Valuta 4 3 3 2 3 2 2" xfId="20724" xr:uid="{B99D34F8-1449-47D7-8EF0-0758C09A5E54}"/>
    <cellStyle name="Valuta 4 3 3 2 3 2 2 2" xfId="32262" xr:uid="{BE62526B-9CFE-4D8C-A3DE-679637B33D8E}"/>
    <cellStyle name="Valuta 4 3 3 2 3 2 3" xfId="25350" xr:uid="{81503B0C-2C5F-41F4-BB12-CAF1FCE59FC2}"/>
    <cellStyle name="Valuta 4 3 3 2 3 2 4" xfId="14024" xr:uid="{A62E1179-6DD0-4D75-910A-077FC5F8FFAE}"/>
    <cellStyle name="Valuta 4 3 3 2 3 3" xfId="6988" xr:uid="{745D4DE5-B72D-4247-AD8B-045C82C65A41}"/>
    <cellStyle name="Valuta 4 3 3 2 3 3 2" xfId="30924" xr:uid="{576A252E-6798-4139-A043-41A204A91A2B}"/>
    <cellStyle name="Valuta 4 3 3 2 3 3 3" xfId="19386" xr:uid="{C27B82A4-40C5-482B-82E1-FC39E8A05C3B}"/>
    <cellStyle name="Valuta 4 3 3 2 3 4" xfId="22452" xr:uid="{46C3BC07-9F64-4128-B2B2-2AD991B13169}"/>
    <cellStyle name="Valuta 4 3 3 2 3 5" xfId="11451" xr:uid="{26D348E8-D565-4E22-9C23-FD69C7CEF042}"/>
    <cellStyle name="Valuta 4 3 3 2 4" xfId="1266" xr:uid="{8D416D98-C66B-4AAE-8D9D-9AF7D022B4F1}"/>
    <cellStyle name="Valuta 4 3 3 2 4 2" xfId="4169" xr:uid="{58DAD5F1-F167-4B39-86A5-D751782DE2D6}"/>
    <cellStyle name="Valuta 4 3 3 2 4 2 2" xfId="20390" xr:uid="{8BCA49BD-5744-464B-9824-35D87E648E23}"/>
    <cellStyle name="Valuta 4 3 3 2 4 2 2 2" xfId="31928" xr:uid="{90E6FFB4-9D17-42C2-9106-655A94ACEE24}"/>
    <cellStyle name="Valuta 4 3 3 2 4 2 3" xfId="24917" xr:uid="{3907C61B-20CF-4793-A7EA-3DE20245F13C}"/>
    <cellStyle name="Valuta 4 3 3 2 4 2 4" xfId="13591" xr:uid="{30F57C49-24C1-4258-AA6B-04E9B0337D37}"/>
    <cellStyle name="Valuta 4 3 3 2 4 3" xfId="19052" xr:uid="{B2BE3AF6-C341-487C-97F7-3752FC8F5B6F}"/>
    <cellStyle name="Valuta 4 3 3 2 4 3 2" xfId="30590" xr:uid="{E240D46A-9FB1-46E6-A426-D38F18B3FAB2}"/>
    <cellStyle name="Valuta 4 3 3 2 4 4" xfId="22019" xr:uid="{E699FE95-716B-435D-8858-3C8606AA2682}"/>
    <cellStyle name="Valuta 4 3 3 2 4 5" xfId="11064" xr:uid="{B2F3E0E4-ADF8-43E1-B81E-B5551883F836}"/>
    <cellStyle name="Valuta 4 3 3 2 5" xfId="3599" xr:uid="{D0C50FB4-E556-4430-B1FB-161B2FD1F567}"/>
    <cellStyle name="Valuta 4 3 3 2 5 2" xfId="20056" xr:uid="{C335115F-08FB-4064-ABB7-A8855012FD4A}"/>
    <cellStyle name="Valuta 4 3 3 2 5 2 2" xfId="31594" xr:uid="{77174F03-4ACB-4787-AEB0-F08D15CE4DA8}"/>
    <cellStyle name="Valuta 4 3 3 2 5 3" xfId="24347" xr:uid="{07773B2F-7F49-4F55-8CAF-2C72DB55A0B6}"/>
    <cellStyle name="Valuta 4 3 3 2 5 4" xfId="13067" xr:uid="{4A497275-55E7-4573-A80A-3C9BF378F90A}"/>
    <cellStyle name="Valuta 4 3 3 2 6" xfId="6530" xr:uid="{13D7215B-D7E1-45A6-8EBC-216F52E6B076}"/>
    <cellStyle name="Valuta 4 3 3 2 6 2" xfId="30256" xr:uid="{73E581E6-D81A-4614-AF82-DAACB44A0012}"/>
    <cellStyle name="Valuta 4 3 3 2 6 3" xfId="18718" xr:uid="{71C39D9C-55F0-4DDE-BFE5-B5936A34278C}"/>
    <cellStyle name="Valuta 4 3 3 2 7" xfId="21449" xr:uid="{EE2458D5-2D83-4F75-A9A2-3B20A25F9091}"/>
    <cellStyle name="Valuta 4 3 3 2 8" xfId="10573" xr:uid="{A4B42DEA-62F0-4DE7-AC99-611EDBFB9610}"/>
    <cellStyle name="Valuta 4 3 3 3" xfId="1878" xr:uid="{A38953EE-7245-49A5-8D42-FCBD28846930}"/>
    <cellStyle name="Valuta 4 3 3 3 2" xfId="4777" xr:uid="{923E5594-8B56-455C-A43A-733CE1F15950}"/>
    <cellStyle name="Valuta 4 3 3 3 2 2" xfId="20893" xr:uid="{EE2C135B-798B-4150-BEDD-F8D56D56E03E}"/>
    <cellStyle name="Valuta 4 3 3 3 2 2 2" xfId="32431" xr:uid="{B3DB36F4-ABC3-4886-8283-9BA5030D0C48}"/>
    <cellStyle name="Valuta 4 3 3 3 2 3" xfId="25525" xr:uid="{A592F6B3-BB22-42A7-8AE6-285BF17AF54A}"/>
    <cellStyle name="Valuta 4 3 3 3 2 4" xfId="14199" xr:uid="{D59F43C8-4FC8-4049-83B1-C1DA6A521B55}"/>
    <cellStyle name="Valuta 4 3 3 3 3" xfId="7647" xr:uid="{A7021567-22E0-4460-A2CE-0BA567B4EFB7}"/>
    <cellStyle name="Valuta 4 3 3 3 3 2" xfId="31093" xr:uid="{7CCC3734-3F8D-4896-9EC1-09A0BCE5DBA6}"/>
    <cellStyle name="Valuta 4 3 3 3 3 3" xfId="19555" xr:uid="{2D182A4C-7582-4BEE-B958-68C8B5985240}"/>
    <cellStyle name="Valuta 4 3 3 3 4" xfId="22627" xr:uid="{FA9AF111-8925-4786-861A-A6CF19932535}"/>
    <cellStyle name="Valuta 4 3 3 3 5" xfId="11624" xr:uid="{74C2C7F9-2AAE-43C3-B7CA-ECD70E652B1E}"/>
    <cellStyle name="Valuta 4 3 3 4" xfId="1486" xr:uid="{E2FBB593-9C43-4CD8-8DCB-4BBE619E9756}"/>
    <cellStyle name="Valuta 4 3 3 4 2" xfId="4389" xr:uid="{763C16FD-1848-48A6-A363-A87C5074ADC7}"/>
    <cellStyle name="Valuta 4 3 3 4 2 2" xfId="20557" xr:uid="{E3B56AF3-7B63-4DDC-BADF-563850806FC4}"/>
    <cellStyle name="Valuta 4 3 3 4 2 2 2" xfId="32095" xr:uid="{9D4A7094-9E1F-4951-8A4C-2282F3756409}"/>
    <cellStyle name="Valuta 4 3 3 4 2 3" xfId="25137" xr:uid="{44A4B74A-4164-44DB-A7B0-A6C10368008A}"/>
    <cellStyle name="Valuta 4 3 3 4 2 4" xfId="13811" xr:uid="{14E03D4B-8C14-4E90-9E2C-5FCF0017D922}"/>
    <cellStyle name="Valuta 4 3 3 4 3" xfId="7226" xr:uid="{5140F302-1B86-4FFC-AC8A-9459BFBD8DB6}"/>
    <cellStyle name="Valuta 4 3 3 4 3 2" xfId="30757" xr:uid="{C33EC4F2-7DAD-49CD-BE22-AF16AFA99220}"/>
    <cellStyle name="Valuta 4 3 3 4 3 3" xfId="19219" xr:uid="{3A5FFFC1-8C2D-4B0D-8DA9-7175A9B4C440}"/>
    <cellStyle name="Valuta 4 3 3 4 4" xfId="22239" xr:uid="{EF5A1497-5DF4-4051-A290-C92E2EA4A6A6}"/>
    <cellStyle name="Valuta 4 3 3 4 5" xfId="11262" xr:uid="{1BC66300-E848-4D7F-AF31-96EB0A011E53}"/>
    <cellStyle name="Valuta 4 3 3 5" xfId="975" xr:uid="{C168C9CF-BD92-4A6D-ABA2-0DB38DF3345B}"/>
    <cellStyle name="Valuta 4 3 3 5 2" xfId="3878" xr:uid="{5184AF88-68BC-48BB-8B54-F20B24675575}"/>
    <cellStyle name="Valuta 4 3 3 5 2 2" xfId="20223" xr:uid="{7A5455D0-A603-4F48-A64A-972517887E65}"/>
    <cellStyle name="Valuta 4 3 3 5 2 2 2" xfId="31761" xr:uid="{6491031B-7489-44D3-83E6-C3F437E4CC45}"/>
    <cellStyle name="Valuta 4 3 3 5 2 3" xfId="24626" xr:uid="{5231B03F-B234-4514-82F7-1194461255C0}"/>
    <cellStyle name="Valuta 4 3 3 5 2 4" xfId="13318" xr:uid="{3A9087DF-93BA-49B9-A6B6-E8C0A27A815E}"/>
    <cellStyle name="Valuta 4 3 3 5 3" xfId="6750" xr:uid="{6DBF0D32-BAB2-44CF-B7A9-6697C057A80D}"/>
    <cellStyle name="Valuta 4 3 3 5 3 2" xfId="30423" xr:uid="{1722D3AB-712D-4D84-B265-F87FCE8AE419}"/>
    <cellStyle name="Valuta 4 3 3 5 3 3" xfId="18885" xr:uid="{AAA79C82-2488-42BD-8A7E-E50FDC810C20}"/>
    <cellStyle name="Valuta 4 3 3 5 4" xfId="21728" xr:uid="{C18473D3-B722-4566-9AC0-663181051179}"/>
    <cellStyle name="Valuta 4 3 3 5 5" xfId="10813" xr:uid="{C7C5381A-53A8-4C04-A283-A9867A9F61EF}"/>
    <cellStyle name="Valuta 4 3 3 6" xfId="3407" xr:uid="{8C4F8665-B7BA-43B3-8E65-7346C25965B2}"/>
    <cellStyle name="Valuta 4 3 3 6 2" xfId="19889" xr:uid="{93C575FA-63A6-4537-859F-72C74117F6BA}"/>
    <cellStyle name="Valuta 4 3 3 6 2 2" xfId="31427" xr:uid="{4524ECAA-8FC3-4CA4-837B-82999CD10C22}"/>
    <cellStyle name="Valuta 4 3 3 6 3" xfId="24155" xr:uid="{2DBB531C-AAEB-4533-AF28-57F4DE497091}"/>
    <cellStyle name="Valuta 4 3 3 6 4" xfId="12875" xr:uid="{36F384FD-32E8-48E1-B399-A0C89F362B78}"/>
    <cellStyle name="Valuta 4 3 3 7" xfId="6322" xr:uid="{938F0476-186A-4F4B-B684-B8EE8BA82CEB}"/>
    <cellStyle name="Valuta 4 3 3 7 2" xfId="30089" xr:uid="{A6D1A759-29FB-4059-BDBB-93E6E1B6B050}"/>
    <cellStyle name="Valuta 4 3 3 7 3" xfId="18551" xr:uid="{88A825A1-8F70-48AA-9F1B-12D30B9FE442}"/>
    <cellStyle name="Valuta 4 3 3 8" xfId="21257" xr:uid="{B9D370CC-2B03-4830-A155-E7DF21CB827D}"/>
    <cellStyle name="Valuta 4 3 3 9" xfId="10396" xr:uid="{C04B53F7-70A4-44EE-BE58-0E0F0554FCCC}"/>
    <cellStyle name="Valuta 4 3 4" xfId="549" xr:uid="{AACCB676-D680-4E55-AC7A-8BA44BAEECFA}"/>
    <cellStyle name="Valuta 4 3 5" xfId="604" xr:uid="{8ED736C4-6A5E-4F25-B6AA-889CE9F7EC40}"/>
    <cellStyle name="Valuta 4 3 5 2" xfId="1965" xr:uid="{8ECA15B3-B234-4DB1-AF52-E31D72D8054D}"/>
    <cellStyle name="Valuta 4 3 5 2 2" xfId="4864" xr:uid="{36EE789C-5C20-4F08-B082-E38298032DEE}"/>
    <cellStyle name="Valuta 4 3 5 2 2 2" xfId="20980" xr:uid="{02FB48E5-20A5-47EB-960C-B7BE6FD9E246}"/>
    <cellStyle name="Valuta 4 3 5 2 2 2 2" xfId="32518" xr:uid="{FE1ED528-FFC2-461A-BFE9-B77F8E5915E5}"/>
    <cellStyle name="Valuta 4 3 5 2 2 3" xfId="25612" xr:uid="{FAC40D4B-87D9-48F5-A5E5-1F4626F7A7FE}"/>
    <cellStyle name="Valuta 4 3 5 2 2 4" xfId="14286" xr:uid="{609ECEEC-FBDE-4A07-AD01-514E5B2AE16D}"/>
    <cellStyle name="Valuta 4 3 5 2 3" xfId="7359" xr:uid="{D2146B02-9AFF-42B0-B9DA-ECF1E6A7D48D}"/>
    <cellStyle name="Valuta 4 3 5 2 3 2" xfId="31180" xr:uid="{70A06097-A1A6-4960-AAFE-69F05B1302A2}"/>
    <cellStyle name="Valuta 4 3 5 2 3 3" xfId="19642" xr:uid="{D4E54062-DB85-4054-A382-325A87DA591E}"/>
    <cellStyle name="Valuta 4 3 5 2 4" xfId="22714" xr:uid="{C86A54A5-9740-4442-A942-3680DFDEB938}"/>
    <cellStyle name="Valuta 4 3 5 2 5" xfId="11711" xr:uid="{95A3AF40-164E-4884-B359-F242B1A9A5D6}"/>
    <cellStyle name="Valuta 4 3 5 3" xfId="1607" xr:uid="{8072442E-A7FF-4548-867A-04D3BF557640}"/>
    <cellStyle name="Valuta 4 3 5 3 2" xfId="4510" xr:uid="{C059CE25-468F-4CF7-95A1-199F96DAFA5F}"/>
    <cellStyle name="Valuta 4 3 5 3 2 2" xfId="20644" xr:uid="{3281827E-5374-4779-A5BD-5718D28E7670}"/>
    <cellStyle name="Valuta 4 3 5 3 2 2 2" xfId="32182" xr:uid="{7F755B89-7D4E-4DF0-B852-B34FB9C0E589}"/>
    <cellStyle name="Valuta 4 3 5 3 2 3" xfId="25258" xr:uid="{90E2CEF4-B743-4405-B16F-7AC478CDFBB9}"/>
    <cellStyle name="Valuta 4 3 5 3 2 4" xfId="13932" xr:uid="{4B8058E3-786A-4665-BDB2-616A57E2D7B2}"/>
    <cellStyle name="Valuta 4 3 5 3 3" xfId="6896" xr:uid="{DE08C074-4A02-4C4D-ACA7-8A20266B902C}"/>
    <cellStyle name="Valuta 4 3 5 3 3 2" xfId="30844" xr:uid="{AA8CD385-DA52-4A69-B37F-427F19927869}"/>
    <cellStyle name="Valuta 4 3 5 3 3 3" xfId="19306" xr:uid="{E3CB7D61-5EDD-4783-A853-5F2A06C38D88}"/>
    <cellStyle name="Valuta 4 3 5 3 4" xfId="22360" xr:uid="{1B30B5C7-B92C-419C-9B66-781B31ADAA6F}"/>
    <cellStyle name="Valuta 4 3 5 3 5" xfId="11365" xr:uid="{202A1B4F-F66C-4F90-A470-A8F1D4E14FE5}"/>
    <cellStyle name="Valuta 4 3 5 4" xfId="1174" xr:uid="{7BF41293-DDFD-4571-85E8-54AFE748157A}"/>
    <cellStyle name="Valuta 4 3 5 4 2" xfId="4077" xr:uid="{F31CCFBA-8E23-4F68-B640-F0B1EF38F319}"/>
    <cellStyle name="Valuta 4 3 5 4 2 2" xfId="20310" xr:uid="{3F17E2CB-E2D7-4635-A5B2-9B6210E2EFB1}"/>
    <cellStyle name="Valuta 4 3 5 4 2 2 2" xfId="31848" xr:uid="{35999624-726D-4F10-9B23-6FB7D2BC4A15}"/>
    <cellStyle name="Valuta 4 3 5 4 2 3" xfId="24825" xr:uid="{D28E16D3-B5CE-49D7-9547-B608B7E5D712}"/>
    <cellStyle name="Valuta 4 3 5 4 2 4" xfId="13499" xr:uid="{2824B4D1-7DD6-4913-871E-58CFAE22DEF7}"/>
    <cellStyle name="Valuta 4 3 5 4 3" xfId="18972" xr:uid="{32C55921-A3C9-4418-87ED-0FD2ECE6BEBC}"/>
    <cellStyle name="Valuta 4 3 5 4 3 2" xfId="30510" xr:uid="{3A52F663-6D82-4A35-B439-C58523AE0D20}"/>
    <cellStyle name="Valuta 4 3 5 4 4" xfId="21927" xr:uid="{0092CE65-12E6-4C62-89A6-F540E3B1A0B8}"/>
    <cellStyle name="Valuta 4 3 5 4 5" xfId="10978" xr:uid="{665CDCDB-07E5-4C6F-A75D-B57E8DBEBE28}"/>
    <cellStyle name="Valuta 4 3 5 5" xfId="3507" xr:uid="{C4CAA7FC-E968-47B0-B83C-15455BC3FE04}"/>
    <cellStyle name="Valuta 4 3 5 5 2" xfId="19976" xr:uid="{45898E1E-C0F8-4D39-9731-0255713BE0BA}"/>
    <cellStyle name="Valuta 4 3 5 5 2 2" xfId="31514" xr:uid="{8AF165D0-18C6-4B16-A1E7-76E95FE759A5}"/>
    <cellStyle name="Valuta 4 3 5 5 3" xfId="24255" xr:uid="{EA3A982D-3DAF-457C-ACA1-B9000A32B18F}"/>
    <cellStyle name="Valuta 4 3 5 5 4" xfId="12975" xr:uid="{24B8D2E3-2CC3-4A8D-8CD9-977C09F43B84}"/>
    <cellStyle name="Valuta 4 3 5 6" xfId="6438" xr:uid="{C4F93B9A-CBAA-4CC4-88C0-8129D9A13626}"/>
    <cellStyle name="Valuta 4 3 5 6 2" xfId="30176" xr:uid="{A7F4FBC1-5AB9-4E1F-9FF2-4D6DAC460047}"/>
    <cellStyle name="Valuta 4 3 5 6 3" xfId="18638" xr:uid="{CC651806-80C0-4759-BA72-4EEE5E61AE72}"/>
    <cellStyle name="Valuta 4 3 5 7" xfId="21357" xr:uid="{641E6441-9CEC-44D5-80CD-FDD914E7ADB1}"/>
    <cellStyle name="Valuta 4 3 5 8" xfId="10487" xr:uid="{FDE8EDFB-0666-4BDB-B759-62E1259C03C7}"/>
    <cellStyle name="Valuta 4 3 6" xfId="1798" xr:uid="{96B25421-0112-4C0A-90D7-0CB8403D00C2}"/>
    <cellStyle name="Valuta 4 3 6 2" xfId="4697" xr:uid="{BB0CE8E2-EF0B-4D70-84FB-6744B8520140}"/>
    <cellStyle name="Valuta 4 3 6 2 2" xfId="20813" xr:uid="{5EF2110A-E49C-4833-9598-70F306A3FF1B}"/>
    <cellStyle name="Valuta 4 3 6 2 2 2" xfId="32351" xr:uid="{92DA44AE-F9E1-4B74-9D65-6DA6FDA60516}"/>
    <cellStyle name="Valuta 4 3 6 2 3" xfId="25445" xr:uid="{8F0745EA-4A98-4124-B3E4-0FBBAFFAF275}"/>
    <cellStyle name="Valuta 4 3 6 2 4" xfId="14119" xr:uid="{E8649553-6973-4E6B-9DCB-F253ED1E1EC7}"/>
    <cellStyle name="Valuta 4 3 6 3" xfId="7562" xr:uid="{AAF939A4-FAFD-4183-9A53-9E50A3F56F4A}"/>
    <cellStyle name="Valuta 4 3 6 3 2" xfId="31013" xr:uid="{14219C58-885C-47FE-9838-5E0E5199650A}"/>
    <cellStyle name="Valuta 4 3 6 3 3" xfId="19475" xr:uid="{01E5DBC3-01BC-4FEC-AC6E-1DEF841ADE89}"/>
    <cellStyle name="Valuta 4 3 6 4" xfId="22547" xr:uid="{A75E9864-FF6E-4802-AC62-8AC92F032514}"/>
    <cellStyle name="Valuta 4 3 6 5" xfId="11544" xr:uid="{74E7F34D-CEF9-4286-A6FD-DD4F7D36BAC8}"/>
    <cellStyle name="Valuta 4 3 7" xfId="1392" xr:uid="{ED4C2C58-B311-4B3C-84D2-157C2029A45B}"/>
    <cellStyle name="Valuta 4 3 7 2" xfId="4295" xr:uid="{EE58B4FA-7625-48DA-BDC5-444430F93D14}"/>
    <cellStyle name="Valuta 4 3 7 2 2" xfId="20477" xr:uid="{6A20BF03-470D-4F3C-91FC-F4540735797E}"/>
    <cellStyle name="Valuta 4 3 7 2 2 2" xfId="32015" xr:uid="{AA6B0394-1889-4D58-A9A8-C1C70BD0EE4B}"/>
    <cellStyle name="Valuta 4 3 7 2 3" xfId="25043" xr:uid="{47ECBB46-7AFC-47E9-B5D5-D74E503698FA}"/>
    <cellStyle name="Valuta 4 3 7 2 4" xfId="13717" xr:uid="{C12D41F1-014F-4A99-8044-FE0D00BC5BCB}"/>
    <cellStyle name="Valuta 4 3 7 3" xfId="7131" xr:uid="{D602685E-386F-484C-9860-DD7D3AA83D99}"/>
    <cellStyle name="Valuta 4 3 7 3 2" xfId="30677" xr:uid="{5A056E36-DC96-4D1B-913A-3BBA7E9B98CB}"/>
    <cellStyle name="Valuta 4 3 7 3 3" xfId="19139" xr:uid="{744EE87A-021A-4ACA-B5A7-FB203DC91338}"/>
    <cellStyle name="Valuta 4 3 7 4" xfId="22145" xr:uid="{1749BB11-394B-4AD2-9ECA-45326ABDC1FE}"/>
    <cellStyle name="Valuta 4 3 7 5" xfId="11174" xr:uid="{DB6F5016-9783-44AA-A3EB-F2205A4CBA51}"/>
    <cellStyle name="Valuta 4 3 8" xfId="878" xr:uid="{6D190226-557E-445C-BFD1-A289746955C4}"/>
    <cellStyle name="Valuta 4 3 8 2" xfId="3781" xr:uid="{5EC81135-DF92-4A33-AEFD-8292A6137552}"/>
    <cellStyle name="Valuta 4 3 8 2 2" xfId="20143" xr:uid="{7E148685-B52C-4C24-AFC1-CA233F166B8F}"/>
    <cellStyle name="Valuta 4 3 8 2 2 2" xfId="31681" xr:uid="{7FD4AD49-8206-4D19-BFE5-108F915F1F05}"/>
    <cellStyle name="Valuta 4 3 8 2 3" xfId="24529" xr:uid="{7DF0215E-30B7-48A4-9BBF-248016213A76}"/>
    <cellStyle name="Valuta 4 3 8 2 4" xfId="13228" xr:uid="{2E4BAD2E-A062-4DDD-84F8-F9EEF6A86186}"/>
    <cellStyle name="Valuta 4 3 8 3" xfId="6657" xr:uid="{04D2AFD5-7ED3-4212-8F9C-3ABDE3D0A828}"/>
    <cellStyle name="Valuta 4 3 8 3 2" xfId="30343" xr:uid="{A5FE38AC-8782-410B-AE08-1BBC4276248E}"/>
    <cellStyle name="Valuta 4 3 8 3 3" xfId="18805" xr:uid="{7B298CA2-3ACD-4C0E-96EC-7F874F9EEACA}"/>
    <cellStyle name="Valuta 4 3 8 4" xfId="21631" xr:uid="{40B87C1F-9D38-4E14-9D32-5E6DEDAA2ED5}"/>
    <cellStyle name="Valuta 4 3 8 5" xfId="10724" xr:uid="{96142E5E-CB8B-40C0-9EAC-C416BA6DADD1}"/>
    <cellStyle name="Valuta 4 3 9" xfId="3314" xr:uid="{B5D02B04-97D7-4289-B6E9-2B06FD686570}"/>
    <cellStyle name="Valuta 4 3 9 2" xfId="19809" xr:uid="{4929CC60-9D50-45E9-9171-98682BF0E788}"/>
    <cellStyle name="Valuta 4 3 9 2 2" xfId="31347" xr:uid="{24327066-2A03-4F81-B5A6-7D47B1066EAA}"/>
    <cellStyle name="Valuta 4 3 9 3" xfId="24062" xr:uid="{0FBB577D-0B13-46EC-9174-A8AC7BA15D3C}"/>
    <cellStyle name="Valuta 4 3 9 4" xfId="12782" xr:uid="{B258D25F-5C9C-457C-B2F7-60EB775824A9}"/>
    <cellStyle name="Valuta 4 4" xfId="232" xr:uid="{FAAA272D-38BE-46FB-9C6D-D972792EC6AF}"/>
    <cellStyle name="Valuta 4 4 10" xfId="21191" xr:uid="{F8DE9F92-AC64-4FF1-8F80-689682510C22}"/>
    <cellStyle name="Valuta 4 4 11" xfId="10340" xr:uid="{9CFE2212-3188-4297-8716-931D0B988656}"/>
    <cellStyle name="Valuta 4 4 2" xfId="328" xr:uid="{D0986A95-D036-47A8-9419-46BF357C53AD}"/>
    <cellStyle name="Valuta 4 4 2 2" xfId="725" xr:uid="{87FDCAE3-2254-45DF-9B97-DAB2A29672E2}"/>
    <cellStyle name="Valuta 4 4 2 2 2" xfId="2069" xr:uid="{BD0D9766-875F-495C-BF92-17B126862A97}"/>
    <cellStyle name="Valuta 4 4 2 2 2 2" xfId="4968" xr:uid="{8C283BAB-C036-4FD1-B69A-E18E619C7220}"/>
    <cellStyle name="Valuta 4 4 2 2 2 2 2" xfId="21084" xr:uid="{E8BCA918-9F1C-4DC0-8C01-1E9616D94ED8}"/>
    <cellStyle name="Valuta 4 4 2 2 2 2 2 2" xfId="32622" xr:uid="{DDE6FC37-D175-42A5-B678-FDFBED91A2D4}"/>
    <cellStyle name="Valuta 4 4 2 2 2 2 3" xfId="25716" xr:uid="{F07CEC35-39FE-41AC-95CF-3C4BB6164679}"/>
    <cellStyle name="Valuta 4 4 2 2 2 2 4" xfId="14390" xr:uid="{E1247B26-EAAB-4650-BCFD-56B0118AD9FC}"/>
    <cellStyle name="Valuta 4 4 2 2 2 3" xfId="7480" xr:uid="{D0A40E01-9035-41D0-B9B4-52BB7512F45F}"/>
    <cellStyle name="Valuta 4 4 2 2 2 3 2" xfId="31284" xr:uid="{77A27B79-6871-4304-B24C-D3861D575688}"/>
    <cellStyle name="Valuta 4 4 2 2 2 3 3" xfId="19746" xr:uid="{6D29CB9C-B0A1-4CA9-8221-7CEB2400011C}"/>
    <cellStyle name="Valuta 4 4 2 2 2 4" xfId="22818" xr:uid="{DB3EB38B-F418-4249-B34F-88CEBD470B7A}"/>
    <cellStyle name="Valuta 4 4 2 2 2 5" xfId="11815" xr:uid="{23D03377-B5AE-47B7-8FBF-7DE6358DE5E4}"/>
    <cellStyle name="Valuta 4 4 2 2 3" xfId="1728" xr:uid="{72FB3D33-95B3-45DA-8D58-86CB7A61A7F9}"/>
    <cellStyle name="Valuta 4 4 2 2 3 2" xfId="4631" xr:uid="{6BD69D95-D8D7-46A5-92BA-F5C92302C9D1}"/>
    <cellStyle name="Valuta 4 4 2 2 3 2 2" xfId="20748" xr:uid="{DDAEB853-6F47-4EDB-8F67-FBFEEAC16920}"/>
    <cellStyle name="Valuta 4 4 2 2 3 2 2 2" xfId="32286" xr:uid="{59FA430F-4777-42D0-979B-0C810C1380B3}"/>
    <cellStyle name="Valuta 4 4 2 2 3 2 3" xfId="25379" xr:uid="{0654A964-0558-48E6-B4F8-B3D7B2376BD2}"/>
    <cellStyle name="Valuta 4 4 2 2 3 2 4" xfId="14053" xr:uid="{2FFCBE7A-AA37-4A41-84D0-104C9C37A723}"/>
    <cellStyle name="Valuta 4 4 2 2 3 3" xfId="7017" xr:uid="{55AE7320-7821-4BD5-B8BB-A05ECB54D3E0}"/>
    <cellStyle name="Valuta 4 4 2 2 3 3 2" xfId="30948" xr:uid="{9D13CF55-1003-47BA-8932-06982FDDED02}"/>
    <cellStyle name="Valuta 4 4 2 2 3 3 3" xfId="19410" xr:uid="{2E7A087C-8967-44A6-8D2E-E297833D897D}"/>
    <cellStyle name="Valuta 4 4 2 2 3 4" xfId="22481" xr:uid="{955EF1C3-2E2F-4ADD-9ABF-93BB88F14903}"/>
    <cellStyle name="Valuta 4 4 2 2 3 5" xfId="11478" xr:uid="{1AE00F04-17EA-43BC-9792-7B101593338D}"/>
    <cellStyle name="Valuta 4 4 2 2 4" xfId="1295" xr:uid="{E0B9548B-5A1B-4A56-A716-10C318799B71}"/>
    <cellStyle name="Valuta 4 4 2 2 4 2" xfId="4198" xr:uid="{FE5EC7BF-4983-47EF-B3AF-251EDDD4A479}"/>
    <cellStyle name="Valuta 4 4 2 2 4 2 2" xfId="20414" xr:uid="{E87225C8-28D8-46BC-AEAC-C356F75FCB66}"/>
    <cellStyle name="Valuta 4 4 2 2 4 2 2 2" xfId="31952" xr:uid="{04FA65B8-180D-4870-BA97-6A0F6C3C67BC}"/>
    <cellStyle name="Valuta 4 4 2 2 4 2 3" xfId="24946" xr:uid="{B182ABB9-7457-47AA-AF8E-B8D1182DA7D6}"/>
    <cellStyle name="Valuta 4 4 2 2 4 2 4" xfId="13620" xr:uid="{269094D8-E0C9-4012-AE74-2D779157FD01}"/>
    <cellStyle name="Valuta 4 4 2 2 4 3" xfId="19076" xr:uid="{0DD48CD8-3C2D-4676-B97C-5ECCBFA6A7ED}"/>
    <cellStyle name="Valuta 4 4 2 2 4 3 2" xfId="30614" xr:uid="{7653B6F6-EE36-43AA-9E26-7460A66DF20D}"/>
    <cellStyle name="Valuta 4 4 2 2 4 4" xfId="22048" xr:uid="{10B48781-D917-4918-B1B1-EEC5AE6BC08B}"/>
    <cellStyle name="Valuta 4 4 2 2 4 5" xfId="11091" xr:uid="{A97BF4FC-2430-406A-8937-9E020A060D2E}"/>
    <cellStyle name="Valuta 4 4 2 2 5" xfId="3628" xr:uid="{331EE89A-632E-4862-BF5A-530A75F7C3D2}"/>
    <cellStyle name="Valuta 4 4 2 2 5 2" xfId="20080" xr:uid="{763B05E4-EC1E-4E92-8125-15E380DEA440}"/>
    <cellStyle name="Valuta 4 4 2 2 5 2 2" xfId="31618" xr:uid="{D41C6028-EB16-4F2C-936A-EF83F47C65D4}"/>
    <cellStyle name="Valuta 4 4 2 2 5 3" xfId="24376" xr:uid="{D6ADA103-DE56-4315-9AFD-06F909A821B4}"/>
    <cellStyle name="Valuta 4 4 2 2 5 4" xfId="13096" xr:uid="{0BD489AB-ECD2-413A-85D2-073F14F45132}"/>
    <cellStyle name="Valuta 4 4 2 2 6" xfId="6559" xr:uid="{01755D1B-E9A0-49E1-B43A-B307E84C7796}"/>
    <cellStyle name="Valuta 4 4 2 2 6 2" xfId="30280" xr:uid="{A6AF1570-CF54-456B-973E-76771BBEF1B6}"/>
    <cellStyle name="Valuta 4 4 2 2 6 3" xfId="18742" xr:uid="{7D728263-23E9-456D-B1B4-2D9018A137D6}"/>
    <cellStyle name="Valuta 4 4 2 2 7" xfId="21478" xr:uid="{B8443149-FE8A-4117-909E-13E9859974E8}"/>
    <cellStyle name="Valuta 4 4 2 2 8" xfId="10600" xr:uid="{DA3C81E9-D703-4103-AB37-6FB3BF66F38B}"/>
    <cellStyle name="Valuta 4 4 2 3" xfId="1902" xr:uid="{C53B055C-1FA5-47BB-A17F-95138C16830C}"/>
    <cellStyle name="Valuta 4 4 2 3 2" xfId="4801" xr:uid="{25C3CE20-4C18-4D65-ACD7-D96C7EF8C2E4}"/>
    <cellStyle name="Valuta 4 4 2 3 2 2" xfId="20917" xr:uid="{A81299CB-B6DE-4A8C-8D87-415790C8D19D}"/>
    <cellStyle name="Valuta 4 4 2 3 2 2 2" xfId="32455" xr:uid="{D88ED38A-3288-468E-9C82-47E47FC68C9F}"/>
    <cellStyle name="Valuta 4 4 2 3 2 3" xfId="25549" xr:uid="{F989756F-2519-4720-90F9-F055D3EDF14D}"/>
    <cellStyle name="Valuta 4 4 2 3 2 4" xfId="14223" xr:uid="{D016A44A-EAE6-4087-B3F1-77E07556B5E7}"/>
    <cellStyle name="Valuta 4 4 2 3 3" xfId="7673" xr:uid="{60F7D686-1C03-4DAE-8DB9-0AF44ABF170B}"/>
    <cellStyle name="Valuta 4 4 2 3 3 2" xfId="31117" xr:uid="{5DE1895B-F639-4FA3-A912-8357C09CB7EB}"/>
    <cellStyle name="Valuta 4 4 2 3 3 3" xfId="19579" xr:uid="{E326FA01-87ED-4F1C-AE03-F4FDF4CA3595}"/>
    <cellStyle name="Valuta 4 4 2 3 4" xfId="22651" xr:uid="{74CBE790-9E56-4520-9B5F-39F191397682}"/>
    <cellStyle name="Valuta 4 4 2 3 5" xfId="11648" xr:uid="{AB506AF5-A17F-4A87-B3C4-097A59A96FE5}"/>
    <cellStyle name="Valuta 4 4 2 4" xfId="1515" xr:uid="{77A6819E-5837-4609-ABEC-02A4E60A3E78}"/>
    <cellStyle name="Valuta 4 4 2 4 2" xfId="4418" xr:uid="{F33CF84A-4EDB-412B-97C7-A48DF26798A7}"/>
    <cellStyle name="Valuta 4 4 2 4 2 2" xfId="20581" xr:uid="{DBBED5FE-DDD2-4E49-94EE-14C502519235}"/>
    <cellStyle name="Valuta 4 4 2 4 2 2 2" xfId="32119" xr:uid="{78B6820A-068E-4EE1-A530-2B69A12E2C38}"/>
    <cellStyle name="Valuta 4 4 2 4 2 3" xfId="25166" xr:uid="{AD783FCD-41BD-4A4B-9721-6A829E545648}"/>
    <cellStyle name="Valuta 4 4 2 4 2 4" xfId="13840" xr:uid="{9ECC1819-D675-481D-8367-B0C2FCA0BDE6}"/>
    <cellStyle name="Valuta 4 4 2 4 3" xfId="7255" xr:uid="{B216A1FA-1C3B-4007-A90B-0D3BBFD4214C}"/>
    <cellStyle name="Valuta 4 4 2 4 3 2" xfId="30781" xr:uid="{5A312CA4-9F49-4ADC-9A0B-B0841ED87546}"/>
    <cellStyle name="Valuta 4 4 2 4 3 3" xfId="19243" xr:uid="{D097FCC2-7D87-4F6F-A4B3-38948D13B862}"/>
    <cellStyle name="Valuta 4 4 2 4 4" xfId="22268" xr:uid="{03083BD3-AF30-439D-BC78-6B03A70F6A32}"/>
    <cellStyle name="Valuta 4 4 2 4 5" xfId="11289" xr:uid="{B918DC7E-0476-4742-8021-CAEDC5719E0B}"/>
    <cellStyle name="Valuta 4 4 2 5" xfId="1004" xr:uid="{C23EDDB1-E3C5-4564-97BC-057CFDD4AFFD}"/>
    <cellStyle name="Valuta 4 4 2 5 2" xfId="3907" xr:uid="{62D8B29C-4553-4903-9D20-06D1FB6242B1}"/>
    <cellStyle name="Valuta 4 4 2 5 2 2" xfId="20247" xr:uid="{E759F7F4-1FF3-4699-97F0-BC9698C1020C}"/>
    <cellStyle name="Valuta 4 4 2 5 2 2 2" xfId="31785" xr:uid="{80C767AA-BA36-41F1-A016-2D125EBC340D}"/>
    <cellStyle name="Valuta 4 4 2 5 2 3" xfId="24655" xr:uid="{CCD9E141-EE5B-44CD-ABD4-8ADFD6BD51D8}"/>
    <cellStyle name="Valuta 4 4 2 5 2 4" xfId="13345" xr:uid="{EE7CAE3D-14ED-4CD7-9B75-3F07A40D5229}"/>
    <cellStyle name="Valuta 4 4 2 5 3" xfId="6779" xr:uid="{96CCC2CF-3D4E-4BCA-98AE-1A77FC489AAE}"/>
    <cellStyle name="Valuta 4 4 2 5 3 2" xfId="30447" xr:uid="{0AB10811-FEF4-4020-8B90-9F058522C61A}"/>
    <cellStyle name="Valuta 4 4 2 5 3 3" xfId="18909" xr:uid="{82E7BB50-267B-4EDE-B413-1D04E8A5F46D}"/>
    <cellStyle name="Valuta 4 4 2 5 4" xfId="21757" xr:uid="{A00C959B-F7D2-47F0-8ACC-E82C7B64E352}"/>
    <cellStyle name="Valuta 4 4 2 5 5" xfId="10840" xr:uid="{BCA33235-83C3-4474-87A0-66F94F0336F8}"/>
    <cellStyle name="Valuta 4 4 2 6" xfId="3436" xr:uid="{213B0D48-D123-4E86-AE26-D552AA3F2545}"/>
    <cellStyle name="Valuta 4 4 2 6 2" xfId="19913" xr:uid="{13D88331-7526-4DE0-A363-E692E7BB14FA}"/>
    <cellStyle name="Valuta 4 4 2 6 2 2" xfId="31451" xr:uid="{E023D39E-7A8B-47E1-9993-DC4DB82F62A7}"/>
    <cellStyle name="Valuta 4 4 2 6 3" xfId="24184" xr:uid="{171E0E86-C5F1-4262-9B86-07F2204CAE94}"/>
    <cellStyle name="Valuta 4 4 2 6 4" xfId="12904" xr:uid="{FDA034B0-3050-434D-BC44-755B62CFB768}"/>
    <cellStyle name="Valuta 4 4 2 7" xfId="6351" xr:uid="{39D1D6EF-DDA8-4624-AA3B-2BBFEF47BFA4}"/>
    <cellStyle name="Valuta 4 4 2 7 2" xfId="30113" xr:uid="{447A9111-DE55-433E-BC83-C686D62A821D}"/>
    <cellStyle name="Valuta 4 4 2 7 3" xfId="18575" xr:uid="{9562CEBA-DCCD-447E-85D7-685F6E20ED2A}"/>
    <cellStyle name="Valuta 4 4 2 8" xfId="21286" xr:uid="{18597562-336F-4D12-84E8-0D1867114532}"/>
    <cellStyle name="Valuta 4 4 2 9" xfId="10420" xr:uid="{9787822F-E80C-4C33-96ED-059CDFB3A346}"/>
    <cellStyle name="Valuta 4 4 3" xfId="551" xr:uid="{79010851-36CD-4B60-9380-E226C764F71C}"/>
    <cellStyle name="Valuta 4 4 4" xfId="630" xr:uid="{4455E8FC-2B50-4CE2-B574-E61FAFDC3B78}"/>
    <cellStyle name="Valuta 4 4 4 2" xfId="1989" xr:uid="{3E426F88-F74E-4482-BFE8-72EE4B7126E8}"/>
    <cellStyle name="Valuta 4 4 4 2 2" xfId="4888" xr:uid="{FAB068B7-D5B9-4805-BF8E-A3C1127DCB6B}"/>
    <cellStyle name="Valuta 4 4 4 2 2 2" xfId="21004" xr:uid="{02851A82-6F2C-421F-877B-32B55C2B7B01}"/>
    <cellStyle name="Valuta 4 4 4 2 2 2 2" xfId="32542" xr:uid="{8940140E-8582-4717-85F5-65E1C1B9E0AD}"/>
    <cellStyle name="Valuta 4 4 4 2 2 3" xfId="25636" xr:uid="{5D1A976F-337E-4CBF-BBD3-01DA72C0163E}"/>
    <cellStyle name="Valuta 4 4 4 2 2 4" xfId="14310" xr:uid="{8527B289-2F0D-4297-9EB8-94462B9578BD}"/>
    <cellStyle name="Valuta 4 4 4 2 3" xfId="7385" xr:uid="{3A5FBE79-CC47-4D5F-81C3-5E01B82F65CC}"/>
    <cellStyle name="Valuta 4 4 4 2 3 2" xfId="31204" xr:uid="{2E2650EA-5636-4FA5-90E3-C31D36699AE5}"/>
    <cellStyle name="Valuta 4 4 4 2 3 3" xfId="19666" xr:uid="{0794ADB2-B93F-4AD7-A06B-2F89F889193D}"/>
    <cellStyle name="Valuta 4 4 4 2 4" xfId="22738" xr:uid="{47317403-837A-4C7D-B179-0A9083E19891}"/>
    <cellStyle name="Valuta 4 4 4 2 5" xfId="11735" xr:uid="{0907BCA8-35C2-4F4E-868A-935BAA6D4FDC}"/>
    <cellStyle name="Valuta 4 4 4 3" xfId="1633" xr:uid="{D7A41FCA-E4DB-4A72-AFC7-1562E138F51F}"/>
    <cellStyle name="Valuta 4 4 4 3 2" xfId="4536" xr:uid="{51ED664D-C5F5-4C5E-A56F-C0CDB2653A9F}"/>
    <cellStyle name="Valuta 4 4 4 3 2 2" xfId="20668" xr:uid="{C0D62430-ABC0-40C7-BE5B-7A6C0E5D8DB4}"/>
    <cellStyle name="Valuta 4 4 4 3 2 2 2" xfId="32206" xr:uid="{7BAF2FBF-F338-4F07-BF42-DC4DF495565E}"/>
    <cellStyle name="Valuta 4 4 4 3 2 3" xfId="25284" xr:uid="{079951D4-55D6-41D9-B66C-2A4ED68BDB71}"/>
    <cellStyle name="Valuta 4 4 4 3 2 4" xfId="13958" xr:uid="{B74D3081-B465-43CE-9A93-676AC1C7BB54}"/>
    <cellStyle name="Valuta 4 4 4 3 3" xfId="6922" xr:uid="{BFFE5E60-57C5-4DE8-94FA-10A20B5D1F95}"/>
    <cellStyle name="Valuta 4 4 4 3 3 2" xfId="30868" xr:uid="{DECF5576-0672-4EDC-A24C-D3E265FE1739}"/>
    <cellStyle name="Valuta 4 4 4 3 3 3" xfId="19330" xr:uid="{BA43D64B-639F-4053-9552-549B5ADEC1E6}"/>
    <cellStyle name="Valuta 4 4 4 3 4" xfId="22386" xr:uid="{2AE2FC52-3341-4DE9-91E0-77D8C38F9C7A}"/>
    <cellStyle name="Valuta 4 4 4 3 5" xfId="11389" xr:uid="{D86C7B30-349D-4CC9-88C4-7BE0E2400829}"/>
    <cellStyle name="Valuta 4 4 4 4" xfId="1200" xr:uid="{37730A0F-D623-4930-A2D9-138011CD99D1}"/>
    <cellStyle name="Valuta 4 4 4 4 2" xfId="4103" xr:uid="{9C2C5D15-B1CC-4731-9618-650DBED0B348}"/>
    <cellStyle name="Valuta 4 4 4 4 2 2" xfId="20334" xr:uid="{D699ECB8-111C-4554-9207-FE61DD9EAAAB}"/>
    <cellStyle name="Valuta 4 4 4 4 2 2 2" xfId="31872" xr:uid="{FD9ABAA4-7B4D-4648-B421-225649A304D7}"/>
    <cellStyle name="Valuta 4 4 4 4 2 3" xfId="24851" xr:uid="{D3646D25-C8A0-454F-9E3B-E2FC19CA8ECD}"/>
    <cellStyle name="Valuta 4 4 4 4 2 4" xfId="13525" xr:uid="{4C46BC43-977C-4E3D-8AA9-A0A40B3863D7}"/>
    <cellStyle name="Valuta 4 4 4 4 3" xfId="18996" xr:uid="{A219F08D-48DF-4C6D-B9DE-418FE3018BEA}"/>
    <cellStyle name="Valuta 4 4 4 4 3 2" xfId="30534" xr:uid="{D5C9B3C6-8837-459B-A40C-A25B3EF89EBC}"/>
    <cellStyle name="Valuta 4 4 4 4 4" xfId="21953" xr:uid="{C00DD93C-CAF6-4996-9FEE-7185C19A199B}"/>
    <cellStyle name="Valuta 4 4 4 4 5" xfId="11002" xr:uid="{E301E469-E155-436B-9AB9-5F275116F3D7}"/>
    <cellStyle name="Valuta 4 4 4 5" xfId="3533" xr:uid="{CBB5C7C3-EEFF-4628-BD4D-22DDE870BD6E}"/>
    <cellStyle name="Valuta 4 4 4 5 2" xfId="20000" xr:uid="{9D06A33B-8503-471B-91B0-4AEA19D8F09D}"/>
    <cellStyle name="Valuta 4 4 4 5 2 2" xfId="31538" xr:uid="{3897804C-9601-4925-9572-F929E0C7123F}"/>
    <cellStyle name="Valuta 4 4 4 5 3" xfId="24281" xr:uid="{0FAB9016-394B-4A1E-AA4E-F5EC8C0034B9}"/>
    <cellStyle name="Valuta 4 4 4 5 4" xfId="13001" xr:uid="{67E568EA-A21B-43A9-96A7-FCBB228BE633}"/>
    <cellStyle name="Valuta 4 4 4 6" xfId="6464" xr:uid="{3A997301-3191-40EB-8166-C36B3317E742}"/>
    <cellStyle name="Valuta 4 4 4 6 2" xfId="30200" xr:uid="{0DD87ED1-9273-4716-ACDD-175A79EDAFF7}"/>
    <cellStyle name="Valuta 4 4 4 6 3" xfId="18662" xr:uid="{C265AED8-F7D8-4F36-85F2-A917B55097E7}"/>
    <cellStyle name="Valuta 4 4 4 7" xfId="21383" xr:uid="{2FA16E5A-7EE2-4749-9BBC-EB9B50107CF2}"/>
    <cellStyle name="Valuta 4 4 4 8" xfId="10511" xr:uid="{595953A4-34B0-45A5-A287-1760BB8D7D06}"/>
    <cellStyle name="Valuta 4 4 5" xfId="1822" xr:uid="{96DCAA0D-F01A-47E9-B4A3-A009D19C46E0}"/>
    <cellStyle name="Valuta 4 4 5 2" xfId="4721" xr:uid="{B9454A06-AA87-4707-B203-A901096AF3C2}"/>
    <cellStyle name="Valuta 4 4 5 2 2" xfId="20837" xr:uid="{A5BDB282-61AB-4122-B754-778183F8FCFE}"/>
    <cellStyle name="Valuta 4 4 5 2 2 2" xfId="32375" xr:uid="{B833C505-3891-4D8A-B039-26D94C84F7B7}"/>
    <cellStyle name="Valuta 4 4 5 2 3" xfId="25469" xr:uid="{02344B5D-110D-47F9-8A1D-FBCF18E1DDFC}"/>
    <cellStyle name="Valuta 4 4 5 2 4" xfId="14143" xr:uid="{651DD565-A16A-4F39-BC86-6491D3A7E25B}"/>
    <cellStyle name="Valuta 4 4 5 3" xfId="7587" xr:uid="{67E64BFE-554E-4796-A7F7-277478820EA1}"/>
    <cellStyle name="Valuta 4 4 5 3 2" xfId="31037" xr:uid="{F25806F2-36F9-42A2-8BBB-8CB2D01D3ACF}"/>
    <cellStyle name="Valuta 4 4 5 3 3" xfId="19499" xr:uid="{A7ED2B42-9F1B-4AB7-A24B-38908FC32DDF}"/>
    <cellStyle name="Valuta 4 4 5 4" xfId="22571" xr:uid="{E38A8345-5125-4F1C-8751-2553E57B9AC2}"/>
    <cellStyle name="Valuta 4 4 5 5" xfId="11568" xr:uid="{65507C0C-B962-445C-B402-3445FD958CF1}"/>
    <cellStyle name="Valuta 4 4 6" xfId="1420" xr:uid="{FF219EB6-7570-4265-ADDE-24877C997690}"/>
    <cellStyle name="Valuta 4 4 6 2" xfId="4323" xr:uid="{1CA72B5A-BC6C-4ABC-B451-A8990E6F7C87}"/>
    <cellStyle name="Valuta 4 4 6 2 2" xfId="20501" xr:uid="{87225D47-B860-483B-AAF8-7BEEB54187B0}"/>
    <cellStyle name="Valuta 4 4 6 2 2 2" xfId="32039" xr:uid="{AB935F6F-1462-4AF3-A4EB-9FCB97FE1F54}"/>
    <cellStyle name="Valuta 4 4 6 2 3" xfId="25071" xr:uid="{041DE7A4-4540-4424-8DF0-04AC2D1779D0}"/>
    <cellStyle name="Valuta 4 4 6 2 4" xfId="13745" xr:uid="{98438CC7-3A1F-486A-BD80-69E93C46D71E}"/>
    <cellStyle name="Valuta 4 4 6 3" xfId="7160" xr:uid="{488E14C3-6EEE-4C78-9DA2-2FACD5CE05CF}"/>
    <cellStyle name="Valuta 4 4 6 3 2" xfId="30701" xr:uid="{B05AC055-A147-4D6E-B31A-EF3321769AAA}"/>
    <cellStyle name="Valuta 4 4 6 3 3" xfId="19163" xr:uid="{BE9C75B7-3B44-4F46-8B4D-6162722815A9}"/>
    <cellStyle name="Valuta 4 4 6 4" xfId="22173" xr:uid="{268077E6-8D4D-4B99-88EA-2C13437AA1D4}"/>
    <cellStyle name="Valuta 4 4 6 5" xfId="11200" xr:uid="{461AE762-BA75-486C-96B0-AED097CBDE55}"/>
    <cellStyle name="Valuta 4 4 7" xfId="908" xr:uid="{39015641-18F7-4D81-8BCE-AEE1C0B33843}"/>
    <cellStyle name="Valuta 4 4 7 2" xfId="3811" xr:uid="{1A62DAD7-25A8-46DD-BDA7-85151D809DD8}"/>
    <cellStyle name="Valuta 4 4 7 2 2" xfId="20167" xr:uid="{DFB4EB1C-38BF-4119-9C6B-C55F9A3C992D}"/>
    <cellStyle name="Valuta 4 4 7 2 2 2" xfId="31705" xr:uid="{F84B9404-AB4C-45CD-9B99-2D74A5ED9325}"/>
    <cellStyle name="Valuta 4 4 7 2 3" xfId="24559" xr:uid="{FCFEEB4A-C9C4-4A1B-8032-7FC3562CBF90}"/>
    <cellStyle name="Valuta 4 4 7 2 4" xfId="13255" xr:uid="{4A61EB24-FB4E-46D5-910D-64EBDAB35C98}"/>
    <cellStyle name="Valuta 4 4 7 3" xfId="6684" xr:uid="{524F98BF-0B14-4BE3-AFB0-DED2B429A3FF}"/>
    <cellStyle name="Valuta 4 4 7 3 2" xfId="30367" xr:uid="{37050C82-D268-41DB-9C82-0149BF708B98}"/>
    <cellStyle name="Valuta 4 4 7 3 3" xfId="18829" xr:uid="{8B284DA3-EC6D-46D3-997A-FD2DCF38CFB0}"/>
    <cellStyle name="Valuta 4 4 7 4" xfId="21661" xr:uid="{D6AC8207-D37F-4F49-A638-44D52BFE2C80}"/>
    <cellStyle name="Valuta 4 4 7 5" xfId="10751" xr:uid="{AB535536-9999-4D02-944E-0EDD8980DCCF}"/>
    <cellStyle name="Valuta 4 4 8" xfId="3341" xr:uid="{A1846372-159E-4660-BFAA-CF79782F4AB2}"/>
    <cellStyle name="Valuta 4 4 8 2" xfId="19833" xr:uid="{3D5A4D11-64FA-41DF-8BEE-8B0788E4F9FA}"/>
    <cellStyle name="Valuta 4 4 8 2 2" xfId="31371" xr:uid="{0285F272-5635-4C0E-AD0E-690C88E802AB}"/>
    <cellStyle name="Valuta 4 4 8 3" xfId="24089" xr:uid="{A78AD72B-E926-498A-924E-FE64141275E7}"/>
    <cellStyle name="Valuta 4 4 8 4" xfId="12809" xr:uid="{FA215990-2AFF-4236-9556-4CB5C143C08D}"/>
    <cellStyle name="Valuta 4 4 9" xfId="6256" xr:uid="{9C993818-657B-40D7-88B9-48D465F7F617}"/>
    <cellStyle name="Valuta 4 4 9 2" xfId="30033" xr:uid="{AAF50F18-21C7-4DB2-9253-99CF4CC933A0}"/>
    <cellStyle name="Valuta 4 4 9 3" xfId="18495" xr:uid="{90A1F999-A484-4728-9DEC-A89DE6D5F008}"/>
    <cellStyle name="Valuta 4 5" xfId="283" xr:uid="{671EBD8A-7F4A-4E33-B3E4-5B89A209F27D}"/>
    <cellStyle name="Valuta 4 5 2" xfId="680" xr:uid="{13DB5A48-3B2C-4838-859B-BD4EFFAE6AEA}"/>
    <cellStyle name="Valuta 4 5 2 2" xfId="2029" xr:uid="{DE19A632-B284-4A8F-AC27-6B8AAE1DEDC0}"/>
    <cellStyle name="Valuta 4 5 2 2 2" xfId="4928" xr:uid="{0B606BE6-AA59-4927-95F0-E3AAFCC889D6}"/>
    <cellStyle name="Valuta 4 5 2 2 2 2" xfId="21044" xr:uid="{2D115C77-A91C-4D5F-97D7-6C600D87223B}"/>
    <cellStyle name="Valuta 4 5 2 2 2 2 2" xfId="32582" xr:uid="{2A96E075-9AF3-469E-B6AC-2B2A57DE8D39}"/>
    <cellStyle name="Valuta 4 5 2 2 2 3" xfId="25676" xr:uid="{C282A3AA-E191-4942-A389-8768F1321880}"/>
    <cellStyle name="Valuta 4 5 2 2 2 4" xfId="14350" xr:uid="{980466E2-9F53-46B3-95E6-3D3A1553C689}"/>
    <cellStyle name="Valuta 4 5 2 2 3" xfId="7435" xr:uid="{DD57172F-9A5D-4B2A-A281-7E3B13F58721}"/>
    <cellStyle name="Valuta 4 5 2 2 3 2" xfId="31244" xr:uid="{0E8345C7-11F9-4261-8D2D-04461A531681}"/>
    <cellStyle name="Valuta 4 5 2 2 3 3" xfId="19706" xr:uid="{7F727AD3-11E3-4E94-809B-0A2E85D666A7}"/>
    <cellStyle name="Valuta 4 5 2 2 4" xfId="22778" xr:uid="{09BEBCDF-6C17-4E8E-8C59-11B1CE2F208F}"/>
    <cellStyle name="Valuta 4 5 2 2 5" xfId="11775" xr:uid="{7C302A6A-450D-4CA8-B362-1FA35DC2FBBC}"/>
    <cellStyle name="Valuta 4 5 2 3" xfId="1683" xr:uid="{A37D4536-354D-417F-AC5C-B098C39CA04E}"/>
    <cellStyle name="Valuta 4 5 2 3 2" xfId="4586" xr:uid="{BB79AB33-D7A2-4B47-8322-552856D83C01}"/>
    <cellStyle name="Valuta 4 5 2 3 2 2" xfId="20708" xr:uid="{AC796672-9B79-4620-8C94-A29FE77EB5B1}"/>
    <cellStyle name="Valuta 4 5 2 3 2 2 2" xfId="32246" xr:uid="{8EF6A05E-78D6-4E1C-A9F7-E39A789E57D2}"/>
    <cellStyle name="Valuta 4 5 2 3 2 3" xfId="25334" xr:uid="{509D60AE-7126-44E7-9005-68CA7790EA62}"/>
    <cellStyle name="Valuta 4 5 2 3 2 4" xfId="14008" xr:uid="{93CB73F2-53D6-4F1A-8B03-69AF83C196F6}"/>
    <cellStyle name="Valuta 4 5 2 3 3" xfId="6972" xr:uid="{2EF41954-5F43-442B-A5E1-D6013C1DC15B}"/>
    <cellStyle name="Valuta 4 5 2 3 3 2" xfId="30908" xr:uid="{B8FB816B-25FC-4FAE-BB51-733E9F84A448}"/>
    <cellStyle name="Valuta 4 5 2 3 3 3" xfId="19370" xr:uid="{1AECBDEC-84F6-47D3-8602-27D4E132F774}"/>
    <cellStyle name="Valuta 4 5 2 3 4" xfId="22436" xr:uid="{56C8F321-0EAF-49DB-BE00-782758C7C87B}"/>
    <cellStyle name="Valuta 4 5 2 3 5" xfId="11435" xr:uid="{D1137118-A639-4204-BAF7-72E30D369E84}"/>
    <cellStyle name="Valuta 4 5 2 4" xfId="1250" xr:uid="{6CE4ED44-0C84-4A40-964D-342D7A8A258F}"/>
    <cellStyle name="Valuta 4 5 2 4 2" xfId="4153" xr:uid="{08ED64E1-BC9E-4F5C-AEBC-9D8A14047B22}"/>
    <cellStyle name="Valuta 4 5 2 4 2 2" xfId="20374" xr:uid="{A17CB642-700B-4C08-9806-5307DBB5ADE2}"/>
    <cellStyle name="Valuta 4 5 2 4 2 2 2" xfId="31912" xr:uid="{05626171-CD0C-484E-A248-BB6778F1FD9E}"/>
    <cellStyle name="Valuta 4 5 2 4 2 3" xfId="24901" xr:uid="{89C7F500-4FB4-4234-9F7A-3513FB8018B4}"/>
    <cellStyle name="Valuta 4 5 2 4 2 4" xfId="13575" xr:uid="{F299011F-4C15-4CA5-BB6F-DA515348A821}"/>
    <cellStyle name="Valuta 4 5 2 4 3" xfId="19036" xr:uid="{3271B564-6381-465D-B4AB-3884342B2206}"/>
    <cellStyle name="Valuta 4 5 2 4 3 2" xfId="30574" xr:uid="{C2B27629-22F2-4BC8-9649-036677AA5D36}"/>
    <cellStyle name="Valuta 4 5 2 4 4" xfId="22003" xr:uid="{2FC896B4-B8B2-4293-81BF-95357DE45419}"/>
    <cellStyle name="Valuta 4 5 2 4 5" xfId="11048" xr:uid="{04DBF0CD-2F2E-4C23-9007-BF4A1E728CEC}"/>
    <cellStyle name="Valuta 4 5 2 5" xfId="3583" xr:uid="{20EB3FB3-CAB7-4EF8-9EC8-DB73AB603C5E}"/>
    <cellStyle name="Valuta 4 5 2 5 2" xfId="20040" xr:uid="{FB196351-4700-45F4-8B03-FB597D97904A}"/>
    <cellStyle name="Valuta 4 5 2 5 2 2" xfId="31578" xr:uid="{DD96A0D3-BDFA-4343-9D38-4769F80E83BB}"/>
    <cellStyle name="Valuta 4 5 2 5 3" xfId="24331" xr:uid="{5F68816C-4299-47D6-A5DF-36CF7DC99E9E}"/>
    <cellStyle name="Valuta 4 5 2 5 4" xfId="13051" xr:uid="{EF383DF1-253D-41F0-BF13-BB3A85BC507E}"/>
    <cellStyle name="Valuta 4 5 2 6" xfId="6514" xr:uid="{6B2E440B-026E-469B-A6F8-0FA3F56CD170}"/>
    <cellStyle name="Valuta 4 5 2 6 2" xfId="30240" xr:uid="{FA426EA6-090F-473D-8A81-14F0D2933542}"/>
    <cellStyle name="Valuta 4 5 2 6 3" xfId="18702" xr:uid="{7A479B67-B063-4BB3-807C-FFB41D6E6F8B}"/>
    <cellStyle name="Valuta 4 5 2 7" xfId="21433" xr:uid="{FA255EC9-CFEA-4822-9E46-56ECAC1200CA}"/>
    <cellStyle name="Valuta 4 5 2 8" xfId="10557" xr:uid="{F26454D5-C289-4F84-8435-0888B610BD42}"/>
    <cellStyle name="Valuta 4 5 3" xfId="1862" xr:uid="{70DAFC1C-128B-4FD1-A799-A360D62330EF}"/>
    <cellStyle name="Valuta 4 5 3 2" xfId="4761" xr:uid="{6591E9AC-93FF-4A1C-91B9-922284A34D2B}"/>
    <cellStyle name="Valuta 4 5 3 2 2" xfId="20877" xr:uid="{2EC32C9B-C0B5-4F13-B106-41AFEEEE6941}"/>
    <cellStyle name="Valuta 4 5 3 2 2 2" xfId="32415" xr:uid="{9B60D8D5-50B1-4D74-BD8F-935F41C94E94}"/>
    <cellStyle name="Valuta 4 5 3 2 3" xfId="25509" xr:uid="{E5A979A1-0425-4F6A-8D9A-55789B51FB59}"/>
    <cellStyle name="Valuta 4 5 3 2 4" xfId="14183" xr:uid="{7B848544-7651-4AE1-B80D-4DD48450DF34}"/>
    <cellStyle name="Valuta 4 5 3 3" xfId="7631" xr:uid="{7E396F06-CD14-467C-84AD-C135D2561906}"/>
    <cellStyle name="Valuta 4 5 3 3 2" xfId="31077" xr:uid="{01C0782A-54A5-49BB-B022-B48F66556075}"/>
    <cellStyle name="Valuta 4 5 3 3 3" xfId="19539" xr:uid="{0442F829-9F88-4E02-8C39-55466D28EEF0}"/>
    <cellStyle name="Valuta 4 5 3 4" xfId="22611" xr:uid="{E1F82C92-87E7-4008-BFAD-9D40D5CC3DAF}"/>
    <cellStyle name="Valuta 4 5 3 5" xfId="11608" xr:uid="{1F5FB4E4-443D-4EAF-BB06-54974F2BD136}"/>
    <cellStyle name="Valuta 4 5 4" xfId="1470" xr:uid="{89FE9307-9A06-4331-B9E6-79CE008244DE}"/>
    <cellStyle name="Valuta 4 5 4 2" xfId="4373" xr:uid="{C44DD9E9-8859-406C-8AA8-6D55D104105B}"/>
    <cellStyle name="Valuta 4 5 4 2 2" xfId="20541" xr:uid="{22F083B2-4761-405B-88FF-B58C0C75FCBA}"/>
    <cellStyle name="Valuta 4 5 4 2 2 2" xfId="32079" xr:uid="{00223C48-1ED8-4895-B8D8-F3A95E8935C3}"/>
    <cellStyle name="Valuta 4 5 4 2 3" xfId="25121" xr:uid="{0B04517F-6A5E-4AA8-A8CD-22A515BB9E46}"/>
    <cellStyle name="Valuta 4 5 4 2 4" xfId="13795" xr:uid="{A2960DB4-D2C5-42D6-9C9D-532111E39649}"/>
    <cellStyle name="Valuta 4 5 4 3" xfId="7210" xr:uid="{DC0D1591-1966-48F1-9F8D-133F1C40A830}"/>
    <cellStyle name="Valuta 4 5 4 3 2" xfId="30741" xr:uid="{8E85B13C-596F-4D58-8796-DC4E81813D74}"/>
    <cellStyle name="Valuta 4 5 4 3 3" xfId="19203" xr:uid="{9059F362-17F5-46FC-9E82-9920BD9133C8}"/>
    <cellStyle name="Valuta 4 5 4 4" xfId="22223" xr:uid="{D3CE10A6-88A4-40D9-A1FE-E8B9D2EDE474}"/>
    <cellStyle name="Valuta 4 5 4 5" xfId="11246" xr:uid="{8457A88D-7391-4DA8-8695-375E065FF4FD}"/>
    <cellStyle name="Valuta 4 5 5" xfId="959" xr:uid="{8831AA73-E682-4861-B60F-756673909312}"/>
    <cellStyle name="Valuta 4 5 5 2" xfId="3862" xr:uid="{626F2ECF-5010-41F5-A465-DCD8C2B17FF5}"/>
    <cellStyle name="Valuta 4 5 5 2 2" xfId="20207" xr:uid="{D006B24C-0663-4C2A-BF2F-7F5CC208E065}"/>
    <cellStyle name="Valuta 4 5 5 2 2 2" xfId="31745" xr:uid="{F77A08E1-1F8D-4098-8286-64CEEFD00079}"/>
    <cellStyle name="Valuta 4 5 5 2 3" xfId="24610" xr:uid="{96227127-9321-46A0-A357-6B48B2B48918}"/>
    <cellStyle name="Valuta 4 5 5 2 4" xfId="13302" xr:uid="{E301D461-C905-4C82-8CB2-827B2C9D5E3A}"/>
    <cellStyle name="Valuta 4 5 5 3" xfId="6734" xr:uid="{47024DC1-2A29-4668-AFA0-7DB236A54FFC}"/>
    <cellStyle name="Valuta 4 5 5 3 2" xfId="30407" xr:uid="{10EF7797-BCCA-48BE-85C9-69CABF48BF2B}"/>
    <cellStyle name="Valuta 4 5 5 3 3" xfId="18869" xr:uid="{639A6D8C-522E-47EE-A8B0-63934253606A}"/>
    <cellStyle name="Valuta 4 5 5 4" xfId="21712" xr:uid="{3B53DBE7-AB89-4C9C-A8AA-24776F4A9C1E}"/>
    <cellStyle name="Valuta 4 5 5 5" xfId="10797" xr:uid="{A6B4F0BA-8118-4502-8B9C-719E386D6380}"/>
    <cellStyle name="Valuta 4 5 6" xfId="3391" xr:uid="{04BF5109-2593-4D3A-A413-24B5EF1FF702}"/>
    <cellStyle name="Valuta 4 5 6 2" xfId="19873" xr:uid="{FBB20FAE-9231-481A-90D4-488477D2A300}"/>
    <cellStyle name="Valuta 4 5 6 2 2" xfId="31411" xr:uid="{09E93A65-F8E7-45C1-826A-9FD5B77279D9}"/>
    <cellStyle name="Valuta 4 5 6 3" xfId="24139" xr:uid="{3B609EAA-2A0B-448B-AB90-263DACC2DB9F}"/>
    <cellStyle name="Valuta 4 5 6 4" xfId="12859" xr:uid="{98FCA04C-679A-42D3-90A6-827214F8C7EC}"/>
    <cellStyle name="Valuta 4 5 7" xfId="6306" xr:uid="{F7299965-186E-44B9-A9C6-1859C08BDE4E}"/>
    <cellStyle name="Valuta 4 5 7 2" xfId="30073" xr:uid="{16ADAF55-DD77-4E78-8728-F7F99B197314}"/>
    <cellStyle name="Valuta 4 5 7 3" xfId="18535" xr:uid="{840F1BDF-7C2D-4310-8257-8FB84380F4E8}"/>
    <cellStyle name="Valuta 4 5 8" xfId="21241" xr:uid="{BDE03D84-C608-43EB-871C-0D7847926C1D}"/>
    <cellStyle name="Valuta 4 5 9" xfId="10380" xr:uid="{1A03A483-D33B-47D6-BBD6-F2FC426EBE3C}"/>
    <cellStyle name="Valuta 4 6" xfId="546" xr:uid="{97F814ED-5DB8-413D-9611-505B0C7C2C59}"/>
    <cellStyle name="Valuta 4 7" xfId="180" xr:uid="{A3E02C99-8A0C-41D9-9587-54AD7DC85573}"/>
    <cellStyle name="Valuta 4 7 2" xfId="588" xr:uid="{3B8B2A32-C13F-4CA4-AD0E-508520B023AE}"/>
    <cellStyle name="Valuta 4 7 2 2" xfId="1949" xr:uid="{83617931-C9F5-494A-B271-22C930A5268C}"/>
    <cellStyle name="Valuta 4 7 2 2 2" xfId="4848" xr:uid="{8A405A6F-2BB9-4329-B359-1817BB2125FC}"/>
    <cellStyle name="Valuta 4 7 2 2 2 2" xfId="20964" xr:uid="{99710D4F-11BD-484E-BDA2-CBA54904883C}"/>
    <cellStyle name="Valuta 4 7 2 2 2 2 2" xfId="32502" xr:uid="{918951C9-646D-458D-B893-9CF2C4306391}"/>
    <cellStyle name="Valuta 4 7 2 2 2 3" xfId="25596" xr:uid="{5496A66C-4AF8-40FA-98EA-606208227525}"/>
    <cellStyle name="Valuta 4 7 2 2 2 4" xfId="14270" xr:uid="{9FA472E1-D246-4FB9-86F5-D4E9F6452D39}"/>
    <cellStyle name="Valuta 4 7 2 2 3" xfId="7343" xr:uid="{EC2DE214-AF4B-44F6-9D96-A927D70737C2}"/>
    <cellStyle name="Valuta 4 7 2 2 3 2" xfId="31164" xr:uid="{6A1FFB51-30BC-4CF3-AC02-8348501F6107}"/>
    <cellStyle name="Valuta 4 7 2 2 3 3" xfId="19626" xr:uid="{C7DF9018-08F6-4AA9-A6A2-1AC4145E5B32}"/>
    <cellStyle name="Valuta 4 7 2 2 4" xfId="22698" xr:uid="{D3052E1C-A26E-4662-A3CA-D4A4CAEEDDE2}"/>
    <cellStyle name="Valuta 4 7 2 2 5" xfId="11695" xr:uid="{84A465DE-3A11-4944-AB5C-FF1D109D8FDC}"/>
    <cellStyle name="Valuta 4 7 2 3" xfId="1591" xr:uid="{ADBC56E9-FEA3-49B9-B576-F9B512396BC2}"/>
    <cellStyle name="Valuta 4 7 2 3 2" xfId="4494" xr:uid="{7922DBCD-9A4C-45E8-A8D1-0BDA4BA641E1}"/>
    <cellStyle name="Valuta 4 7 2 3 2 2" xfId="20628" xr:uid="{804E69A5-2C0C-43A8-BA16-ABF3F01757F4}"/>
    <cellStyle name="Valuta 4 7 2 3 2 2 2" xfId="32166" xr:uid="{C7CA33BA-7429-4A8C-A34F-39E3749F3696}"/>
    <cellStyle name="Valuta 4 7 2 3 2 3" xfId="25242" xr:uid="{8D3944A4-3D79-4EE3-9E2A-9A54691EDC9D}"/>
    <cellStyle name="Valuta 4 7 2 3 2 4" xfId="13916" xr:uid="{6722E4A2-B9C0-4A40-A6BF-88D4CDD78A54}"/>
    <cellStyle name="Valuta 4 7 2 3 3" xfId="6880" xr:uid="{EEC4B2E5-ADA1-4CC3-8D13-268139155AF7}"/>
    <cellStyle name="Valuta 4 7 2 3 3 2" xfId="30828" xr:uid="{D46D602D-49CA-4086-BE57-C270D93FBB47}"/>
    <cellStyle name="Valuta 4 7 2 3 3 3" xfId="19290" xr:uid="{E37E32E1-9C6F-4C2F-B5B6-EFF2CDC8BC37}"/>
    <cellStyle name="Valuta 4 7 2 3 4" xfId="22344" xr:uid="{50C4ECDE-B58A-456A-A786-C5DB7E90E975}"/>
    <cellStyle name="Valuta 4 7 2 3 5" xfId="11349" xr:uid="{48D42DD4-4235-4F0E-97E6-0E61198331F0}"/>
    <cellStyle name="Valuta 4 7 2 4" xfId="1158" xr:uid="{C8921792-CC17-4737-8BF4-CA867C4266D9}"/>
    <cellStyle name="Valuta 4 7 2 4 2" xfId="4061" xr:uid="{02CDA157-7B68-4184-81F5-949E3976C996}"/>
    <cellStyle name="Valuta 4 7 2 4 2 2" xfId="20294" xr:uid="{E2B661C4-7233-4977-B1A4-842E047FBF49}"/>
    <cellStyle name="Valuta 4 7 2 4 2 2 2" xfId="31832" xr:uid="{E120DD3E-F074-41E7-97D8-31DC6838E6EA}"/>
    <cellStyle name="Valuta 4 7 2 4 2 3" xfId="24809" xr:uid="{E443136A-2FBC-460D-8B83-23712445236E}"/>
    <cellStyle name="Valuta 4 7 2 4 2 4" xfId="13483" xr:uid="{5FBF6262-6120-4252-A1EF-CFC48A1A53E8}"/>
    <cellStyle name="Valuta 4 7 2 4 3" xfId="18956" xr:uid="{66CC1480-1B06-4F91-8622-A8BE1B0A7FFB}"/>
    <cellStyle name="Valuta 4 7 2 4 3 2" xfId="30494" xr:uid="{A8CCB0B1-7070-4EC2-BD1A-D315F2589D7C}"/>
    <cellStyle name="Valuta 4 7 2 4 4" xfId="21911" xr:uid="{6D508080-2095-460C-9233-F703947B111C}"/>
    <cellStyle name="Valuta 4 7 2 4 5" xfId="10962" xr:uid="{5E43F1A6-9AA3-4210-83E7-A9032A7332D7}"/>
    <cellStyle name="Valuta 4 7 2 5" xfId="3491" xr:uid="{E82D9B38-42A3-4733-95FF-8C329F1FF347}"/>
    <cellStyle name="Valuta 4 7 2 5 2" xfId="19960" xr:uid="{73679DF0-EB0D-4169-9741-3F64B7FE223B}"/>
    <cellStyle name="Valuta 4 7 2 5 2 2" xfId="31498" xr:uid="{3BEA4B7E-862B-4A03-B827-4AB9129ED5A3}"/>
    <cellStyle name="Valuta 4 7 2 5 3" xfId="24239" xr:uid="{0FF23EFB-BEE3-4EED-9755-DCA6A68C24BD}"/>
    <cellStyle name="Valuta 4 7 2 5 4" xfId="12959" xr:uid="{AEFCA7FA-58D0-48E1-AF46-BD18834BF29C}"/>
    <cellStyle name="Valuta 4 7 2 6" xfId="6422" xr:uid="{ED095906-CA13-489A-BA76-8B51F00829D3}"/>
    <cellStyle name="Valuta 4 7 2 6 2" xfId="30160" xr:uid="{AB6248E4-02F3-46D9-AA81-155A5C3EE2A7}"/>
    <cellStyle name="Valuta 4 7 2 6 3" xfId="18622" xr:uid="{784E5321-9D05-4F75-8DD1-DDB8A9D2FC84}"/>
    <cellStyle name="Valuta 4 7 2 7" xfId="21341" xr:uid="{3E0AF21A-1EE1-4686-A619-A99093E7EE73}"/>
    <cellStyle name="Valuta 4 7 2 8" xfId="10471" xr:uid="{4661645A-C6DA-4BE1-A689-45D27FE5DCDB}"/>
    <cellStyle name="Valuta 4 7 3" xfId="1782" xr:uid="{35065DE3-0404-489F-914E-D60724FD2799}"/>
    <cellStyle name="Valuta 4 7 3 2" xfId="4681" xr:uid="{012B6E2A-8795-4690-9E6A-9CA6F3108F6E}"/>
    <cellStyle name="Valuta 4 7 3 2 2" xfId="20797" xr:uid="{FF79E686-B5BE-4D7A-A319-5035CA399027}"/>
    <cellStyle name="Valuta 4 7 3 2 2 2" xfId="32335" xr:uid="{31F573F1-FE8D-438C-9F5E-8B549FFFBFA1}"/>
    <cellStyle name="Valuta 4 7 3 2 3" xfId="25429" xr:uid="{99C296BB-FFE9-4E8E-9D75-4B2A59FB1A3A}"/>
    <cellStyle name="Valuta 4 7 3 2 4" xfId="14103" xr:uid="{6BEB8092-E13A-4797-BA92-5DE7571667DB}"/>
    <cellStyle name="Valuta 4 7 3 3" xfId="7545" xr:uid="{1E819562-895F-4BA2-915F-17102A4A421A}"/>
    <cellStyle name="Valuta 4 7 3 3 2" xfId="30997" xr:uid="{73EA1EDA-5A43-4D0E-A405-4080D856C58A}"/>
    <cellStyle name="Valuta 4 7 3 3 3" xfId="19459" xr:uid="{A534E878-02BC-4207-A50A-802A50D76F5B}"/>
    <cellStyle name="Valuta 4 7 3 4" xfId="22531" xr:uid="{0CE0187F-E75E-4892-AD1E-F449BC8E1B40}"/>
    <cellStyle name="Valuta 4 7 3 5" xfId="11528" xr:uid="{D985EA98-23AA-472D-9F00-C78458BDA6CE}"/>
    <cellStyle name="Valuta 4 7 4" xfId="1375" xr:uid="{D3C15D30-69DF-41DB-926D-BED38433E9DE}"/>
    <cellStyle name="Valuta 4 7 4 2" xfId="4278" xr:uid="{F8B89484-EF7B-4B98-AD5C-F774C6D32C53}"/>
    <cellStyle name="Valuta 4 7 4 2 2" xfId="20461" xr:uid="{28899380-2048-45F2-9F8C-60F4F2403578}"/>
    <cellStyle name="Valuta 4 7 4 2 2 2" xfId="31999" xr:uid="{0685F714-8968-4433-9C70-139CADADCF2C}"/>
    <cellStyle name="Valuta 4 7 4 2 3" xfId="25026" xr:uid="{D02771AA-217F-427B-A816-11D8F64817EA}"/>
    <cellStyle name="Valuta 4 7 4 2 4" xfId="13700" xr:uid="{B0BE91E7-2892-474B-A66F-67BFB662F558}"/>
    <cellStyle name="Valuta 4 7 4 3" xfId="7114" xr:uid="{8F15A558-75E4-4FA9-AFA7-335E3F3A00C3}"/>
    <cellStyle name="Valuta 4 7 4 3 2" xfId="30661" xr:uid="{45906CBE-2D70-429F-844A-38B17D480A11}"/>
    <cellStyle name="Valuta 4 7 4 3 3" xfId="19123" xr:uid="{D65AB22A-C9A8-4E5A-93F5-EFF3B0E19145}"/>
    <cellStyle name="Valuta 4 7 4 4" xfId="22128" xr:uid="{01A5F97B-DA74-418D-8353-432630DF36C0}"/>
    <cellStyle name="Valuta 4 7 4 5" xfId="11157" xr:uid="{A90F81EC-1E81-40D3-9667-77AF7B24BAB4}"/>
    <cellStyle name="Valuta 4 7 5" xfId="860" xr:uid="{763029B9-D38B-418F-BD4F-E282BC6BFC6E}"/>
    <cellStyle name="Valuta 4 7 5 2" xfId="3763" xr:uid="{D758527E-D335-4D4C-AF0F-7BB93DE9DBAE}"/>
    <cellStyle name="Valuta 4 7 5 2 2" xfId="20127" xr:uid="{24C66DC4-5974-4E29-80BB-EC06DAC0411D}"/>
    <cellStyle name="Valuta 4 7 5 2 2 2" xfId="31665" xr:uid="{6FF70077-AC76-4AF3-A574-466C69F4759F}"/>
    <cellStyle name="Valuta 4 7 5 2 3" xfId="24511" xr:uid="{CBAE9103-B194-4B98-8CE7-3326B4B72F02}"/>
    <cellStyle name="Valuta 4 7 5 2 4" xfId="13210" xr:uid="{3A1CFCE1-9733-4835-BFF7-B8189623B985}"/>
    <cellStyle name="Valuta 4 7 5 3" xfId="6639" xr:uid="{4901CB29-2CA0-497B-8BC3-81FBA23CA49D}"/>
    <cellStyle name="Valuta 4 7 5 3 2" xfId="30327" xr:uid="{D70891DB-3367-49D4-BD1D-EE4688B815ED}"/>
    <cellStyle name="Valuta 4 7 5 3 3" xfId="18789" xr:uid="{F56757B7-FF8D-4EA1-8249-F1DE17BACA22}"/>
    <cellStyle name="Valuta 4 7 5 4" xfId="21613" xr:uid="{8E63738C-DA46-4053-A82B-0E64AC84908F}"/>
    <cellStyle name="Valuta 4 7 5 5" xfId="10706" xr:uid="{BE25D82F-2EF9-479F-A3D8-1868B1FDB538}"/>
    <cellStyle name="Valuta 4 7 6" xfId="3298" xr:uid="{9D4B2A71-86FA-4161-85C1-F1EFB1D80977}"/>
    <cellStyle name="Valuta 4 7 6 2" xfId="19793" xr:uid="{3F67E5E2-9E76-4F2C-A503-9691604413CC}"/>
    <cellStyle name="Valuta 4 7 6 2 2" xfId="31331" xr:uid="{C2160E8D-6E0B-43E8-8B21-9BF4ACA0098F}"/>
    <cellStyle name="Valuta 4 7 6 3" xfId="24046" xr:uid="{B6DB054A-810F-444B-92CF-C953456FBB11}"/>
    <cellStyle name="Valuta 4 7 6 4" xfId="12766" xr:uid="{FFD92B5A-6AB2-4ADD-9696-28C51114EC1C}"/>
    <cellStyle name="Valuta 4 7 7" xfId="6211" xr:uid="{DED09BDB-70D4-462A-972F-E21B7871B3D2}"/>
    <cellStyle name="Valuta 4 7 7 2" xfId="29993" xr:uid="{2B917624-19AE-43DA-9C09-C60DB93D6036}"/>
    <cellStyle name="Valuta 4 7 7 3" xfId="18455" xr:uid="{15B70149-0F9E-4DE1-AB7D-DA082E212DEC}"/>
    <cellStyle name="Valuta 4 7 8" xfId="21148" xr:uid="{00CC72D7-2B3D-4FED-9D92-5972E1C09139}"/>
    <cellStyle name="Valuta 4 7 9" xfId="10297" xr:uid="{F5304603-CFDA-4A9E-B9A0-6D9FEC7DBCE6}"/>
    <cellStyle name="Valuta 4 8" xfId="574" xr:uid="{232F8BFE-0E1F-4913-A3C4-2542938B489B}"/>
    <cellStyle name="Valuta 4 8 2" xfId="1940" xr:uid="{E32AB10C-5992-4743-9D6B-534DE601493B}"/>
    <cellStyle name="Valuta 4 8 2 2" xfId="4839" xr:uid="{01C51CB6-5D31-41BC-A38A-80C29FBE47CC}"/>
    <cellStyle name="Valuta 4 8 2 2 2" xfId="20955" xr:uid="{1836CD41-51A5-4595-B0B3-68D91FFC6BA5}"/>
    <cellStyle name="Valuta 4 8 2 2 2 2" xfId="32493" xr:uid="{4FB9500B-63C4-4140-92FB-C9406CCAE4D7}"/>
    <cellStyle name="Valuta 4 8 2 2 3" xfId="25587" xr:uid="{2958DD7D-4739-4759-A50D-C1CC664A5F69}"/>
    <cellStyle name="Valuta 4 8 2 2 4" xfId="14261" xr:uid="{52FEE2B2-68D6-4ED8-81A7-BACF3B7445C6}"/>
    <cellStyle name="Valuta 4 8 2 3" xfId="7329" xr:uid="{C196044E-DC7F-4294-9F92-8B6D28F07E96}"/>
    <cellStyle name="Valuta 4 8 2 3 2" xfId="31155" xr:uid="{6D672134-A277-4E48-BCEE-C2C9E8B508B9}"/>
    <cellStyle name="Valuta 4 8 2 3 3" xfId="19617" xr:uid="{46E2B92A-0B6B-4A70-8E04-D8A6F341DAEA}"/>
    <cellStyle name="Valuta 4 8 2 4" xfId="22689" xr:uid="{BF4DCEFF-93D7-410B-8052-C007306432EA}"/>
    <cellStyle name="Valuta 4 8 2 5" xfId="11686" xr:uid="{B04D5133-8F10-4D17-A313-3AE74C6EA673}"/>
    <cellStyle name="Valuta 4 8 3" xfId="1577" xr:uid="{DF13216B-2F64-4A03-8AAD-6E8F14F5D40D}"/>
    <cellStyle name="Valuta 4 8 3 2" xfId="4480" xr:uid="{0319C2D9-7DC6-4B39-8D89-65DAAB2264DA}"/>
    <cellStyle name="Valuta 4 8 3 2 2" xfId="20619" xr:uid="{7FEDF576-CFAF-49E6-94EA-C0BAB0B5273C}"/>
    <cellStyle name="Valuta 4 8 3 2 2 2" xfId="32157" xr:uid="{BDC69FA1-2484-4BFC-A559-9C813F2FA641}"/>
    <cellStyle name="Valuta 4 8 3 2 3" xfId="25228" xr:uid="{FCB84364-2ECF-4C50-993F-B4F032311D11}"/>
    <cellStyle name="Valuta 4 8 3 2 4" xfId="13902" xr:uid="{87AEA315-6D5B-4EEA-865F-B2E47D32BEFB}"/>
    <cellStyle name="Valuta 4 8 3 3" xfId="6866" xr:uid="{B7698C79-EDDE-47DD-9F79-33FE4D238044}"/>
    <cellStyle name="Valuta 4 8 3 3 2" xfId="30819" xr:uid="{89520A45-DCE1-4D54-9945-8BF8C4A2ED9A}"/>
    <cellStyle name="Valuta 4 8 3 3 3" xfId="19281" xr:uid="{E70051E4-D256-43D0-B295-C64168C4F9D2}"/>
    <cellStyle name="Valuta 4 8 3 4" xfId="22330" xr:uid="{07D8507E-F49F-4FC4-ACE7-587261902DE8}"/>
    <cellStyle name="Valuta 4 8 3 5" xfId="11337" xr:uid="{E33FE61C-9D13-4123-99DF-B4382BC7834B}"/>
    <cellStyle name="Valuta 4 8 4" xfId="1144" xr:uid="{8B8ECC11-A5FE-409B-ADDF-E4ABD75ABC09}"/>
    <cellStyle name="Valuta 4 8 4 2" xfId="4047" xr:uid="{1A496A90-DCA0-4BDE-8953-330C97B7DC6D}"/>
    <cellStyle name="Valuta 4 8 4 2 2" xfId="20285" xr:uid="{3BEE4000-F60E-48DB-A863-94F30E8DFF8B}"/>
    <cellStyle name="Valuta 4 8 4 2 2 2" xfId="31823" xr:uid="{D98C4E5B-42C4-4873-89B7-92B00EFD172E}"/>
    <cellStyle name="Valuta 4 8 4 2 3" xfId="24795" xr:uid="{5C459F3F-537C-4C22-BBEE-8A58BB571458}"/>
    <cellStyle name="Valuta 4 8 4 2 4" xfId="13469" xr:uid="{B63EBCC4-5FB6-4404-8317-8C68C2A5DE8D}"/>
    <cellStyle name="Valuta 4 8 4 3" xfId="18947" xr:uid="{600ACF21-BBF5-47EE-A114-04051D40FC02}"/>
    <cellStyle name="Valuta 4 8 4 3 2" xfId="30485" xr:uid="{0F6FD427-8A8C-4507-94F6-1868F460C1E0}"/>
    <cellStyle name="Valuta 4 8 4 4" xfId="21897" xr:uid="{77D52526-F942-4953-BDFD-F5C16E4FB62C}"/>
    <cellStyle name="Valuta 4 8 4 5" xfId="10950" xr:uid="{AB45F7E8-162A-4ABC-BFF7-436E1241A558}"/>
    <cellStyle name="Valuta 4 8 5" xfId="3477" xr:uid="{2F66493B-47E0-48F2-848C-0549B8EFB857}"/>
    <cellStyle name="Valuta 4 8 5 2" xfId="19951" xr:uid="{866E9417-F791-4F23-B28C-562940A8D471}"/>
    <cellStyle name="Valuta 4 8 5 2 2" xfId="31489" xr:uid="{49ED36EC-DC1C-4EB8-81F6-4768113FD4A1}"/>
    <cellStyle name="Valuta 4 8 5 3" xfId="24225" xr:uid="{D86D8089-FD5D-4C12-8326-1C6E95C48217}"/>
    <cellStyle name="Valuta 4 8 5 4" xfId="12945" xr:uid="{B7E69D32-C76C-4957-B9EB-83EF63BE9A66}"/>
    <cellStyle name="Valuta 4 8 6" xfId="6408" xr:uid="{386A9C53-9065-4471-9254-B2374BE6DAFA}"/>
    <cellStyle name="Valuta 4 8 6 2" xfId="30151" xr:uid="{A6AD79FB-99CE-4CFA-A4FD-E719781917AE}"/>
    <cellStyle name="Valuta 4 8 6 3" xfId="18613" xr:uid="{03886B26-15F1-4009-8BD4-C5EE4FE566C9}"/>
    <cellStyle name="Valuta 4 8 7" xfId="21327" xr:uid="{8323DBCF-FCB9-49B6-B72F-D051D818D4C7}"/>
    <cellStyle name="Valuta 4 8 8" xfId="10459" xr:uid="{6E1995E5-B4CB-40C1-80B3-DB6F1361C51C}"/>
    <cellStyle name="Valuta 4 9" xfId="1772" xr:uid="{9D596C23-ACA0-4EDE-84E2-C0A430952BAA}"/>
    <cellStyle name="Valuta 4 9 2" xfId="4671" xr:uid="{69DEB5FC-6870-4141-88E1-8F29D8D1D7C5}"/>
    <cellStyle name="Valuta 4 9 2 2" xfId="20788" xr:uid="{CA66F0C1-B600-4C10-A4DE-DD848F585439}"/>
    <cellStyle name="Valuta 4 9 2 2 2" xfId="32326" xr:uid="{F8BA784C-6794-4864-9BD5-5B1B7AF8F585}"/>
    <cellStyle name="Valuta 4 9 2 3" xfId="25419" xr:uid="{4B322216-AAD2-4FDE-B594-884CD8C008BD}"/>
    <cellStyle name="Valuta 4 9 2 4" xfId="14093" xr:uid="{2056CBD3-86E5-4396-A41E-22FE55E9A79E}"/>
    <cellStyle name="Valuta 4 9 3" xfId="7526" xr:uid="{0CFA6C0D-2444-4C1D-99D4-D46F5486FEB9}"/>
    <cellStyle name="Valuta 4 9 3 2" xfId="30988" xr:uid="{F9FA6FAC-79C3-4ED5-B963-EF96EAEF4447}"/>
    <cellStyle name="Valuta 4 9 3 3" xfId="19450" xr:uid="{E85554C2-4EDA-4AF6-A8CD-0F0B271AEA63}"/>
    <cellStyle name="Valuta 4 9 4" xfId="22521" xr:uid="{51C54F80-4079-4C52-9FA7-59BA43806A46}"/>
    <cellStyle name="Valuta 4 9 5" xfId="11518" xr:uid="{F27B78D1-E5D1-4D4F-BB2B-312E7B43FF25}"/>
    <cellStyle name="Valuta 5" xfId="571" xr:uid="{75F0011D-4725-4334-850D-66BA19128128}"/>
    <cellStyle name="Valuta 5 2" xfId="1937" xr:uid="{DFAD8E6F-1BC6-4114-8B89-72804C54C234}"/>
    <cellStyle name="Valuta 5 2 2" xfId="4836" xr:uid="{424E85AE-D43B-466B-87F5-7579532B8323}"/>
    <cellStyle name="Valuta 5 2 2 2" xfId="20952" xr:uid="{581618C6-B542-4833-B916-208E45676A59}"/>
    <cellStyle name="Valuta 5 2 2 2 2" xfId="32490" xr:uid="{7CB4C67E-C333-4450-92FB-D7BB47D8AD2C}"/>
    <cellStyle name="Valuta 5 2 2 3" xfId="25584" xr:uid="{339B7425-2246-4BA4-983A-A5E6EA440D8C}"/>
    <cellStyle name="Valuta 5 2 2 4" xfId="14258" xr:uid="{3DE8855E-3F41-4E6F-A256-1D1CE94AE4E0}"/>
    <cellStyle name="Valuta 5 2 3" xfId="7326" xr:uid="{727577A2-A153-4750-A56D-A27A98CB7DED}"/>
    <cellStyle name="Valuta 5 2 3 2" xfId="31152" xr:uid="{001B1842-18C9-4C8A-8CCC-E448F9F495A9}"/>
    <cellStyle name="Valuta 5 2 3 3" xfId="19614" xr:uid="{FBFA0DFA-C568-4F9F-9846-8FA0BB707B6E}"/>
    <cellStyle name="Valuta 5 2 4" xfId="22686" xr:uid="{B4771575-233C-4C39-95D8-B128A235FDF7}"/>
    <cellStyle name="Valuta 5 2 5" xfId="11683" xr:uid="{DD446160-617F-4606-8761-9DDA133C86E0}"/>
    <cellStyle name="Valuta 5 3" xfId="1574" xr:uid="{3E53AC6C-57DE-42DA-ACAD-BAD0E3E54352}"/>
    <cellStyle name="Valuta 5 3 2" xfId="4477" xr:uid="{625B3EFD-628C-4A4E-AB59-61673BD74174}"/>
    <cellStyle name="Valuta 5 3 2 2" xfId="20616" xr:uid="{777F0BE2-D15B-4762-B54E-DDDCCE5FFF25}"/>
    <cellStyle name="Valuta 5 3 2 2 2" xfId="32154" xr:uid="{1A9C846E-CEA7-415C-AA16-4589AFADC9A8}"/>
    <cellStyle name="Valuta 5 3 2 3" xfId="25225" xr:uid="{7605BB09-E79A-4038-8290-A1B10DCD0096}"/>
    <cellStyle name="Valuta 5 3 2 4" xfId="13899" xr:uid="{9F80EA2C-760D-4CDE-90CB-A44535E4D257}"/>
    <cellStyle name="Valuta 5 3 3" xfId="6863" xr:uid="{37FE6417-8062-49A2-BDE9-7E1064804ECE}"/>
    <cellStyle name="Valuta 5 3 3 2" xfId="30816" xr:uid="{38849AB3-AACF-4F6D-8C75-B8C1CCF6E820}"/>
    <cellStyle name="Valuta 5 3 3 3" xfId="19278" xr:uid="{CF98C609-3FE6-4580-9008-BDF7DDA364DA}"/>
    <cellStyle name="Valuta 5 3 4" xfId="22327" xr:uid="{F8EE1077-AB3D-4AB9-9427-37BEC2129422}"/>
    <cellStyle name="Valuta 5 3 5" xfId="11334" xr:uid="{8CE0DE10-8B9D-4A09-9A3B-82E5B73D29F1}"/>
    <cellStyle name="Valuta 5 4" xfId="1141" xr:uid="{171B4B2B-2F52-4CAB-B6E2-0C49579BC0BD}"/>
    <cellStyle name="Valuta 5 4 2" xfId="4044" xr:uid="{9BCF8CB9-ED4F-4A76-8546-BF0FC6D36217}"/>
    <cellStyle name="Valuta 5 4 2 2" xfId="20282" xr:uid="{DCC515AC-1342-46EE-8CD7-157ECD1B01F4}"/>
    <cellStyle name="Valuta 5 4 2 2 2" xfId="31820" xr:uid="{1D9C2FF4-A82C-4C16-A451-69258275AD7D}"/>
    <cellStyle name="Valuta 5 4 2 3" xfId="24792" xr:uid="{74D81971-4D17-45E0-B841-E132148052FD}"/>
    <cellStyle name="Valuta 5 4 2 4" xfId="13466" xr:uid="{EFE1994A-AF91-4198-AFE1-3D08C41C4263}"/>
    <cellStyle name="Valuta 5 4 3" xfId="18944" xr:uid="{703E9FB6-BB91-4AE5-87B0-E8B63F01E9CC}"/>
    <cellStyle name="Valuta 5 4 3 2" xfId="30482" xr:uid="{6D1C0564-9903-4CD1-8083-F0F162BDA310}"/>
    <cellStyle name="Valuta 5 4 4" xfId="21894" xr:uid="{C63715F2-0940-4EA1-93FC-3649443212A1}"/>
    <cellStyle name="Valuta 5 4 5" xfId="10947" xr:uid="{5C49569A-75DE-491B-9BC5-10C4C87C7194}"/>
    <cellStyle name="Valuta 5 5" xfId="3474" xr:uid="{A70DAE47-EAA9-49DB-86B5-1562B22DB9AE}"/>
    <cellStyle name="Valuta 5 5 2" xfId="19948" xr:uid="{2475A69E-1832-4991-B264-5F7DABB89D22}"/>
    <cellStyle name="Valuta 5 5 2 2" xfId="31486" xr:uid="{CDE346E8-53D1-4ADF-8006-6658E1C8503F}"/>
    <cellStyle name="Valuta 5 5 3" xfId="24222" xr:uid="{386007F1-CC21-46E7-A113-AD239FD800C1}"/>
    <cellStyle name="Valuta 5 5 4" xfId="12942" xr:uid="{451AAB8A-9C24-45C5-9C3F-3E03005A89C5}"/>
    <cellStyle name="Valuta 5 6" xfId="6405" xr:uid="{6295BFA1-CF0B-4AF0-89EF-862AE1AB6F09}"/>
    <cellStyle name="Valuta 5 6 2" xfId="30148" xr:uid="{AAC50C44-2D23-44E3-BFC1-A109C7A0E9FF}"/>
    <cellStyle name="Valuta 5 6 3" xfId="18610" xr:uid="{5ED2ED10-1EF0-4438-9954-2E976C6FD8E9}"/>
    <cellStyle name="Valuta 5 7" xfId="21324" xr:uid="{EB4CD391-9B93-4FD2-87E9-CC6269B969E7}"/>
    <cellStyle name="Valuta 5 8" xfId="10456" xr:uid="{B0A58686-22DD-451F-B994-FBD923B924CA}"/>
    <cellStyle name="Valuta 6" xfId="1768" xr:uid="{7278172E-EBE2-49C3-988B-B28DF2810382}"/>
    <cellStyle name="Valuta 6 2" xfId="4667" xr:uid="{416BC053-A9FD-485C-83D4-FED126722971}"/>
    <cellStyle name="Valuta 6 2 2" xfId="20784" xr:uid="{61543FEC-A0E5-4A41-8111-33DF67F4D87D}"/>
    <cellStyle name="Valuta 6 2 2 2" xfId="32322" xr:uid="{19066FE2-9007-4043-8E69-AD939DAA2B0E}"/>
    <cellStyle name="Valuta 6 2 3" xfId="25415" xr:uid="{C2799133-E3E2-48D3-B07B-B7B7C1691FE9}"/>
    <cellStyle name="Valuta 6 2 4" xfId="14089" xr:uid="{BF12C623-7165-4FCD-B4B5-894B504DB627}"/>
    <cellStyle name="Valuta 6 3" xfId="7523" xr:uid="{60DD03CF-0EB5-4A56-A6B3-B5837660BF57}"/>
    <cellStyle name="Valuta 6 3 2" xfId="30984" xr:uid="{4A38C2E0-18B9-4B34-87B1-F99AC8A7E607}"/>
    <cellStyle name="Valuta 6 3 3" xfId="19446" xr:uid="{BB8E89E2-4400-4A26-AAC4-2711E490E025}"/>
    <cellStyle name="Valuta 6 4" xfId="22517" xr:uid="{E2706482-1366-4928-A0B1-2EE30475298C}"/>
    <cellStyle name="Valuta 6 5" xfId="11514" xr:uid="{79827AB8-51E4-42B9-BF19-7855E0C9B017}"/>
    <cellStyle name="Valuta 7" xfId="1769" xr:uid="{AB20A6E8-276F-47D7-8B7F-54D1814F2D22}"/>
    <cellStyle name="Valuta 7 2" xfId="4668" xr:uid="{4BC667AC-5111-4B4C-AAC4-D3FA1803070C}"/>
    <cellStyle name="Valuta 7 2 2" xfId="20785" xr:uid="{F78D7205-228E-43C8-9F22-3B861B25DD5D}"/>
    <cellStyle name="Valuta 7 2 2 2" xfId="32323" xr:uid="{6B2A90D1-E607-4BFE-B961-45E85017EE6E}"/>
    <cellStyle name="Valuta 7 2 3" xfId="25416" xr:uid="{CA0C0E28-8DC7-479C-83FC-65B249087E7C}"/>
    <cellStyle name="Valuta 7 2 4" xfId="14090" xr:uid="{EC2F1547-E03F-41DE-81C9-1BCC0CA0E3A7}"/>
    <cellStyle name="Valuta 7 3" xfId="7067" xr:uid="{AB49025B-14FA-4187-866C-EA614DA75D71}"/>
    <cellStyle name="Valuta 7 3 2" xfId="30985" xr:uid="{0947675F-7388-44BC-BA65-E319416907C2}"/>
    <cellStyle name="Valuta 7 3 3" xfId="19447" xr:uid="{C3B2DB2D-4C73-4D40-8660-C7915F49E619}"/>
    <cellStyle name="Valuta 7 4" xfId="22518" xr:uid="{D9B0DB44-9736-4808-B9A5-A54C09458D58}"/>
    <cellStyle name="Valuta 7 5" xfId="11515" xr:uid="{B45253C4-8149-41AD-8B46-0D8743740B73}"/>
    <cellStyle name="Valuta 8" xfId="1343" xr:uid="{59B008C0-03FA-45CB-A376-150CCB2E70A8}"/>
    <cellStyle name="Valuta 8 2" xfId="4246" xr:uid="{31820A7F-5474-4480-B060-170AF84CAE68}"/>
    <cellStyle name="Valuta 8 2 2" xfId="20449" xr:uid="{2CAB45E6-9FE2-4CFC-BD6E-1EAB61B1A0B1}"/>
    <cellStyle name="Valuta 8 2 2 2" xfId="31987" xr:uid="{E1B15473-B070-429E-986D-55455527C391}"/>
    <cellStyle name="Valuta 8 2 3" xfId="24994" xr:uid="{2950B498-7DEF-44DA-9770-3D840762E9B3}"/>
    <cellStyle name="Valuta 8 2 4" xfId="13668" xr:uid="{EAAC0EB9-D85C-4E23-B902-1BB3C59DBA20}"/>
    <cellStyle name="Valuta 8 3" xfId="6606" xr:uid="{38F05A52-C140-4C0B-81EC-3C8607FDFCA7}"/>
    <cellStyle name="Valuta 8 3 2" xfId="30649" xr:uid="{4920AEF1-7D63-49A0-B001-94BC460A908A}"/>
    <cellStyle name="Valuta 8 3 3" xfId="19111" xr:uid="{483AD10D-06D3-4771-A5DC-5BF52C6F4FCA}"/>
    <cellStyle name="Valuta 8 4" xfId="22096" xr:uid="{7E2C3CE9-AAE5-4E59-AFCA-45C3D09F96D8}"/>
    <cellStyle name="Valuta 8 5" xfId="11133" xr:uid="{B37A59EB-CE82-4C47-B583-988F774A70E1}"/>
    <cellStyle name="Valuta 9" xfId="787" xr:uid="{0F78D87D-47B8-49F4-BC71-83F5EB869976}"/>
    <cellStyle name="Valuta 9 2" xfId="3690" xr:uid="{50CEC74B-17B4-4C18-9E95-AE94B35E8620}"/>
    <cellStyle name="Valuta 9 2 2" xfId="20115" xr:uid="{7CE5843B-826C-4E3D-B372-F824233A1E3A}"/>
    <cellStyle name="Valuta 9 2 2 2" xfId="31653" xr:uid="{31B134D5-074C-4EE0-A15D-859B17535564}"/>
    <cellStyle name="Valuta 9 2 3" xfId="24438" xr:uid="{E8A438D3-DA66-4005-B5AA-5155DA2503DB}"/>
    <cellStyle name="Valuta 9 2 4" xfId="13148" xr:uid="{A14A63C8-069C-4907-98C4-733FFCA54FA9}"/>
    <cellStyle name="Valuta 9 3" xfId="18777" xr:uid="{AC8DA4FA-C6F2-4331-9B04-5E740974078D}"/>
    <cellStyle name="Valuta 9 3 2" xfId="30315" xr:uid="{7C34DC04-75D6-443E-917C-7FF8215D359A}"/>
    <cellStyle name="Valuta 9 4" xfId="21540" xr:uid="{B810ADD8-5735-40BA-A514-465B7C6C33AD}"/>
    <cellStyle name="Valuta 9 5" xfId="10648" xr:uid="{0E2B2E02-4DF9-4751-AF9A-1A267A725631}"/>
    <cellStyle name="Vejica 2" xfId="4" xr:uid="{00000000-0005-0000-0000-000007000000}"/>
    <cellStyle name="Vejica 2 2" xfId="62" xr:uid="{0B9D4414-2A65-464C-BB1C-429F8B749F1B}"/>
    <cellStyle name="Vejica 2 2 2" xfId="170" xr:uid="{96B7906C-8BE6-4A8A-ABA0-6CE01F7E707E}"/>
    <cellStyle name="Vejica 2 2 2 2" xfId="554" xr:uid="{13F900FA-54D9-4AE1-A084-E843B8ABEEE0}"/>
    <cellStyle name="Vejica 2 2 3" xfId="213" xr:uid="{365EFA44-BA94-424C-84C1-A88955A7AB26}"/>
    <cellStyle name="Vejica 2 2 3 10" xfId="6238" xr:uid="{2E865566-0991-4CA0-BBA9-525F8AE8ADF8}"/>
    <cellStyle name="Vejica 2 2 3 10 2" xfId="30015" xr:uid="{619A2D7E-31EE-4693-A938-C76A7F5056B7}"/>
    <cellStyle name="Vejica 2 2 3 10 3" xfId="18477" xr:uid="{25E02E11-B618-46C0-BFF7-569D28DFFB95}"/>
    <cellStyle name="Vejica 2 2 3 11" xfId="21173" xr:uid="{7E17A3D9-C736-4FCF-A591-6171B6CE3277}"/>
    <cellStyle name="Vejica 2 2 3 12" xfId="10322" xr:uid="{728EC48C-E3AD-4E6F-AE6C-0241BAFF8A3A}"/>
    <cellStyle name="Vejica 2 2 3 2" xfId="254" xr:uid="{F60AD422-13A2-4A5E-AC70-77279760F4D8}"/>
    <cellStyle name="Vejica 2 2 3 2 10" xfId="21213" xr:uid="{63D56FB1-AD6C-4CD9-A96B-065B24022223}"/>
    <cellStyle name="Vejica 2 2 3 2 11" xfId="10362" xr:uid="{8A1CE10D-654B-4D2A-AB59-5F54FA229C2F}"/>
    <cellStyle name="Vejica 2 2 3 2 2" xfId="350" xr:uid="{4A85D31F-8FCB-4DFE-8B3A-BC41547421FB}"/>
    <cellStyle name="Vejica 2 2 3 2 2 2" xfId="747" xr:uid="{01135F32-8CBA-4CDA-B318-FAB84EEF48CD}"/>
    <cellStyle name="Vejica 2 2 3 2 2 2 2" xfId="2091" xr:uid="{A0F23665-74A6-4D82-8350-A266AAB83C38}"/>
    <cellStyle name="Vejica 2 2 3 2 2 2 2 2" xfId="4990" xr:uid="{9E3CF743-7A8F-4E1B-8D3D-13052EE14764}"/>
    <cellStyle name="Vejica 2 2 3 2 2 2 2 2 2" xfId="21106" xr:uid="{CB2D6F61-9890-486D-9752-FC3EE9842B01}"/>
    <cellStyle name="Vejica 2 2 3 2 2 2 2 2 2 2" xfId="32644" xr:uid="{5F5CF719-11DE-4F8E-9D68-92EAA681F48E}"/>
    <cellStyle name="Vejica 2 2 3 2 2 2 2 2 3" xfId="25738" xr:uid="{78D020EA-7FF6-42E9-ADC9-28CE60346AB3}"/>
    <cellStyle name="Vejica 2 2 3 2 2 2 2 2 4" xfId="14412" xr:uid="{B890C0E3-1B90-4D06-8CCA-AF085A275FD2}"/>
    <cellStyle name="Vejica 2 2 3 2 2 2 2 3" xfId="7502" xr:uid="{83727A49-E517-44FD-A9D6-E587D0E5B93B}"/>
    <cellStyle name="Vejica 2 2 3 2 2 2 2 3 2" xfId="31306" xr:uid="{BCBE7506-C917-431F-ACB1-098B3FE62A5A}"/>
    <cellStyle name="Vejica 2 2 3 2 2 2 2 3 3" xfId="19768" xr:uid="{C5FA86D3-2B1A-4831-A530-22E14707A7E7}"/>
    <cellStyle name="Vejica 2 2 3 2 2 2 2 4" xfId="22840" xr:uid="{370C82A7-14B9-4770-A5A1-DD0A0F0AF22A}"/>
    <cellStyle name="Vejica 2 2 3 2 2 2 2 5" xfId="11837" xr:uid="{D9B1CF58-8029-43C9-A294-CA25A3BFBC54}"/>
    <cellStyle name="Vejica 2 2 3 2 2 2 3" xfId="1750" xr:uid="{A3505E04-5088-4257-8389-C0CD8E29B16C}"/>
    <cellStyle name="Vejica 2 2 3 2 2 2 3 2" xfId="4653" xr:uid="{3C46B89C-958A-4080-8442-C136B5FBF22A}"/>
    <cellStyle name="Vejica 2 2 3 2 2 2 3 2 2" xfId="20770" xr:uid="{C97283FC-7819-4D61-9F77-946588E8DE37}"/>
    <cellStyle name="Vejica 2 2 3 2 2 2 3 2 2 2" xfId="32308" xr:uid="{10EDFAF0-3083-41D5-B33C-D24917051DAA}"/>
    <cellStyle name="Vejica 2 2 3 2 2 2 3 2 3" xfId="25401" xr:uid="{0AFAF97C-4D5E-48C8-AB53-8A716380CCD5}"/>
    <cellStyle name="Vejica 2 2 3 2 2 2 3 2 4" xfId="14075" xr:uid="{2BDC1407-1AEA-4EF4-A111-50E70B5B0FE4}"/>
    <cellStyle name="Vejica 2 2 3 2 2 2 3 3" xfId="7039" xr:uid="{27FF0BF0-C5A5-4B43-AA1D-BA03AE9406C9}"/>
    <cellStyle name="Vejica 2 2 3 2 2 2 3 3 2" xfId="30970" xr:uid="{ED106C8D-A930-466B-BB2C-FA8E7B271D59}"/>
    <cellStyle name="Vejica 2 2 3 2 2 2 3 3 3" xfId="19432" xr:uid="{AF7F7807-7002-491E-B841-6E83561313F8}"/>
    <cellStyle name="Vejica 2 2 3 2 2 2 3 4" xfId="22503" xr:uid="{67BF01B0-EE52-483A-9F4B-666AB3B03378}"/>
    <cellStyle name="Vejica 2 2 3 2 2 2 3 5" xfId="11500" xr:uid="{486E6F8F-1DDB-48CB-9BB0-8545154594E8}"/>
    <cellStyle name="Vejica 2 2 3 2 2 2 4" xfId="1317" xr:uid="{714848A4-10D4-4A1D-B341-065BB5268F28}"/>
    <cellStyle name="Vejica 2 2 3 2 2 2 4 2" xfId="4220" xr:uid="{E6D6CD40-EC80-4148-B815-242E9F516F08}"/>
    <cellStyle name="Vejica 2 2 3 2 2 2 4 2 2" xfId="20436" xr:uid="{9E9FE831-E24C-4ED9-9EF5-65520F2189B2}"/>
    <cellStyle name="Vejica 2 2 3 2 2 2 4 2 2 2" xfId="31974" xr:uid="{9B9837B8-6EAF-452A-8306-DF1CC57912D1}"/>
    <cellStyle name="Vejica 2 2 3 2 2 2 4 2 3" xfId="24968" xr:uid="{B2BD5FE3-B648-4446-8369-2E6606D9459D}"/>
    <cellStyle name="Vejica 2 2 3 2 2 2 4 2 4" xfId="13642" xr:uid="{602E90C9-D947-4898-A5B4-0603476ADCD8}"/>
    <cellStyle name="Vejica 2 2 3 2 2 2 4 3" xfId="19098" xr:uid="{A04699F6-4794-41AE-A3F7-4B7C93924299}"/>
    <cellStyle name="Vejica 2 2 3 2 2 2 4 3 2" xfId="30636" xr:uid="{802D154F-D27C-44E3-BA89-D57818632EBF}"/>
    <cellStyle name="Vejica 2 2 3 2 2 2 4 4" xfId="22070" xr:uid="{533EC727-CADD-4A1D-BC1B-C85502BA29BD}"/>
    <cellStyle name="Vejica 2 2 3 2 2 2 4 5" xfId="11113" xr:uid="{D776DDCF-BAD5-41CB-91B7-FC9C0DF0D425}"/>
    <cellStyle name="Vejica 2 2 3 2 2 2 5" xfId="3650" xr:uid="{F950EF99-21DC-49CC-BF60-BD92AE6D7E37}"/>
    <cellStyle name="Vejica 2 2 3 2 2 2 5 2" xfId="20102" xr:uid="{FE82EA41-5C17-4A98-BCB7-8BB72DD6BFBD}"/>
    <cellStyle name="Vejica 2 2 3 2 2 2 5 2 2" xfId="31640" xr:uid="{13B8A107-A669-4DD1-906D-6DDD5872B029}"/>
    <cellStyle name="Vejica 2 2 3 2 2 2 5 3" xfId="24398" xr:uid="{35C40EF3-664B-4E95-9A3E-303402E2D06E}"/>
    <cellStyle name="Vejica 2 2 3 2 2 2 5 4" xfId="13118" xr:uid="{A3462B12-A190-4E43-B21D-4063D44E128B}"/>
    <cellStyle name="Vejica 2 2 3 2 2 2 6" xfId="6581" xr:uid="{97555F76-D4EF-4160-9660-14204ACCA580}"/>
    <cellStyle name="Vejica 2 2 3 2 2 2 6 2" xfId="30302" xr:uid="{C2207918-08CC-452C-A441-C03577721510}"/>
    <cellStyle name="Vejica 2 2 3 2 2 2 6 3" xfId="18764" xr:uid="{7065857B-0767-4CDE-A4A1-6F6FA80F89AB}"/>
    <cellStyle name="Vejica 2 2 3 2 2 2 7" xfId="21500" xr:uid="{210FCA27-D27E-45BC-851A-673A13300E09}"/>
    <cellStyle name="Vejica 2 2 3 2 2 2 8" xfId="10622" xr:uid="{45FD4D32-8F78-471B-AA92-1A339673CA61}"/>
    <cellStyle name="Vejica 2 2 3 2 2 3" xfId="1924" xr:uid="{7418B65C-4E72-4411-B6DA-61E0C08F3C4F}"/>
    <cellStyle name="Vejica 2 2 3 2 2 3 2" xfId="4823" xr:uid="{56C98E3A-9C71-40B2-B258-B8F18AF8AC18}"/>
    <cellStyle name="Vejica 2 2 3 2 2 3 2 2" xfId="20939" xr:uid="{F2F15AC0-5199-493D-B29A-A917DD56299D}"/>
    <cellStyle name="Vejica 2 2 3 2 2 3 2 2 2" xfId="32477" xr:uid="{A5713F5E-F35D-423B-B7FF-C5402102AB79}"/>
    <cellStyle name="Vejica 2 2 3 2 2 3 2 3" xfId="25571" xr:uid="{0173A32A-533F-4077-931E-FBC957227E04}"/>
    <cellStyle name="Vejica 2 2 3 2 2 3 2 4" xfId="14245" xr:uid="{4583F97D-2025-4801-BA09-1B99AF4F0C2F}"/>
    <cellStyle name="Vejica 2 2 3 2 2 3 3" xfId="7695" xr:uid="{4C6F308E-E3B6-4875-A1B2-19017638E892}"/>
    <cellStyle name="Vejica 2 2 3 2 2 3 3 2" xfId="31139" xr:uid="{462A6A5A-EF09-4A38-B685-988231F5081D}"/>
    <cellStyle name="Vejica 2 2 3 2 2 3 3 3" xfId="19601" xr:uid="{DF8D4499-56EE-4DC4-BE8E-860767C136D9}"/>
    <cellStyle name="Vejica 2 2 3 2 2 3 4" xfId="22673" xr:uid="{BD22C8E5-69A4-40F0-B98E-7A423218E3F5}"/>
    <cellStyle name="Vejica 2 2 3 2 2 3 5" xfId="11670" xr:uid="{5F216E2F-F6F4-4364-A133-415C15120AE8}"/>
    <cellStyle name="Vejica 2 2 3 2 2 4" xfId="1537" xr:uid="{697105E7-31B2-486A-8D77-FDBBF174CEB3}"/>
    <cellStyle name="Vejica 2 2 3 2 2 4 2" xfId="4440" xr:uid="{8915DA04-8BE9-4A2B-B1A8-7EFCE29FF5F2}"/>
    <cellStyle name="Vejica 2 2 3 2 2 4 2 2" xfId="20603" xr:uid="{B7739A99-01DD-4472-BDDF-E8F7A73EB869}"/>
    <cellStyle name="Vejica 2 2 3 2 2 4 2 2 2" xfId="32141" xr:uid="{C4EE5639-99A2-4762-9783-A0DC2CB4941E}"/>
    <cellStyle name="Vejica 2 2 3 2 2 4 2 3" xfId="25188" xr:uid="{A847000E-5C22-40DB-B685-8B81C53AC1AA}"/>
    <cellStyle name="Vejica 2 2 3 2 2 4 2 4" xfId="13862" xr:uid="{0FE36756-C922-4A5B-A295-86D8978168D3}"/>
    <cellStyle name="Vejica 2 2 3 2 2 4 3" xfId="7277" xr:uid="{2455D329-5688-4AE3-93F0-771C5B6A75AA}"/>
    <cellStyle name="Vejica 2 2 3 2 2 4 3 2" xfId="30803" xr:uid="{647E2822-5619-464B-ADD4-9797F19EB26C}"/>
    <cellStyle name="Vejica 2 2 3 2 2 4 3 3" xfId="19265" xr:uid="{C91924D0-1F32-446C-9D1D-935E750F2C04}"/>
    <cellStyle name="Vejica 2 2 3 2 2 4 4" xfId="22290" xr:uid="{52AC25B7-65A7-4477-BA73-AF93BD1CB442}"/>
    <cellStyle name="Vejica 2 2 3 2 2 4 5" xfId="11311" xr:uid="{BDF47AA3-CD9D-4645-9B51-75E5D87F82DB}"/>
    <cellStyle name="Vejica 2 2 3 2 2 5" xfId="1026" xr:uid="{891C6E9D-C86B-436F-B1E7-32331F3ADFEE}"/>
    <cellStyle name="Vejica 2 2 3 2 2 5 2" xfId="3929" xr:uid="{CF74BABD-7C24-4A2F-A4A1-679EA014E8F0}"/>
    <cellStyle name="Vejica 2 2 3 2 2 5 2 2" xfId="20269" xr:uid="{5EAA9911-2039-4D11-B660-07BB6F81B686}"/>
    <cellStyle name="Vejica 2 2 3 2 2 5 2 2 2" xfId="31807" xr:uid="{DEA406D3-8458-4004-98EE-D94BEA0549BE}"/>
    <cellStyle name="Vejica 2 2 3 2 2 5 2 3" xfId="24677" xr:uid="{5AC94D39-54AD-4B86-9DB8-B60761744DBB}"/>
    <cellStyle name="Vejica 2 2 3 2 2 5 2 4" xfId="13367" xr:uid="{7D4BE2C2-1423-4C87-8667-C70521BE705C}"/>
    <cellStyle name="Vejica 2 2 3 2 2 5 3" xfId="6801" xr:uid="{FEF7653D-E45D-4741-8895-F6A6252D2CAD}"/>
    <cellStyle name="Vejica 2 2 3 2 2 5 3 2" xfId="30469" xr:uid="{956B9964-0CCD-4855-83BF-6DFB0F38DE90}"/>
    <cellStyle name="Vejica 2 2 3 2 2 5 3 3" xfId="18931" xr:uid="{80E643B1-B05E-4943-AF00-357D1D5DC54A}"/>
    <cellStyle name="Vejica 2 2 3 2 2 5 4" xfId="21779" xr:uid="{69D16B5C-639F-481F-8302-A11E96D25F5D}"/>
    <cellStyle name="Vejica 2 2 3 2 2 5 5" xfId="10862" xr:uid="{2ED9EDCB-8FD9-4E68-A6C5-AB1743918640}"/>
    <cellStyle name="Vejica 2 2 3 2 2 6" xfId="3458" xr:uid="{6C8B86E7-F536-4F7D-92D1-8EE215814F94}"/>
    <cellStyle name="Vejica 2 2 3 2 2 6 2" xfId="19935" xr:uid="{9B15CFE7-1D99-4A15-A5FA-53E9D7977A7D}"/>
    <cellStyle name="Vejica 2 2 3 2 2 6 2 2" xfId="31473" xr:uid="{F28B0C0E-B78B-4185-9487-BDB1A61D9133}"/>
    <cellStyle name="Vejica 2 2 3 2 2 6 3" xfId="24206" xr:uid="{6D4FCCCE-A36D-4C18-924D-EFAD1A1BF852}"/>
    <cellStyle name="Vejica 2 2 3 2 2 6 4" xfId="12926" xr:uid="{C76384D3-8360-4132-9FC5-FA9BBFEAAC64}"/>
    <cellStyle name="Vejica 2 2 3 2 2 7" xfId="6373" xr:uid="{4A25D381-1191-43C9-ADB1-4969F9BCA78C}"/>
    <cellStyle name="Vejica 2 2 3 2 2 7 2" xfId="30135" xr:uid="{4C172FF6-C3BF-4E5F-A34B-90C5632854B1}"/>
    <cellStyle name="Vejica 2 2 3 2 2 7 3" xfId="18597" xr:uid="{6741F4FD-F0C0-448D-87C3-9006DBA67047}"/>
    <cellStyle name="Vejica 2 2 3 2 2 8" xfId="21308" xr:uid="{4C2886BA-4288-4275-9CEC-E54773B49E1F}"/>
    <cellStyle name="Vejica 2 2 3 2 2 9" xfId="10442" xr:uid="{B0787A04-D54B-48A8-8E31-68680679A571}"/>
    <cellStyle name="Vejica 2 2 3 2 3" xfId="556" xr:uid="{8EAEE496-64B4-449A-9F54-F42EA5E0FBD5}"/>
    <cellStyle name="Vejica 2 2 3 2 4" xfId="652" xr:uid="{8757120B-1C96-436A-BFE0-F873043CD4C0}"/>
    <cellStyle name="Vejica 2 2 3 2 4 2" xfId="2011" xr:uid="{6CE900E1-EC53-4790-8F68-1C347AB0FFE4}"/>
    <cellStyle name="Vejica 2 2 3 2 4 2 2" xfId="4910" xr:uid="{CBB1C0EB-7790-4B34-ADCF-5726CA72BFB1}"/>
    <cellStyle name="Vejica 2 2 3 2 4 2 2 2" xfId="21026" xr:uid="{FE45031A-C8DE-42AD-87B1-C69517A936FE}"/>
    <cellStyle name="Vejica 2 2 3 2 4 2 2 2 2" xfId="32564" xr:uid="{27F25738-9ECB-4CA1-92C6-1010CFF60CDE}"/>
    <cellStyle name="Vejica 2 2 3 2 4 2 2 3" xfId="25658" xr:uid="{7B1308CA-C282-4791-A620-7F1236766287}"/>
    <cellStyle name="Vejica 2 2 3 2 4 2 2 4" xfId="14332" xr:uid="{35C7DF5A-0D9C-4DBF-83B0-3E1EA84D5D7F}"/>
    <cellStyle name="Vejica 2 2 3 2 4 2 3" xfId="7407" xr:uid="{6F53E007-109E-46B0-A0F6-8C885C3221D4}"/>
    <cellStyle name="Vejica 2 2 3 2 4 2 3 2" xfId="31226" xr:uid="{967DAF8A-B761-46A7-9A14-1AFC4892094D}"/>
    <cellStyle name="Vejica 2 2 3 2 4 2 3 3" xfId="19688" xr:uid="{51C16D44-6CE7-4328-9FFF-03604193C543}"/>
    <cellStyle name="Vejica 2 2 3 2 4 2 4" xfId="22760" xr:uid="{602A4916-135F-4842-B267-4440669DE06A}"/>
    <cellStyle name="Vejica 2 2 3 2 4 2 5" xfId="11757" xr:uid="{A2A2C8E0-AA0F-47CC-9E38-B657E4B3FF96}"/>
    <cellStyle name="Vejica 2 2 3 2 4 3" xfId="1655" xr:uid="{1D076D96-3385-4FCA-8F9E-FF0B0240C85A}"/>
    <cellStyle name="Vejica 2 2 3 2 4 3 2" xfId="4558" xr:uid="{495CA8A4-5952-4F0A-A1CD-11C679396F7A}"/>
    <cellStyle name="Vejica 2 2 3 2 4 3 2 2" xfId="20690" xr:uid="{57775B5B-DB9D-4B78-8CBC-2A22C1533AB6}"/>
    <cellStyle name="Vejica 2 2 3 2 4 3 2 2 2" xfId="32228" xr:uid="{51F542A4-7E73-45CA-975E-4FEFFAE98688}"/>
    <cellStyle name="Vejica 2 2 3 2 4 3 2 3" xfId="25306" xr:uid="{6F07CBBA-506F-4164-8745-D858EC45A867}"/>
    <cellStyle name="Vejica 2 2 3 2 4 3 2 4" xfId="13980" xr:uid="{17CA809D-3287-43E8-B166-0332D34AB094}"/>
    <cellStyle name="Vejica 2 2 3 2 4 3 3" xfId="6944" xr:uid="{28991464-31B4-442E-9CA4-B37781DCA9D9}"/>
    <cellStyle name="Vejica 2 2 3 2 4 3 3 2" xfId="30890" xr:uid="{BDEC1D82-5575-4082-8FDC-E86F0D60292C}"/>
    <cellStyle name="Vejica 2 2 3 2 4 3 3 3" xfId="19352" xr:uid="{4F3959DB-BA8E-438C-903D-8F07527A95B7}"/>
    <cellStyle name="Vejica 2 2 3 2 4 3 4" xfId="22408" xr:uid="{9C01D7D1-BBE8-49ED-92C0-1C381921BD77}"/>
    <cellStyle name="Vejica 2 2 3 2 4 3 5" xfId="11411" xr:uid="{D092E044-88A9-4783-AF54-9879AFF4E80E}"/>
    <cellStyle name="Vejica 2 2 3 2 4 4" xfId="1222" xr:uid="{855BF9F8-3545-4059-970A-F79CF5ACBDD9}"/>
    <cellStyle name="Vejica 2 2 3 2 4 4 2" xfId="4125" xr:uid="{4CFA0D67-4CFC-4856-AAF5-31CCE02B8355}"/>
    <cellStyle name="Vejica 2 2 3 2 4 4 2 2" xfId="20356" xr:uid="{EBE64CEE-C532-4054-8E13-32E94CC84F88}"/>
    <cellStyle name="Vejica 2 2 3 2 4 4 2 2 2" xfId="31894" xr:uid="{40943D1F-631A-43E9-AB3D-70FA3A30254E}"/>
    <cellStyle name="Vejica 2 2 3 2 4 4 2 3" xfId="24873" xr:uid="{2B87EEB4-858D-4270-BCE8-F299346761A0}"/>
    <cellStyle name="Vejica 2 2 3 2 4 4 2 4" xfId="13547" xr:uid="{00A85D6B-A371-4431-AC53-A24EDBC7DFEE}"/>
    <cellStyle name="Vejica 2 2 3 2 4 4 3" xfId="19018" xr:uid="{8C9A82F5-CB5B-4097-A3F8-8AD45E86DFB2}"/>
    <cellStyle name="Vejica 2 2 3 2 4 4 3 2" xfId="30556" xr:uid="{201E1C27-45E1-4B6F-9D40-A50D95FFEBD8}"/>
    <cellStyle name="Vejica 2 2 3 2 4 4 4" xfId="21975" xr:uid="{2E9DA310-2205-41E9-8BED-83C744635902}"/>
    <cellStyle name="Vejica 2 2 3 2 4 4 5" xfId="11024" xr:uid="{95A6B6F1-09BD-4453-A27C-BE7F57EFE5FA}"/>
    <cellStyle name="Vejica 2 2 3 2 4 5" xfId="3555" xr:uid="{96DF6563-D49C-44FF-BD6D-0116E17270A5}"/>
    <cellStyle name="Vejica 2 2 3 2 4 5 2" xfId="20022" xr:uid="{65C99B21-A06C-4E0E-AE13-B6EF5645D539}"/>
    <cellStyle name="Vejica 2 2 3 2 4 5 2 2" xfId="31560" xr:uid="{4189CDAB-7CEE-4749-BD05-9D46EA8A3C37}"/>
    <cellStyle name="Vejica 2 2 3 2 4 5 3" xfId="24303" xr:uid="{DC758329-F5BA-4CF1-9677-005D033A1B0D}"/>
    <cellStyle name="Vejica 2 2 3 2 4 5 4" xfId="13023" xr:uid="{17435EAF-D8E6-41DF-91D2-2F275870BFAE}"/>
    <cellStyle name="Vejica 2 2 3 2 4 6" xfId="6486" xr:uid="{85F72B96-2B5B-4B2E-BFDD-6A1CE35D6797}"/>
    <cellStyle name="Vejica 2 2 3 2 4 6 2" xfId="30222" xr:uid="{A29E254E-E9D3-4964-AC32-5555AA44C4DF}"/>
    <cellStyle name="Vejica 2 2 3 2 4 6 3" xfId="18684" xr:uid="{F80749A1-4C36-4CAF-B023-393EE5602BE9}"/>
    <cellStyle name="Vejica 2 2 3 2 4 7" xfId="21405" xr:uid="{0F9E878C-7EC3-4C31-AB8A-B35C615D70BB}"/>
    <cellStyle name="Vejica 2 2 3 2 4 8" xfId="10533" xr:uid="{B92AF101-E56A-4D17-A6D7-4CF271A6BAD6}"/>
    <cellStyle name="Vejica 2 2 3 2 5" xfId="1844" xr:uid="{CCAD2E1D-4A78-40C3-B8B5-C38979C4F0D8}"/>
    <cellStyle name="Vejica 2 2 3 2 5 2" xfId="4743" xr:uid="{DFDE7A4F-8FC4-4BE9-A352-F6EA5B974399}"/>
    <cellStyle name="Vejica 2 2 3 2 5 2 2" xfId="20859" xr:uid="{77113BAF-2FC3-4E4C-B8D6-1C83733FC7D5}"/>
    <cellStyle name="Vejica 2 2 3 2 5 2 2 2" xfId="32397" xr:uid="{A8DBF5CF-047F-42BB-BBA2-C46941192CC0}"/>
    <cellStyle name="Vejica 2 2 3 2 5 2 3" xfId="25491" xr:uid="{54616149-6961-43C6-A506-66D5BEAE948B}"/>
    <cellStyle name="Vejica 2 2 3 2 5 2 4" xfId="14165" xr:uid="{E5F5CC22-1749-4853-B513-4F15718D2289}"/>
    <cellStyle name="Vejica 2 2 3 2 5 3" xfId="7609" xr:uid="{20A0CDB5-1C28-4693-8BFD-9E05BA62F6A1}"/>
    <cellStyle name="Vejica 2 2 3 2 5 3 2" xfId="31059" xr:uid="{D9B30F37-AD6B-46DE-84D2-D89239147026}"/>
    <cellStyle name="Vejica 2 2 3 2 5 3 3" xfId="19521" xr:uid="{BC6A0164-B853-4ECB-9871-E6E0E15D0805}"/>
    <cellStyle name="Vejica 2 2 3 2 5 4" xfId="22593" xr:uid="{A850676B-68D5-4A74-BEB6-C6E2C58C1BD4}"/>
    <cellStyle name="Vejica 2 2 3 2 5 5" xfId="11590" xr:uid="{F5027E6E-C9B3-49A0-A1DD-EB30358EFF49}"/>
    <cellStyle name="Vejica 2 2 3 2 6" xfId="1442" xr:uid="{2DCCE735-1156-4B72-90A7-4E2BB097824B}"/>
    <cellStyle name="Vejica 2 2 3 2 6 2" xfId="4345" xr:uid="{534DCA01-4CAE-4CE3-90CB-D6541035473C}"/>
    <cellStyle name="Vejica 2 2 3 2 6 2 2" xfId="20523" xr:uid="{CF7200AA-9773-4646-8428-574717BF4339}"/>
    <cellStyle name="Vejica 2 2 3 2 6 2 2 2" xfId="32061" xr:uid="{F9C9DC21-2754-43E7-A685-B210D8C95A67}"/>
    <cellStyle name="Vejica 2 2 3 2 6 2 3" xfId="25093" xr:uid="{BBB720E5-1E35-4377-8D64-EA427E70A7E5}"/>
    <cellStyle name="Vejica 2 2 3 2 6 2 4" xfId="13767" xr:uid="{290E01D6-47F3-4AC3-B048-857CA569955A}"/>
    <cellStyle name="Vejica 2 2 3 2 6 3" xfId="7182" xr:uid="{DA840002-E829-4EAF-B2F5-0A7C38B9CBBD}"/>
    <cellStyle name="Vejica 2 2 3 2 6 3 2" xfId="30723" xr:uid="{909148E0-09E2-4177-B65A-378E703ACC38}"/>
    <cellStyle name="Vejica 2 2 3 2 6 3 3" xfId="19185" xr:uid="{7B413920-2AF9-4983-8744-7653738A0103}"/>
    <cellStyle name="Vejica 2 2 3 2 6 4" xfId="22195" xr:uid="{2E8B1F61-F9FA-434F-BA8F-51990AEC92B2}"/>
    <cellStyle name="Vejica 2 2 3 2 6 5" xfId="11222" xr:uid="{8BC8B03A-5E59-4ECB-B946-9FDD233B1E9C}"/>
    <cellStyle name="Vejica 2 2 3 2 7" xfId="930" xr:uid="{B4ABDAC9-BD06-4C30-BD73-E121DB5B87AB}"/>
    <cellStyle name="Vejica 2 2 3 2 7 2" xfId="3833" xr:uid="{4EF257AA-EFBC-4619-936B-A7E4A214C8E4}"/>
    <cellStyle name="Vejica 2 2 3 2 7 2 2" xfId="20189" xr:uid="{522B2D7A-E93A-4341-930A-AC29FB9F2C8B}"/>
    <cellStyle name="Vejica 2 2 3 2 7 2 2 2" xfId="31727" xr:uid="{C4AA1EFB-B6FC-4B6C-AA4C-7C25B286B772}"/>
    <cellStyle name="Vejica 2 2 3 2 7 2 3" xfId="24581" xr:uid="{04AF45A0-4F4B-40E6-8090-99DFC0A9031F}"/>
    <cellStyle name="Vejica 2 2 3 2 7 2 4" xfId="13277" xr:uid="{31A2003E-0B38-4FAA-94FE-B09C2B171D51}"/>
    <cellStyle name="Vejica 2 2 3 2 7 3" xfId="6706" xr:uid="{8ADF827E-D8D6-4F4F-9A64-E716C3EE8B26}"/>
    <cellStyle name="Vejica 2 2 3 2 7 3 2" xfId="30389" xr:uid="{AF7A4FB8-82EE-45C5-A08C-877E98FE3B8F}"/>
    <cellStyle name="Vejica 2 2 3 2 7 3 3" xfId="18851" xr:uid="{CA6598ED-0039-4C1F-A231-ADE1ABEEA916}"/>
    <cellStyle name="Vejica 2 2 3 2 7 4" xfId="21683" xr:uid="{7ABC8C11-E2A3-4D06-B07F-7CFC8A374A7E}"/>
    <cellStyle name="Vejica 2 2 3 2 7 5" xfId="10773" xr:uid="{F2ECE5C3-33D4-419F-899C-336CFAEB43FC}"/>
    <cellStyle name="Vejica 2 2 3 2 8" xfId="3363" xr:uid="{31ABFB19-B85A-4C0C-9D39-7B875D4CA94A}"/>
    <cellStyle name="Vejica 2 2 3 2 8 2" xfId="19855" xr:uid="{96CC9DB1-B525-4D9D-88B9-8A7E4BA683B7}"/>
    <cellStyle name="Vejica 2 2 3 2 8 2 2" xfId="31393" xr:uid="{3E4BD5FB-D11B-466F-8C6E-D8AAFE79AA8E}"/>
    <cellStyle name="Vejica 2 2 3 2 8 3" xfId="24111" xr:uid="{88F91F4F-85DA-4F91-90D3-35D6591FA222}"/>
    <cellStyle name="Vejica 2 2 3 2 8 4" xfId="12831" xr:uid="{55D1C27F-63CA-4CB7-B855-C30485306B67}"/>
    <cellStyle name="Vejica 2 2 3 2 9" xfId="6278" xr:uid="{32C4C121-0375-494A-8781-BF62FEBEFA10}"/>
    <cellStyle name="Vejica 2 2 3 2 9 2" xfId="30055" xr:uid="{9ECBCDF3-CB51-499A-BAE1-69CC174A02EB}"/>
    <cellStyle name="Vejica 2 2 3 2 9 3" xfId="18517" xr:uid="{181EEA58-08F3-4579-89E1-C39C72549C5F}"/>
    <cellStyle name="Vejica 2 2 3 3" xfId="310" xr:uid="{66673C3A-4E1E-409B-8011-717C640C7513}"/>
    <cellStyle name="Vejica 2 2 3 3 2" xfId="707" xr:uid="{91F1128C-802B-4C6C-ABAB-AEBB692817A0}"/>
    <cellStyle name="Vejica 2 2 3 3 2 2" xfId="2051" xr:uid="{532F6B18-E64C-444A-A488-65386844FC77}"/>
    <cellStyle name="Vejica 2 2 3 3 2 2 2" xfId="4950" xr:uid="{0BBA3FCA-508C-40E2-AD22-1E2EBA62F40D}"/>
    <cellStyle name="Vejica 2 2 3 3 2 2 2 2" xfId="21066" xr:uid="{42605E8F-E09B-4A6F-8BA7-C7C05BD9415D}"/>
    <cellStyle name="Vejica 2 2 3 3 2 2 2 2 2" xfId="32604" xr:uid="{249F2894-9FC8-4C79-9B7E-0AFDF19190F8}"/>
    <cellStyle name="Vejica 2 2 3 3 2 2 2 3" xfId="25698" xr:uid="{50810F72-509D-4F8F-ADAD-D2AB8C0E737D}"/>
    <cellStyle name="Vejica 2 2 3 3 2 2 2 4" xfId="14372" xr:uid="{0964D032-C620-428B-9429-B30E8B6276B1}"/>
    <cellStyle name="Vejica 2 2 3 3 2 2 3" xfId="7462" xr:uid="{2DE0203E-8E8E-4E23-A95C-AD830282715A}"/>
    <cellStyle name="Vejica 2 2 3 3 2 2 3 2" xfId="31266" xr:uid="{C4E6E5AE-FBF4-45F8-81DE-2C23FA21BA4A}"/>
    <cellStyle name="Vejica 2 2 3 3 2 2 3 3" xfId="19728" xr:uid="{C0BED86E-AE0F-4B7C-90D8-DA9665AC31E2}"/>
    <cellStyle name="Vejica 2 2 3 3 2 2 4" xfId="22800" xr:uid="{F89B8278-B0C0-4A26-8F2E-EBF2544BCF7B}"/>
    <cellStyle name="Vejica 2 2 3 3 2 2 5" xfId="11797" xr:uid="{BC84CFE0-0FC3-4392-B9C8-07161E86F07B}"/>
    <cellStyle name="Vejica 2 2 3 3 2 3" xfId="1710" xr:uid="{61BB091A-62B6-45CA-A2DD-E75687181DEB}"/>
    <cellStyle name="Vejica 2 2 3 3 2 3 2" xfId="4613" xr:uid="{B8C067A6-AA3A-4018-8B78-9519F5C136CE}"/>
    <cellStyle name="Vejica 2 2 3 3 2 3 2 2" xfId="20730" xr:uid="{51A97DD1-9D97-4E62-8E5E-E8B887CE2A1E}"/>
    <cellStyle name="Vejica 2 2 3 3 2 3 2 2 2" xfId="32268" xr:uid="{A3B56C2C-521F-4A2A-BD9D-A0411AC2B4C5}"/>
    <cellStyle name="Vejica 2 2 3 3 2 3 2 3" xfId="25361" xr:uid="{9979F7E9-21C1-475E-959E-DF30518721FA}"/>
    <cellStyle name="Vejica 2 2 3 3 2 3 2 4" xfId="14035" xr:uid="{ED18C45B-CAC1-47EB-BE41-DF324CBE658C}"/>
    <cellStyle name="Vejica 2 2 3 3 2 3 3" xfId="6999" xr:uid="{105F7AD8-D39A-4B0A-94C5-EEFAE461C52A}"/>
    <cellStyle name="Vejica 2 2 3 3 2 3 3 2" xfId="30930" xr:uid="{B41F480E-57C8-40FB-80C7-495064AF41AE}"/>
    <cellStyle name="Vejica 2 2 3 3 2 3 3 3" xfId="19392" xr:uid="{1613CC82-4910-4C9E-AF6F-DCEC9A24BD7D}"/>
    <cellStyle name="Vejica 2 2 3 3 2 3 4" xfId="22463" xr:uid="{A10C5990-9397-493B-B9F6-D8BB1F78EB92}"/>
    <cellStyle name="Vejica 2 2 3 3 2 3 5" xfId="11460" xr:uid="{B152CBC5-20A2-487D-883C-5142E5EC6492}"/>
    <cellStyle name="Vejica 2 2 3 3 2 4" xfId="1277" xr:uid="{62E89C53-AC37-4B70-8A84-3544D9A8CDE0}"/>
    <cellStyle name="Vejica 2 2 3 3 2 4 2" xfId="4180" xr:uid="{17FB619E-111E-4EA1-B202-9DEC3F5B289B}"/>
    <cellStyle name="Vejica 2 2 3 3 2 4 2 2" xfId="20396" xr:uid="{ACA0F40E-7B7A-4D55-BD97-0348C045AD90}"/>
    <cellStyle name="Vejica 2 2 3 3 2 4 2 2 2" xfId="31934" xr:uid="{4AB375CE-75F0-47B7-8B21-64CE60495EDE}"/>
    <cellStyle name="Vejica 2 2 3 3 2 4 2 3" xfId="24928" xr:uid="{6F34DE4C-86C9-4AB2-80C5-1193485E1351}"/>
    <cellStyle name="Vejica 2 2 3 3 2 4 2 4" xfId="13602" xr:uid="{C04F12F8-ADC5-4BD3-A069-A242491B59D8}"/>
    <cellStyle name="Vejica 2 2 3 3 2 4 3" xfId="19058" xr:uid="{6F6EB002-7ADC-4FE1-9566-070D3DFEAC38}"/>
    <cellStyle name="Vejica 2 2 3 3 2 4 3 2" xfId="30596" xr:uid="{EB04F680-0156-4A20-A8FA-BA82FAC35061}"/>
    <cellStyle name="Vejica 2 2 3 3 2 4 4" xfId="22030" xr:uid="{28A89C9E-410F-4495-8235-941DE4BF7820}"/>
    <cellStyle name="Vejica 2 2 3 3 2 4 5" xfId="11073" xr:uid="{E96B5EA8-8AD6-4F7A-AA49-4C35453893D9}"/>
    <cellStyle name="Vejica 2 2 3 3 2 5" xfId="3610" xr:uid="{E7FB9B35-0C78-4485-8302-F67CEDBA6E24}"/>
    <cellStyle name="Vejica 2 2 3 3 2 5 2" xfId="20062" xr:uid="{D5EDCF1A-3C6D-4D49-987B-4F6EFDCFFA2C}"/>
    <cellStyle name="Vejica 2 2 3 3 2 5 2 2" xfId="31600" xr:uid="{21717D93-6412-47CD-AE72-9AB5C6D27F39}"/>
    <cellStyle name="Vejica 2 2 3 3 2 5 3" xfId="24358" xr:uid="{AA5AA341-3992-4F8B-A607-EECF6FA3A3C8}"/>
    <cellStyle name="Vejica 2 2 3 3 2 5 4" xfId="13078" xr:uid="{C59137AE-84AE-4738-8EBF-7C7B7A3FAEF8}"/>
    <cellStyle name="Vejica 2 2 3 3 2 6" xfId="6541" xr:uid="{94C5ADDF-D820-4254-863F-871BDC56EC5C}"/>
    <cellStyle name="Vejica 2 2 3 3 2 6 2" xfId="30262" xr:uid="{53609ADE-AD32-432F-9A5C-587BA56E4507}"/>
    <cellStyle name="Vejica 2 2 3 3 2 6 3" xfId="18724" xr:uid="{566E88FC-CAC4-4849-8E30-D1E07AAB5047}"/>
    <cellStyle name="Vejica 2 2 3 3 2 7" xfId="21460" xr:uid="{ACDB8F16-8739-4B21-9964-D01164F493E7}"/>
    <cellStyle name="Vejica 2 2 3 3 2 8" xfId="10582" xr:uid="{3B92F0E3-54B6-441B-AA6C-645269423B49}"/>
    <cellStyle name="Vejica 2 2 3 3 3" xfId="1884" xr:uid="{30E71D17-416B-49C5-8696-F4B2418C8BD5}"/>
    <cellStyle name="Vejica 2 2 3 3 3 2" xfId="4783" xr:uid="{F3CBF8CD-7D84-49F6-AD19-A8BFC7C0E104}"/>
    <cellStyle name="Vejica 2 2 3 3 3 2 2" xfId="20899" xr:uid="{CC124E44-35EF-48A4-A672-92079D7AF2FC}"/>
    <cellStyle name="Vejica 2 2 3 3 3 2 2 2" xfId="32437" xr:uid="{EEC69A3A-3D2B-46A1-9B5A-91EF0D9BD775}"/>
    <cellStyle name="Vejica 2 2 3 3 3 2 3" xfId="25531" xr:uid="{0B099940-38E2-4C0B-BBEF-A24B76ECA245}"/>
    <cellStyle name="Vejica 2 2 3 3 3 2 4" xfId="14205" xr:uid="{AAEC6DCC-FF5E-4B07-A87A-E6EEED379675}"/>
    <cellStyle name="Vejica 2 2 3 3 3 3" xfId="7655" xr:uid="{61441102-EA5C-43E9-98A4-39CBDDCA63D3}"/>
    <cellStyle name="Vejica 2 2 3 3 3 3 2" xfId="31099" xr:uid="{BEDC7023-CA26-4872-9D78-93155043B9D1}"/>
    <cellStyle name="Vejica 2 2 3 3 3 3 3" xfId="19561" xr:uid="{30E4DCEE-E176-4BD7-BF17-FF8A92D4439E}"/>
    <cellStyle name="Vejica 2 2 3 3 3 4" xfId="22633" xr:uid="{90DFAB0D-7193-47AF-B7F5-61B16DBA090B}"/>
    <cellStyle name="Vejica 2 2 3 3 3 5" xfId="11630" xr:uid="{6FF00D6F-DE95-4BEE-982E-1DBE5F66F997}"/>
    <cellStyle name="Vejica 2 2 3 3 4" xfId="1497" xr:uid="{A34F1D69-4A0E-4D7D-A8E4-59C27806F552}"/>
    <cellStyle name="Vejica 2 2 3 3 4 2" xfId="4400" xr:uid="{1073DB04-D790-4E78-A260-F5077FDBA4EB}"/>
    <cellStyle name="Vejica 2 2 3 3 4 2 2" xfId="20563" xr:uid="{AF7F9CC0-F059-4ABB-BBDD-39B7F8F6352D}"/>
    <cellStyle name="Vejica 2 2 3 3 4 2 2 2" xfId="32101" xr:uid="{A013FC1F-441B-42B4-8979-8251522EEB1A}"/>
    <cellStyle name="Vejica 2 2 3 3 4 2 3" xfId="25148" xr:uid="{E3CB55FF-E341-4FB6-AA9F-AEC87BB440AB}"/>
    <cellStyle name="Vejica 2 2 3 3 4 2 4" xfId="13822" xr:uid="{0910E2BE-6754-451C-8BEB-F9E196C48278}"/>
    <cellStyle name="Vejica 2 2 3 3 4 3" xfId="7237" xr:uid="{64AFA69C-35C0-4BFE-9C4B-F17700629046}"/>
    <cellStyle name="Vejica 2 2 3 3 4 3 2" xfId="30763" xr:uid="{487DAD0D-B9CF-4BA8-BECD-71B4E0538063}"/>
    <cellStyle name="Vejica 2 2 3 3 4 3 3" xfId="19225" xr:uid="{75327499-2421-471B-BE0E-C1A7EC3468A8}"/>
    <cellStyle name="Vejica 2 2 3 3 4 4" xfId="22250" xr:uid="{46D40C65-C1B7-44EB-BCA6-285897C11D3A}"/>
    <cellStyle name="Vejica 2 2 3 3 4 5" xfId="11271" xr:uid="{38826E9C-9317-408F-BFBB-E69899DD05A7}"/>
    <cellStyle name="Vejica 2 2 3 3 5" xfId="986" xr:uid="{029F27D8-8159-48FB-9499-D2D0C9D72046}"/>
    <cellStyle name="Vejica 2 2 3 3 5 2" xfId="3889" xr:uid="{1323AE3D-49DC-4CB0-809B-D1235AB72E40}"/>
    <cellStyle name="Vejica 2 2 3 3 5 2 2" xfId="20229" xr:uid="{EBAAEAE2-45A1-4427-8C9C-88204870823F}"/>
    <cellStyle name="Vejica 2 2 3 3 5 2 2 2" xfId="31767" xr:uid="{BC0F3148-66E1-4DA3-8153-66EDB53A65D9}"/>
    <cellStyle name="Vejica 2 2 3 3 5 2 3" xfId="24637" xr:uid="{3052E14E-9CB8-4EF8-BC16-E376376100DE}"/>
    <cellStyle name="Vejica 2 2 3 3 5 2 4" xfId="13327" xr:uid="{319D1DE0-B475-4F95-9BDD-F8A4DA446D2B}"/>
    <cellStyle name="Vejica 2 2 3 3 5 3" xfId="6761" xr:uid="{2EC9D867-5496-4333-941E-2789FA8528DF}"/>
    <cellStyle name="Vejica 2 2 3 3 5 3 2" xfId="30429" xr:uid="{3C2BB1A1-B285-4773-BB06-8CDEC2A8418E}"/>
    <cellStyle name="Vejica 2 2 3 3 5 3 3" xfId="18891" xr:uid="{F3880789-2542-4CCE-87EB-7326D3ABFD7E}"/>
    <cellStyle name="Vejica 2 2 3 3 5 4" xfId="21739" xr:uid="{755C59C9-D6E7-4A78-A46E-46D31B637425}"/>
    <cellStyle name="Vejica 2 2 3 3 5 5" xfId="10822" xr:uid="{39DDE2DE-6252-44CB-9682-B6DAE9127558}"/>
    <cellStyle name="Vejica 2 2 3 3 6" xfId="3418" xr:uid="{85DD1183-F3BD-4245-B6D1-4B7E9D078AC2}"/>
    <cellStyle name="Vejica 2 2 3 3 6 2" xfId="19895" xr:uid="{AA2B3445-706B-44C4-87AF-0E3E1138D4C7}"/>
    <cellStyle name="Vejica 2 2 3 3 6 2 2" xfId="31433" xr:uid="{96CEEF2B-0E88-4D59-A9C5-92DA8A6AD47B}"/>
    <cellStyle name="Vejica 2 2 3 3 6 3" xfId="24166" xr:uid="{FD73A77B-4D46-44D2-855C-EECE4148B5FB}"/>
    <cellStyle name="Vejica 2 2 3 3 6 4" xfId="12886" xr:uid="{2736FC2E-BA3C-4413-AD7C-E7816DB34F0F}"/>
    <cellStyle name="Vejica 2 2 3 3 7" xfId="6333" xr:uid="{51ADA5AB-1918-40BD-BAA7-32F371D3BC4F}"/>
    <cellStyle name="Vejica 2 2 3 3 7 2" xfId="30095" xr:uid="{125D2900-0A0A-4AC2-9FC6-355B06E4B86C}"/>
    <cellStyle name="Vejica 2 2 3 3 7 3" xfId="18557" xr:uid="{52E641EB-F07D-4A5F-A24B-5459FCABF9AB}"/>
    <cellStyle name="Vejica 2 2 3 3 8" xfId="21268" xr:uid="{C1B2276F-8C18-437D-AEA8-77D0734D5A9C}"/>
    <cellStyle name="Vejica 2 2 3 3 9" xfId="10402" xr:uid="{FB2A9E0E-950A-469B-A4CE-BA17B0E5A1F7}"/>
    <cellStyle name="Vejica 2 2 3 4" xfId="555" xr:uid="{D6520660-E67D-43CA-ACFE-6176B73451DB}"/>
    <cellStyle name="Vejica 2 2 3 5" xfId="612" xr:uid="{A1A33B2B-EE37-4299-8817-CBEDC5F8607E}"/>
    <cellStyle name="Vejica 2 2 3 5 2" xfId="1971" xr:uid="{644286EE-CAAD-454B-9859-C24DDF58AB89}"/>
    <cellStyle name="Vejica 2 2 3 5 2 2" xfId="4870" xr:uid="{A1E6CED5-770C-4E14-87F4-8A05C71B7FF2}"/>
    <cellStyle name="Vejica 2 2 3 5 2 2 2" xfId="20986" xr:uid="{AC2B671D-8669-4A66-AA57-EB038E50A2ED}"/>
    <cellStyle name="Vejica 2 2 3 5 2 2 2 2" xfId="32524" xr:uid="{44286115-A5B9-4D6E-9B58-C4626250CB95}"/>
    <cellStyle name="Vejica 2 2 3 5 2 2 3" xfId="25618" xr:uid="{D15F4DBF-FB24-4233-94D3-73B591F6B1EB}"/>
    <cellStyle name="Vejica 2 2 3 5 2 2 4" xfId="14292" xr:uid="{AAAD23AF-F7EE-4659-AABF-37BB12F5C999}"/>
    <cellStyle name="Vejica 2 2 3 5 2 3" xfId="7367" xr:uid="{C7A942D5-99E0-426D-A9B4-A17A388079C4}"/>
    <cellStyle name="Vejica 2 2 3 5 2 3 2" xfId="31186" xr:uid="{9E434A5B-D802-4C39-BF16-2B7347484A58}"/>
    <cellStyle name="Vejica 2 2 3 5 2 3 3" xfId="19648" xr:uid="{B25FAF0A-8914-435F-81A9-C85A60C22712}"/>
    <cellStyle name="Vejica 2 2 3 5 2 4" xfId="22720" xr:uid="{F7A4AFCD-5030-4472-81CE-A1EE55C4E208}"/>
    <cellStyle name="Vejica 2 2 3 5 2 5" xfId="11717" xr:uid="{B681A309-BFEA-4E5B-BD6D-11EEBEB218FD}"/>
    <cellStyle name="Vejica 2 2 3 5 3" xfId="1615" xr:uid="{078EE4AA-E6AC-470C-87C5-899AC60E3595}"/>
    <cellStyle name="Vejica 2 2 3 5 3 2" xfId="4518" xr:uid="{98EB9B2E-91C0-4AB2-8305-69DDE140EA68}"/>
    <cellStyle name="Vejica 2 2 3 5 3 2 2" xfId="20650" xr:uid="{8C733F60-EAB9-4710-9686-9A3408675FFB}"/>
    <cellStyle name="Vejica 2 2 3 5 3 2 2 2" xfId="32188" xr:uid="{7F1D00B7-0A19-465C-B047-6E1F4A74B20E}"/>
    <cellStyle name="Vejica 2 2 3 5 3 2 3" xfId="25266" xr:uid="{80503EB8-581B-4496-B175-86CA072AD732}"/>
    <cellStyle name="Vejica 2 2 3 5 3 2 4" xfId="13940" xr:uid="{58AEB1C3-DA6A-4E6A-B673-50D3882267C8}"/>
    <cellStyle name="Vejica 2 2 3 5 3 3" xfId="6904" xr:uid="{DD50B25D-EEC8-418C-8777-EA546ADF22A5}"/>
    <cellStyle name="Vejica 2 2 3 5 3 3 2" xfId="30850" xr:uid="{E27E154A-5AE0-4B35-976C-4B3BDC895244}"/>
    <cellStyle name="Vejica 2 2 3 5 3 3 3" xfId="19312" xr:uid="{EA4ADB2D-48B5-412C-8B9A-3BBE1F959478}"/>
    <cellStyle name="Vejica 2 2 3 5 3 4" xfId="22368" xr:uid="{9AF1B175-F759-4E7D-B068-E2D8CEFCE906}"/>
    <cellStyle name="Vejica 2 2 3 5 3 5" xfId="11371" xr:uid="{CDEADD6E-8470-4A5E-9E01-DA830D3245CB}"/>
    <cellStyle name="Vejica 2 2 3 5 4" xfId="1182" xr:uid="{C219DFC0-DE8B-43AC-ABDB-ED81321C1E5B}"/>
    <cellStyle name="Vejica 2 2 3 5 4 2" xfId="4085" xr:uid="{04BFED59-D84C-4CE5-BD5D-F50B2F2D728D}"/>
    <cellStyle name="Vejica 2 2 3 5 4 2 2" xfId="20316" xr:uid="{0AF07BF5-9CF8-4284-BF5A-C09FAB9BFCDF}"/>
    <cellStyle name="Vejica 2 2 3 5 4 2 2 2" xfId="31854" xr:uid="{2C46AC60-59E1-4060-9616-88355087ECC9}"/>
    <cellStyle name="Vejica 2 2 3 5 4 2 3" xfId="24833" xr:uid="{3EDA6E42-74C5-4175-A2AB-B1CA8CB0EAE3}"/>
    <cellStyle name="Vejica 2 2 3 5 4 2 4" xfId="13507" xr:uid="{112096BF-F808-4A03-8B2F-28B738244155}"/>
    <cellStyle name="Vejica 2 2 3 5 4 3" xfId="18978" xr:uid="{ACE5FC50-4EE0-44F4-8DA2-BAC6185E5664}"/>
    <cellStyle name="Vejica 2 2 3 5 4 3 2" xfId="30516" xr:uid="{6DB7664A-251D-4AD1-A6D6-8A654DAC87EB}"/>
    <cellStyle name="Vejica 2 2 3 5 4 4" xfId="21935" xr:uid="{78F3E798-8812-4E19-878B-D7B64F0ACC84}"/>
    <cellStyle name="Vejica 2 2 3 5 4 5" xfId="10984" xr:uid="{7C879409-15EE-4C49-A3C1-1E6E8A90F0FC}"/>
    <cellStyle name="Vejica 2 2 3 5 5" xfId="3515" xr:uid="{3792FB7E-EDCD-4BA2-A39B-68550B16A557}"/>
    <cellStyle name="Vejica 2 2 3 5 5 2" xfId="19982" xr:uid="{10D0A7FE-7576-4714-9A41-4045D621A79E}"/>
    <cellStyle name="Vejica 2 2 3 5 5 2 2" xfId="31520" xr:uid="{348DCD49-0C92-40AD-BD12-A0D8FF29202D}"/>
    <cellStyle name="Vejica 2 2 3 5 5 3" xfId="24263" xr:uid="{978A1C3B-8BFC-4856-A645-2C202F72AD80}"/>
    <cellStyle name="Vejica 2 2 3 5 5 4" xfId="12983" xr:uid="{AE6EA4BB-4521-4D2E-8BB4-CBB6495046FB}"/>
    <cellStyle name="Vejica 2 2 3 5 6" xfId="6446" xr:uid="{52BDD9A7-2B1E-4FF7-8949-BF1BC9ED9B90}"/>
    <cellStyle name="Vejica 2 2 3 5 6 2" xfId="30182" xr:uid="{66BB785A-9AFE-41BA-A060-C2F2DACC0C0D}"/>
    <cellStyle name="Vejica 2 2 3 5 6 3" xfId="18644" xr:uid="{56D36A5C-AC9E-4ACC-AF19-5E1DB93F0096}"/>
    <cellStyle name="Vejica 2 2 3 5 7" xfId="21365" xr:uid="{246DCA32-5E14-47AB-A678-F834650ED282}"/>
    <cellStyle name="Vejica 2 2 3 5 8" xfId="10493" xr:uid="{A15A77D1-215F-41E0-9E1E-EB3ADB3E4B29}"/>
    <cellStyle name="Vejica 2 2 3 6" xfId="1804" xr:uid="{1605B974-2317-4082-B3D8-93E0C031D866}"/>
    <cellStyle name="Vejica 2 2 3 6 2" xfId="4703" xr:uid="{4E3F3F72-C399-4CF8-8CBB-673F18649D5A}"/>
    <cellStyle name="Vejica 2 2 3 6 2 2" xfId="20819" xr:uid="{528C4450-9AA6-45AE-BFA4-378E70D59F79}"/>
    <cellStyle name="Vejica 2 2 3 6 2 2 2" xfId="32357" xr:uid="{7D0103F2-EBBD-4EEF-8B93-3C1CB6DD43B5}"/>
    <cellStyle name="Vejica 2 2 3 6 2 3" xfId="25451" xr:uid="{C4CACE1A-9585-4E7C-B6DE-0DEFD55A3AF7}"/>
    <cellStyle name="Vejica 2 2 3 6 2 4" xfId="14125" xr:uid="{77260F46-C963-4B21-AFAA-CFD488D56C84}"/>
    <cellStyle name="Vejica 2 2 3 6 3" xfId="7569" xr:uid="{C2A9EA68-7D57-452B-8165-85F4CA7E345A}"/>
    <cellStyle name="Vejica 2 2 3 6 3 2" xfId="31019" xr:uid="{76C8AA38-BB85-4FAB-A4CC-5900C69F44D0}"/>
    <cellStyle name="Vejica 2 2 3 6 3 3" xfId="19481" xr:uid="{CBCFB15D-2121-43B1-A35C-7FE02E6FBC20}"/>
    <cellStyle name="Vejica 2 2 3 6 4" xfId="22553" xr:uid="{35FDF888-B393-4CE0-B1A6-A83A2BD0F15D}"/>
    <cellStyle name="Vejica 2 2 3 6 5" xfId="11550" xr:uid="{DB204162-3983-4260-B89C-9B5AFF3C1EDB}"/>
    <cellStyle name="Vejica 2 2 3 7" xfId="1402" xr:uid="{210AAE98-A14C-4CF0-97E0-688B82DBC6CE}"/>
    <cellStyle name="Vejica 2 2 3 7 2" xfId="4305" xr:uid="{6ED215C2-7074-44A9-80CF-C5C91CF9D1E8}"/>
    <cellStyle name="Vejica 2 2 3 7 2 2" xfId="20483" xr:uid="{D585D0D0-4065-46A4-88E5-D13E2003A6B2}"/>
    <cellStyle name="Vejica 2 2 3 7 2 2 2" xfId="32021" xr:uid="{4105C8E9-D7A2-4C34-BE4F-1D93E3CBACA3}"/>
    <cellStyle name="Vejica 2 2 3 7 2 3" xfId="25053" xr:uid="{F34E9727-1A7E-44B0-ACA5-99CB2270BA63}"/>
    <cellStyle name="Vejica 2 2 3 7 2 4" xfId="13727" xr:uid="{77A80C14-4FC4-42CF-94AA-A79262DA9579}"/>
    <cellStyle name="Vejica 2 2 3 7 3" xfId="7142" xr:uid="{D5765D1B-9F52-49AA-A1E2-FC9E1676A868}"/>
    <cellStyle name="Vejica 2 2 3 7 3 2" xfId="30683" xr:uid="{166B447D-3D61-4F36-B519-85BA341F2519}"/>
    <cellStyle name="Vejica 2 2 3 7 3 3" xfId="19145" xr:uid="{A288C510-57A5-4158-8794-E87139F748E4}"/>
    <cellStyle name="Vejica 2 2 3 7 4" xfId="22155" xr:uid="{14E6AFE8-4170-47BB-8E2C-09C6F310B1B2}"/>
    <cellStyle name="Vejica 2 2 3 7 5" xfId="11182" xr:uid="{ADEDA8F3-0137-44DE-91B7-56406D842826}"/>
    <cellStyle name="Vejica 2 2 3 8" xfId="889" xr:uid="{D8418E0B-E1E1-46C3-A9E1-0EFC3597C352}"/>
    <cellStyle name="Vejica 2 2 3 8 2" xfId="3792" xr:uid="{08CB9E2D-F7A5-4C6D-AD80-76BD0DBC6E2C}"/>
    <cellStyle name="Vejica 2 2 3 8 2 2" xfId="20149" xr:uid="{0071CA64-5FE4-4BED-8E53-E91D88D9F5FD}"/>
    <cellStyle name="Vejica 2 2 3 8 2 2 2" xfId="31687" xr:uid="{0F79F5B4-83DF-4B3A-AFEB-5056F718A459}"/>
    <cellStyle name="Vejica 2 2 3 8 2 3" xfId="24540" xr:uid="{30C22CBF-C3D6-4317-91C1-F4897F072F3C}"/>
    <cellStyle name="Vejica 2 2 3 8 2 4" xfId="13236" xr:uid="{5329154A-ADF1-447C-895F-7BDB93BB2C66}"/>
    <cellStyle name="Vejica 2 2 3 8 3" xfId="6666" xr:uid="{5E1DD606-A295-482B-A616-56505D87BC34}"/>
    <cellStyle name="Vejica 2 2 3 8 3 2" xfId="30349" xr:uid="{D8EA2B1D-7C01-4FBC-BB19-3B49D2DD8A65}"/>
    <cellStyle name="Vejica 2 2 3 8 3 3" xfId="18811" xr:uid="{092C6573-9B18-4827-B829-9129BBAE7046}"/>
    <cellStyle name="Vejica 2 2 3 8 4" xfId="21642" xr:uid="{33BBE0F6-A577-4FBA-80B1-E16CE2EA5C70}"/>
    <cellStyle name="Vejica 2 2 3 8 5" xfId="10732" xr:uid="{C9A296CE-8047-48B9-A3EC-7814BCBA0066}"/>
    <cellStyle name="Vejica 2 2 3 9" xfId="3323" xr:uid="{5A24295F-B0D7-43AA-B029-5BA3622D0D01}"/>
    <cellStyle name="Vejica 2 2 3 9 2" xfId="19815" xr:uid="{B08ACB3E-08FE-4A67-91FD-227C902D4A8E}"/>
    <cellStyle name="Vejica 2 2 3 9 2 2" xfId="31353" xr:uid="{C7229375-5635-46D1-B60D-1F98546B6D23}"/>
    <cellStyle name="Vejica 2 2 3 9 3" xfId="24071" xr:uid="{932728C1-0498-463D-BEEF-6587EC9C152E}"/>
    <cellStyle name="Vejica 2 2 3 9 4" xfId="12791" xr:uid="{2E946022-0E87-4C23-90F4-926D2F7ED183}"/>
    <cellStyle name="Vejica 2 2 4" xfId="196" xr:uid="{18937912-6A68-4BB2-BE21-FF1BC2BB4CBB}"/>
    <cellStyle name="Vejica 2 2 4 10" xfId="6223" xr:uid="{B87E54DA-9ABD-4A6C-844C-2845EF4BCB22}"/>
    <cellStyle name="Vejica 2 2 4 10 2" xfId="30004" xr:uid="{1472480C-422A-4E04-9371-52CF98BB462D}"/>
    <cellStyle name="Vejica 2 2 4 10 3" xfId="18466" xr:uid="{3B2FE598-33E2-4C0F-937C-5EE6FE056FB6}"/>
    <cellStyle name="Vejica 2 2 4 11" xfId="21159" xr:uid="{A7B9B4F9-0EC1-49A7-971A-3306947A7FAB}"/>
    <cellStyle name="Vejica 2 2 4 12" xfId="10308" xr:uid="{837791D0-123C-4285-B5BF-D79461B8EAE1}"/>
    <cellStyle name="Vejica 2 2 4 2" xfId="243" xr:uid="{D512C745-23D9-4147-BF00-A8D863AA0E3D}"/>
    <cellStyle name="Vejica 2 2 4 2 10" xfId="21202" xr:uid="{7B01CACC-8AB9-4228-B363-A6E8FAEC071F}"/>
    <cellStyle name="Vejica 2 2 4 2 11" xfId="10351" xr:uid="{EF385E9A-10BD-47EA-8037-25E314F490F3}"/>
    <cellStyle name="Vejica 2 2 4 2 2" xfId="339" xr:uid="{88572DC3-BAE5-4080-AF82-4F67827D7EE8}"/>
    <cellStyle name="Vejica 2 2 4 2 2 2" xfId="736" xr:uid="{CE5608DE-86C3-4AA1-A205-5261E85B7456}"/>
    <cellStyle name="Vejica 2 2 4 2 2 2 2" xfId="2080" xr:uid="{32184F6C-075E-4D83-9F64-A7D72E83D494}"/>
    <cellStyle name="Vejica 2 2 4 2 2 2 2 2" xfId="4979" xr:uid="{A8D84F2A-B182-4C85-9B8A-3888E9A7F1DD}"/>
    <cellStyle name="Vejica 2 2 4 2 2 2 2 2 2" xfId="21095" xr:uid="{CFDAD7D6-5731-4931-A3CC-0D152C829F16}"/>
    <cellStyle name="Vejica 2 2 4 2 2 2 2 2 2 2" xfId="32633" xr:uid="{4CBE618B-7916-40AF-9287-A95B830BACC6}"/>
    <cellStyle name="Vejica 2 2 4 2 2 2 2 2 3" xfId="25727" xr:uid="{0076350E-1DA1-4F80-8884-C7A1D4CC9920}"/>
    <cellStyle name="Vejica 2 2 4 2 2 2 2 2 4" xfId="14401" xr:uid="{EB0CA1D9-A394-4642-A03D-0F7B0A12430D}"/>
    <cellStyle name="Vejica 2 2 4 2 2 2 2 3" xfId="7491" xr:uid="{91FF18DD-431E-47EE-B0E0-6AB2C53AE1EF}"/>
    <cellStyle name="Vejica 2 2 4 2 2 2 2 3 2" xfId="31295" xr:uid="{CDE0A3CE-CA5B-4C09-AD0A-707BC2CD51F7}"/>
    <cellStyle name="Vejica 2 2 4 2 2 2 2 3 3" xfId="19757" xr:uid="{F296280D-C8BC-4FE0-BF77-D1A9823F0A99}"/>
    <cellStyle name="Vejica 2 2 4 2 2 2 2 4" xfId="22829" xr:uid="{ECA485D3-AD55-4AF1-AC1F-3D3EF17E7626}"/>
    <cellStyle name="Vejica 2 2 4 2 2 2 2 5" xfId="11826" xr:uid="{C2D01547-04F6-48E3-A935-FE3F9C38431A}"/>
    <cellStyle name="Vejica 2 2 4 2 2 2 3" xfId="1739" xr:uid="{B43C436E-CC01-461B-83D7-659445024453}"/>
    <cellStyle name="Vejica 2 2 4 2 2 2 3 2" xfId="4642" xr:uid="{3A074C53-48BB-41A4-82E5-A2FD57042610}"/>
    <cellStyle name="Vejica 2 2 4 2 2 2 3 2 2" xfId="20759" xr:uid="{870B0114-A3E4-4AD3-9523-6F1AF4DD0274}"/>
    <cellStyle name="Vejica 2 2 4 2 2 2 3 2 2 2" xfId="32297" xr:uid="{124BB63F-C5C2-4669-BBEB-5F873B9D2125}"/>
    <cellStyle name="Vejica 2 2 4 2 2 2 3 2 3" xfId="25390" xr:uid="{396447FB-0CAC-4EA7-90B3-D3C595A0ECC4}"/>
    <cellStyle name="Vejica 2 2 4 2 2 2 3 2 4" xfId="14064" xr:uid="{072EA9AD-CA55-48C7-B06D-B209655FB638}"/>
    <cellStyle name="Vejica 2 2 4 2 2 2 3 3" xfId="7028" xr:uid="{401DACF8-E350-4F47-8608-931AF6B7F3FF}"/>
    <cellStyle name="Vejica 2 2 4 2 2 2 3 3 2" xfId="30959" xr:uid="{E96B0194-B3A4-4D2D-9F84-A33754283036}"/>
    <cellStyle name="Vejica 2 2 4 2 2 2 3 3 3" xfId="19421" xr:uid="{CEB4D61E-C0B4-4AB4-86F8-D9CEDB53FF0B}"/>
    <cellStyle name="Vejica 2 2 4 2 2 2 3 4" xfId="22492" xr:uid="{05540064-4795-4A5C-98F4-11A7CFCC9172}"/>
    <cellStyle name="Vejica 2 2 4 2 2 2 3 5" xfId="11489" xr:uid="{0EB11605-CB8C-4962-B12F-1AEE404DD6F3}"/>
    <cellStyle name="Vejica 2 2 4 2 2 2 4" xfId="1306" xr:uid="{0C12C403-CFE0-49EF-A25C-4C02AAA5301A}"/>
    <cellStyle name="Vejica 2 2 4 2 2 2 4 2" xfId="4209" xr:uid="{32DB7254-C7B6-4027-8CFB-467D4A4DC39E}"/>
    <cellStyle name="Vejica 2 2 4 2 2 2 4 2 2" xfId="20425" xr:uid="{73D2AA0D-E635-4D0B-8593-A73251B5B388}"/>
    <cellStyle name="Vejica 2 2 4 2 2 2 4 2 2 2" xfId="31963" xr:uid="{29EFC076-12FB-4675-8CBC-CD3AB26BFB66}"/>
    <cellStyle name="Vejica 2 2 4 2 2 2 4 2 3" xfId="24957" xr:uid="{03834C98-3A1C-4DD5-9AEE-85DFBE45A659}"/>
    <cellStyle name="Vejica 2 2 4 2 2 2 4 2 4" xfId="13631" xr:uid="{E3BE8EC8-C0B6-45D3-99D9-7421D5F2EE77}"/>
    <cellStyle name="Vejica 2 2 4 2 2 2 4 3" xfId="19087" xr:uid="{57EBF499-B0AA-4459-96A4-92DB41BFBAFF}"/>
    <cellStyle name="Vejica 2 2 4 2 2 2 4 3 2" xfId="30625" xr:uid="{8181EC8E-4AB7-4EC9-A97F-DF0226F9467E}"/>
    <cellStyle name="Vejica 2 2 4 2 2 2 4 4" xfId="22059" xr:uid="{82C9932F-394B-4A77-BD57-0FEDC9413FB7}"/>
    <cellStyle name="Vejica 2 2 4 2 2 2 4 5" xfId="11102" xr:uid="{829CEF2A-D3EE-48BE-9AA8-AB3502DE9469}"/>
    <cellStyle name="Vejica 2 2 4 2 2 2 5" xfId="3639" xr:uid="{39287DD1-24E3-4B51-8CC0-373DB9A729D6}"/>
    <cellStyle name="Vejica 2 2 4 2 2 2 5 2" xfId="20091" xr:uid="{59A888A6-F41F-4CD0-84A6-0A6E7BC9A193}"/>
    <cellStyle name="Vejica 2 2 4 2 2 2 5 2 2" xfId="31629" xr:uid="{E2958571-6866-44DC-A145-9054AE429AE1}"/>
    <cellStyle name="Vejica 2 2 4 2 2 2 5 3" xfId="24387" xr:uid="{FD5AD1EF-F7AD-4B63-AB4C-0A54D6DF5A65}"/>
    <cellStyle name="Vejica 2 2 4 2 2 2 5 4" xfId="13107" xr:uid="{AEEE3CEA-34FA-46CC-BE6D-80C8A9A80FA6}"/>
    <cellStyle name="Vejica 2 2 4 2 2 2 6" xfId="6570" xr:uid="{302E4462-2706-4FB4-92CB-BE7E913EB496}"/>
    <cellStyle name="Vejica 2 2 4 2 2 2 6 2" xfId="30291" xr:uid="{718861C3-B15D-4942-9449-CE8B7304394E}"/>
    <cellStyle name="Vejica 2 2 4 2 2 2 6 3" xfId="18753" xr:uid="{8ABE7524-9658-4B62-96A2-61C870D0C8D3}"/>
    <cellStyle name="Vejica 2 2 4 2 2 2 7" xfId="21489" xr:uid="{DBE5D546-54F9-40E2-82CA-D666168A7EA0}"/>
    <cellStyle name="Vejica 2 2 4 2 2 2 8" xfId="10611" xr:uid="{2B417D19-88CE-4B73-BCE6-7AFBF7ED1303}"/>
    <cellStyle name="Vejica 2 2 4 2 2 3" xfId="1913" xr:uid="{DE8E0EAD-1482-46A2-BF39-5BE2B9D2DDD8}"/>
    <cellStyle name="Vejica 2 2 4 2 2 3 2" xfId="4812" xr:uid="{4402DAF5-0C04-464B-8CCF-B51BA69A9035}"/>
    <cellStyle name="Vejica 2 2 4 2 2 3 2 2" xfId="20928" xr:uid="{9384F189-5B79-41DC-9F2E-0F394E3442F3}"/>
    <cellStyle name="Vejica 2 2 4 2 2 3 2 2 2" xfId="32466" xr:uid="{B7FF558A-7CEF-4CEF-B941-5A4FE37A281B}"/>
    <cellStyle name="Vejica 2 2 4 2 2 3 2 3" xfId="25560" xr:uid="{C17C45AF-B9E1-427B-BAD0-DC0C699A48DC}"/>
    <cellStyle name="Vejica 2 2 4 2 2 3 2 4" xfId="14234" xr:uid="{E8A9C000-ADD4-4D72-A763-F18188E5BA62}"/>
    <cellStyle name="Vejica 2 2 4 2 2 3 3" xfId="7684" xr:uid="{203D6F44-98D3-4798-B068-081FCDFFA64C}"/>
    <cellStyle name="Vejica 2 2 4 2 2 3 3 2" xfId="31128" xr:uid="{916EF391-7CDE-4D52-85B3-2E0C0491623D}"/>
    <cellStyle name="Vejica 2 2 4 2 2 3 3 3" xfId="19590" xr:uid="{403C2AEF-DB61-4F74-9FBD-21CB36FB216B}"/>
    <cellStyle name="Vejica 2 2 4 2 2 3 4" xfId="22662" xr:uid="{29F32DE9-68B6-4E83-8693-015EED8BE2E4}"/>
    <cellStyle name="Vejica 2 2 4 2 2 3 5" xfId="11659" xr:uid="{88A2ECC8-DFF0-4CC5-B221-F735E227DA06}"/>
    <cellStyle name="Vejica 2 2 4 2 2 4" xfId="1526" xr:uid="{6645B638-031E-4C92-9067-5615997DF4C1}"/>
    <cellStyle name="Vejica 2 2 4 2 2 4 2" xfId="4429" xr:uid="{FC08CD9D-B333-4F84-BC9B-761EB3BD7C71}"/>
    <cellStyle name="Vejica 2 2 4 2 2 4 2 2" xfId="20592" xr:uid="{BF3F260B-D2E9-4F56-A0D0-BD938361A3B9}"/>
    <cellStyle name="Vejica 2 2 4 2 2 4 2 2 2" xfId="32130" xr:uid="{57003EF1-2BE1-4D66-B212-E710E6A5E005}"/>
    <cellStyle name="Vejica 2 2 4 2 2 4 2 3" xfId="25177" xr:uid="{80F23BFA-387E-4B21-99EC-82EDB8B78C6C}"/>
    <cellStyle name="Vejica 2 2 4 2 2 4 2 4" xfId="13851" xr:uid="{2A82BCAF-4734-4A83-AC95-32A60A16018A}"/>
    <cellStyle name="Vejica 2 2 4 2 2 4 3" xfId="7266" xr:uid="{C53B7B32-6A4E-49C9-B0B3-0FBD927E27F6}"/>
    <cellStyle name="Vejica 2 2 4 2 2 4 3 2" xfId="30792" xr:uid="{FF30C5CC-888A-4F8B-9E73-BE9B122C78C7}"/>
    <cellStyle name="Vejica 2 2 4 2 2 4 3 3" xfId="19254" xr:uid="{F53780B0-CD2F-4726-822A-B0375E993729}"/>
    <cellStyle name="Vejica 2 2 4 2 2 4 4" xfId="22279" xr:uid="{7C777D5E-F33F-45AD-929B-A225AD7AFB5E}"/>
    <cellStyle name="Vejica 2 2 4 2 2 4 5" xfId="11300" xr:uid="{0AE70551-053C-4F86-9A05-DC7962C1597F}"/>
    <cellStyle name="Vejica 2 2 4 2 2 5" xfId="1015" xr:uid="{1BBFD7CF-B3A9-462C-9138-B5A726651E4F}"/>
    <cellStyle name="Vejica 2 2 4 2 2 5 2" xfId="3918" xr:uid="{D53B0DF8-9653-48D3-92A1-8F9621DA6082}"/>
    <cellStyle name="Vejica 2 2 4 2 2 5 2 2" xfId="20258" xr:uid="{3854D970-81C5-4344-B9E7-DAF46285302D}"/>
    <cellStyle name="Vejica 2 2 4 2 2 5 2 2 2" xfId="31796" xr:uid="{F8718D3B-11C4-49C5-8A82-FE2189E9D164}"/>
    <cellStyle name="Vejica 2 2 4 2 2 5 2 3" xfId="24666" xr:uid="{8D0E8607-9301-42AD-AA39-0F1A0820F20F}"/>
    <cellStyle name="Vejica 2 2 4 2 2 5 2 4" xfId="13356" xr:uid="{C234264D-6FE1-4559-992F-45C2DB9E054E}"/>
    <cellStyle name="Vejica 2 2 4 2 2 5 3" xfId="6790" xr:uid="{BA484CE4-A328-4FDE-8190-C33F13D8F6CC}"/>
    <cellStyle name="Vejica 2 2 4 2 2 5 3 2" xfId="30458" xr:uid="{CA6AA966-78A7-41D7-A55E-BCB1152611A3}"/>
    <cellStyle name="Vejica 2 2 4 2 2 5 3 3" xfId="18920" xr:uid="{5AC4988E-47E3-4385-97C8-0865F2FC9E09}"/>
    <cellStyle name="Vejica 2 2 4 2 2 5 4" xfId="21768" xr:uid="{F40464C1-0515-4862-AB10-DB65D8303802}"/>
    <cellStyle name="Vejica 2 2 4 2 2 5 5" xfId="10851" xr:uid="{54672CCB-3B43-4199-8DBB-1B0D0F0D6C66}"/>
    <cellStyle name="Vejica 2 2 4 2 2 6" xfId="3447" xr:uid="{D879143B-92BE-4D70-97AF-981B9B38CEED}"/>
    <cellStyle name="Vejica 2 2 4 2 2 6 2" xfId="19924" xr:uid="{D15217DD-C4B3-404E-9E6D-A2874B6BF09D}"/>
    <cellStyle name="Vejica 2 2 4 2 2 6 2 2" xfId="31462" xr:uid="{BB38803A-5870-4982-8BA9-C16548D1F933}"/>
    <cellStyle name="Vejica 2 2 4 2 2 6 3" xfId="24195" xr:uid="{9760AAED-B6B5-43CD-B49B-DC7A8364728C}"/>
    <cellStyle name="Vejica 2 2 4 2 2 6 4" xfId="12915" xr:uid="{1C260769-DA33-4942-8ABD-9F8DB069F464}"/>
    <cellStyle name="Vejica 2 2 4 2 2 7" xfId="6362" xr:uid="{B83E1C4D-B9E5-4B9B-B6B0-76343738B6DF}"/>
    <cellStyle name="Vejica 2 2 4 2 2 7 2" xfId="30124" xr:uid="{FC8F138E-994F-4CB0-87F7-4AEA016FF396}"/>
    <cellStyle name="Vejica 2 2 4 2 2 7 3" xfId="18586" xr:uid="{3BF1506C-8CAD-458A-B4C3-60C8ACB717E7}"/>
    <cellStyle name="Vejica 2 2 4 2 2 8" xfId="21297" xr:uid="{DF1995F5-CC1B-4B1A-8A70-D244EE69F1F5}"/>
    <cellStyle name="Vejica 2 2 4 2 2 9" xfId="10431" xr:uid="{3C800000-5D45-4578-A894-E04F76860A4A}"/>
    <cellStyle name="Vejica 2 2 4 2 3" xfId="558" xr:uid="{BC821465-8757-46E2-9D7C-4F580C629477}"/>
    <cellStyle name="Vejica 2 2 4 2 4" xfId="641" xr:uid="{FC85A849-1E7C-4E83-BD1C-38DF9CE42EED}"/>
    <cellStyle name="Vejica 2 2 4 2 4 2" xfId="2000" xr:uid="{EFDC3481-C5E7-4065-BF81-266135F288E6}"/>
    <cellStyle name="Vejica 2 2 4 2 4 2 2" xfId="4899" xr:uid="{BB7E46F7-1BA5-4594-ABF2-319897B40C97}"/>
    <cellStyle name="Vejica 2 2 4 2 4 2 2 2" xfId="21015" xr:uid="{AD1986B4-FCFE-4A2F-B5E6-D7FE15B27115}"/>
    <cellStyle name="Vejica 2 2 4 2 4 2 2 2 2" xfId="32553" xr:uid="{B136CE7E-AEE1-4EC5-B5D7-12E8CCA02209}"/>
    <cellStyle name="Vejica 2 2 4 2 4 2 2 3" xfId="25647" xr:uid="{09C91C4E-F87E-408F-B900-799157D41A2F}"/>
    <cellStyle name="Vejica 2 2 4 2 4 2 2 4" xfId="14321" xr:uid="{9FBFDE96-C4C5-46A7-BC3C-4709691FD26D}"/>
    <cellStyle name="Vejica 2 2 4 2 4 2 3" xfId="7396" xr:uid="{33C16D7E-8DDA-4DA0-95E3-900D3C00B8B2}"/>
    <cellStyle name="Vejica 2 2 4 2 4 2 3 2" xfId="31215" xr:uid="{AC545028-BACA-4995-8CC2-F70D30D876AA}"/>
    <cellStyle name="Vejica 2 2 4 2 4 2 3 3" xfId="19677" xr:uid="{DEDC4C83-D39D-4855-9F02-1D7DAEF1F6F0}"/>
    <cellStyle name="Vejica 2 2 4 2 4 2 4" xfId="22749" xr:uid="{4284C1DC-18AC-4956-BEF8-B129BD223F44}"/>
    <cellStyle name="Vejica 2 2 4 2 4 2 5" xfId="11746" xr:uid="{FB9F11A6-2F3F-465F-BAFC-BCB6D5A1E527}"/>
    <cellStyle name="Vejica 2 2 4 2 4 3" xfId="1644" xr:uid="{B4A4CC56-4F49-4A7F-83FB-8B6A95CBDD57}"/>
    <cellStyle name="Vejica 2 2 4 2 4 3 2" xfId="4547" xr:uid="{7AE3506F-EACE-4228-B4DA-3DF653FC193A}"/>
    <cellStyle name="Vejica 2 2 4 2 4 3 2 2" xfId="20679" xr:uid="{FF66E06D-9473-4E9C-B1E4-0975A468B42C}"/>
    <cellStyle name="Vejica 2 2 4 2 4 3 2 2 2" xfId="32217" xr:uid="{6086610B-B267-48D1-A3BF-4201F4CCEA92}"/>
    <cellStyle name="Vejica 2 2 4 2 4 3 2 3" xfId="25295" xr:uid="{EF9284F1-6D07-4668-AB9D-D3FB82F6BCE0}"/>
    <cellStyle name="Vejica 2 2 4 2 4 3 2 4" xfId="13969" xr:uid="{1CEA3E5A-0A1F-4F80-88FD-8542D04B20EC}"/>
    <cellStyle name="Vejica 2 2 4 2 4 3 3" xfId="6933" xr:uid="{30CE2D7A-354E-4C90-BABC-480356CCF5CC}"/>
    <cellStyle name="Vejica 2 2 4 2 4 3 3 2" xfId="30879" xr:uid="{C83CA2E9-9FFD-4408-9117-48EC9B98C5C3}"/>
    <cellStyle name="Vejica 2 2 4 2 4 3 3 3" xfId="19341" xr:uid="{E9CA7D82-351F-4E55-BED0-C8FD5805CB55}"/>
    <cellStyle name="Vejica 2 2 4 2 4 3 4" xfId="22397" xr:uid="{A65FEFC5-A797-4F12-A1E2-E0ACE3DAB406}"/>
    <cellStyle name="Vejica 2 2 4 2 4 3 5" xfId="11400" xr:uid="{792F7023-4045-4FCF-8BB0-543A3B558165}"/>
    <cellStyle name="Vejica 2 2 4 2 4 4" xfId="1211" xr:uid="{28C22FB8-C2A9-4955-81B8-2D97FC033082}"/>
    <cellStyle name="Vejica 2 2 4 2 4 4 2" xfId="4114" xr:uid="{89D83019-FF75-4CA8-B833-167EA1343BF7}"/>
    <cellStyle name="Vejica 2 2 4 2 4 4 2 2" xfId="20345" xr:uid="{E58CB001-7061-4F8E-97EE-8D585F7FCAC3}"/>
    <cellStyle name="Vejica 2 2 4 2 4 4 2 2 2" xfId="31883" xr:uid="{0A6818BB-13A5-4797-B7D1-272EE5DCFB6A}"/>
    <cellStyle name="Vejica 2 2 4 2 4 4 2 3" xfId="24862" xr:uid="{08FFB388-3ECC-47D6-AEC5-12A074C82645}"/>
    <cellStyle name="Vejica 2 2 4 2 4 4 2 4" xfId="13536" xr:uid="{8D6C2AC1-E857-4349-BB82-3E40221BDFC5}"/>
    <cellStyle name="Vejica 2 2 4 2 4 4 3" xfId="19007" xr:uid="{4B090013-B9AF-40C0-ACF8-D2D0ACEF4DA6}"/>
    <cellStyle name="Vejica 2 2 4 2 4 4 3 2" xfId="30545" xr:uid="{3C012DEB-7FFE-45F7-832A-DF7B2C7ADEBF}"/>
    <cellStyle name="Vejica 2 2 4 2 4 4 4" xfId="21964" xr:uid="{B295F5F1-3A8C-47C4-9862-552C7D07160E}"/>
    <cellStyle name="Vejica 2 2 4 2 4 4 5" xfId="11013" xr:uid="{F279B277-BFAD-4E71-ACBA-AEDDC4904719}"/>
    <cellStyle name="Vejica 2 2 4 2 4 5" xfId="3544" xr:uid="{CD1B7552-F3E2-44E6-9327-CCFA721FD3F6}"/>
    <cellStyle name="Vejica 2 2 4 2 4 5 2" xfId="20011" xr:uid="{4F1EFC44-695A-4FD6-817E-8F916CD857E1}"/>
    <cellStyle name="Vejica 2 2 4 2 4 5 2 2" xfId="31549" xr:uid="{0B5302FB-CA10-4C21-8D97-2FAAD7A149F1}"/>
    <cellStyle name="Vejica 2 2 4 2 4 5 3" xfId="24292" xr:uid="{6BF7FF74-1E5F-456A-A0CE-5DB0330445E7}"/>
    <cellStyle name="Vejica 2 2 4 2 4 5 4" xfId="13012" xr:uid="{6CEA08D5-C6D2-46D4-8E27-4A2D1808F844}"/>
    <cellStyle name="Vejica 2 2 4 2 4 6" xfId="6475" xr:uid="{20DA4D1F-C6BA-4A92-9C82-464F8D2BB7BA}"/>
    <cellStyle name="Vejica 2 2 4 2 4 6 2" xfId="30211" xr:uid="{21445FA7-E7D9-4753-B387-7288C20EE8F3}"/>
    <cellStyle name="Vejica 2 2 4 2 4 6 3" xfId="18673" xr:uid="{3F6CBA5D-CAD7-4BAB-8B87-AF637CACB6DD}"/>
    <cellStyle name="Vejica 2 2 4 2 4 7" xfId="21394" xr:uid="{4B3C0BB2-F4A5-4E81-81D4-BEC3BB78820F}"/>
    <cellStyle name="Vejica 2 2 4 2 4 8" xfId="10522" xr:uid="{3AD2D07D-F9BC-4757-BCFA-E50155692AC5}"/>
    <cellStyle name="Vejica 2 2 4 2 5" xfId="1833" xr:uid="{D4E38EEC-8001-458D-BC1A-AD0993DE97E3}"/>
    <cellStyle name="Vejica 2 2 4 2 5 2" xfId="4732" xr:uid="{5E6FDF46-4DB0-4D34-B253-36B40163E598}"/>
    <cellStyle name="Vejica 2 2 4 2 5 2 2" xfId="20848" xr:uid="{A1EC1893-AD12-4BF3-A190-B5D56258A97A}"/>
    <cellStyle name="Vejica 2 2 4 2 5 2 2 2" xfId="32386" xr:uid="{8F2EC338-D164-41FB-94E8-B88D38CF4658}"/>
    <cellStyle name="Vejica 2 2 4 2 5 2 3" xfId="25480" xr:uid="{20D915A0-93E0-4DA7-B4E3-187D36BF2C47}"/>
    <cellStyle name="Vejica 2 2 4 2 5 2 4" xfId="14154" xr:uid="{53F2EECD-00FA-4FEC-A2D5-0F225EFCE9F4}"/>
    <cellStyle name="Vejica 2 2 4 2 5 3" xfId="7598" xr:uid="{CCF077F4-3A2B-408E-93E8-D704CC8B9C33}"/>
    <cellStyle name="Vejica 2 2 4 2 5 3 2" xfId="31048" xr:uid="{9C9A1A92-C98D-4E89-B28E-2C15E4B4D84F}"/>
    <cellStyle name="Vejica 2 2 4 2 5 3 3" xfId="19510" xr:uid="{3CA239EA-848A-4D94-8BCE-1F41DD8CCC2D}"/>
    <cellStyle name="Vejica 2 2 4 2 5 4" xfId="22582" xr:uid="{E426D2CB-3C8D-4DD0-8660-54F843879E19}"/>
    <cellStyle name="Vejica 2 2 4 2 5 5" xfId="11579" xr:uid="{7766F3CC-777F-4665-B503-6A1DA41BF232}"/>
    <cellStyle name="Vejica 2 2 4 2 6" xfId="1431" xr:uid="{D9560D8D-9014-4426-A078-F82C33577B3F}"/>
    <cellStyle name="Vejica 2 2 4 2 6 2" xfId="4334" xr:uid="{3A7B0916-5305-4849-9D2A-B49C48B7187F}"/>
    <cellStyle name="Vejica 2 2 4 2 6 2 2" xfId="20512" xr:uid="{17E99AC9-7B6A-46BE-B15B-4C452929C651}"/>
    <cellStyle name="Vejica 2 2 4 2 6 2 2 2" xfId="32050" xr:uid="{D4DB5068-5108-495B-ACF5-01059CB39E07}"/>
    <cellStyle name="Vejica 2 2 4 2 6 2 3" xfId="25082" xr:uid="{CEF2EB41-CA98-4E6A-A718-AEED1AE4F044}"/>
    <cellStyle name="Vejica 2 2 4 2 6 2 4" xfId="13756" xr:uid="{DB89CC8D-C3B8-43E2-BC45-88DE3226DB70}"/>
    <cellStyle name="Vejica 2 2 4 2 6 3" xfId="7171" xr:uid="{93043705-5669-4D5D-8C60-8220124ACF0C}"/>
    <cellStyle name="Vejica 2 2 4 2 6 3 2" xfId="30712" xr:uid="{8B3A02CB-B117-483E-9AC3-AEFC86875FEA}"/>
    <cellStyle name="Vejica 2 2 4 2 6 3 3" xfId="19174" xr:uid="{19C693CD-233B-42DD-A0B2-A07CEECF1BAA}"/>
    <cellStyle name="Vejica 2 2 4 2 6 4" xfId="22184" xr:uid="{5F491006-2061-462C-8044-3F201429AD8D}"/>
    <cellStyle name="Vejica 2 2 4 2 6 5" xfId="11211" xr:uid="{D8BA21E0-702F-4863-A6E9-FB03C736587A}"/>
    <cellStyle name="Vejica 2 2 4 2 7" xfId="919" xr:uid="{46404941-821B-427B-85A5-08D4A0781544}"/>
    <cellStyle name="Vejica 2 2 4 2 7 2" xfId="3822" xr:uid="{4D083D45-64ED-44B0-B6E8-DBACE848AAC5}"/>
    <cellStyle name="Vejica 2 2 4 2 7 2 2" xfId="20178" xr:uid="{E16C2E80-0CB1-473C-AC87-657B28D42E39}"/>
    <cellStyle name="Vejica 2 2 4 2 7 2 2 2" xfId="31716" xr:uid="{B4F05059-228C-4B5D-9B08-CABB7BAB70D4}"/>
    <cellStyle name="Vejica 2 2 4 2 7 2 3" xfId="24570" xr:uid="{6A18EC97-127D-409C-85C0-10EFE1CD9404}"/>
    <cellStyle name="Vejica 2 2 4 2 7 2 4" xfId="13266" xr:uid="{1DD30C35-50D9-4D81-B42F-B2B6D62E7256}"/>
    <cellStyle name="Vejica 2 2 4 2 7 3" xfId="6695" xr:uid="{318203AE-D047-4FFA-926D-7F8701796763}"/>
    <cellStyle name="Vejica 2 2 4 2 7 3 2" xfId="30378" xr:uid="{2E6AA102-C944-408E-B656-298C2A943FB4}"/>
    <cellStyle name="Vejica 2 2 4 2 7 3 3" xfId="18840" xr:uid="{9A906105-35C5-4330-8A9B-A52E325A94B9}"/>
    <cellStyle name="Vejica 2 2 4 2 7 4" xfId="21672" xr:uid="{77B08806-AA8F-49E7-8489-FB253BE0A3DE}"/>
    <cellStyle name="Vejica 2 2 4 2 7 5" xfId="10762" xr:uid="{B3E6C5F2-AAD3-4A50-A76D-DB7ACF9472F7}"/>
    <cellStyle name="Vejica 2 2 4 2 8" xfId="3352" xr:uid="{5022DBD8-8E32-4C1B-833D-F6CE858C1E35}"/>
    <cellStyle name="Vejica 2 2 4 2 8 2" xfId="19844" xr:uid="{55563FA8-2B61-42BF-9B40-F4988F583F0A}"/>
    <cellStyle name="Vejica 2 2 4 2 8 2 2" xfId="31382" xr:uid="{5D8142B5-4B3E-4C04-99BF-61B97ACC6F58}"/>
    <cellStyle name="Vejica 2 2 4 2 8 3" xfId="24100" xr:uid="{59ECF271-790E-4E73-B2B4-9C9095A3A168}"/>
    <cellStyle name="Vejica 2 2 4 2 8 4" xfId="12820" xr:uid="{C38E0136-B748-454D-903D-799DB3C8DABB}"/>
    <cellStyle name="Vejica 2 2 4 2 9" xfId="6267" xr:uid="{F390E6A0-3DC9-4A1D-808C-F7C9BE05C1E2}"/>
    <cellStyle name="Vejica 2 2 4 2 9 2" xfId="30044" xr:uid="{FCA97008-7E32-4112-86E5-4B5F261AD2B1}"/>
    <cellStyle name="Vejica 2 2 4 2 9 3" xfId="18506" xr:uid="{B2D652E5-E086-410A-B8F2-94E454EAA39C}"/>
    <cellStyle name="Vejica 2 2 4 3" xfId="294" xr:uid="{4EA3FBD4-6470-49EE-8896-A8B061F2F61B}"/>
    <cellStyle name="Vejica 2 2 4 3 2" xfId="691" xr:uid="{42BB93BF-3AD6-43CA-B506-50575B2F2C13}"/>
    <cellStyle name="Vejica 2 2 4 3 2 2" xfId="2040" xr:uid="{A3F0B889-2EF3-4A2C-9709-F8A0E358F39E}"/>
    <cellStyle name="Vejica 2 2 4 3 2 2 2" xfId="4939" xr:uid="{66F12A56-94AC-46BA-916E-33E111AA2042}"/>
    <cellStyle name="Vejica 2 2 4 3 2 2 2 2" xfId="21055" xr:uid="{DA7257B1-36A2-417C-B609-4387B2D2BAA6}"/>
    <cellStyle name="Vejica 2 2 4 3 2 2 2 2 2" xfId="32593" xr:uid="{CE005FD8-0364-4CD1-AD72-50B53110DF8A}"/>
    <cellStyle name="Vejica 2 2 4 3 2 2 2 3" xfId="25687" xr:uid="{19ECE3A4-FC48-47C8-8EE8-D96E522E7249}"/>
    <cellStyle name="Vejica 2 2 4 3 2 2 2 4" xfId="14361" xr:uid="{20F558F7-FFD5-4EDF-A700-594C12D3DA1E}"/>
    <cellStyle name="Vejica 2 2 4 3 2 2 3" xfId="7446" xr:uid="{C9CE0E44-A5A7-4CEB-96DE-A3AE94248C7B}"/>
    <cellStyle name="Vejica 2 2 4 3 2 2 3 2" xfId="31255" xr:uid="{2F5023A8-061C-49E6-9E1A-4A3886704987}"/>
    <cellStyle name="Vejica 2 2 4 3 2 2 3 3" xfId="19717" xr:uid="{E7FE8DA3-9FE8-4BEB-82BF-251836B3754A}"/>
    <cellStyle name="Vejica 2 2 4 3 2 2 4" xfId="22789" xr:uid="{032259B0-A60B-4A15-8BBA-BAA8BE4A2346}"/>
    <cellStyle name="Vejica 2 2 4 3 2 2 5" xfId="11786" xr:uid="{72A0D596-5016-48A9-96A6-39E8AED9DACC}"/>
    <cellStyle name="Vejica 2 2 4 3 2 3" xfId="1694" xr:uid="{5B1880A7-508E-4832-85D3-DF91747261DF}"/>
    <cellStyle name="Vejica 2 2 4 3 2 3 2" xfId="4597" xr:uid="{C53DAD27-668C-4E12-B2F9-69D00DBD4DF7}"/>
    <cellStyle name="Vejica 2 2 4 3 2 3 2 2" xfId="20719" xr:uid="{56D0F4D5-4B25-42B6-AB37-7DC87636EDC3}"/>
    <cellStyle name="Vejica 2 2 4 3 2 3 2 2 2" xfId="32257" xr:uid="{3D1906B3-091B-4278-B1F5-E6F1B65A6C52}"/>
    <cellStyle name="Vejica 2 2 4 3 2 3 2 3" xfId="25345" xr:uid="{71CCDDD4-79DA-42FE-8D2E-74F1756F3339}"/>
    <cellStyle name="Vejica 2 2 4 3 2 3 2 4" xfId="14019" xr:uid="{66BDD2E2-018B-41E2-9C29-21074A956F5B}"/>
    <cellStyle name="Vejica 2 2 4 3 2 3 3" xfId="6983" xr:uid="{A67EA1EC-E6F2-41B1-8C69-C708DC57F086}"/>
    <cellStyle name="Vejica 2 2 4 3 2 3 3 2" xfId="30919" xr:uid="{374B91D1-BCF7-46F7-A124-2EBC76102D71}"/>
    <cellStyle name="Vejica 2 2 4 3 2 3 3 3" xfId="19381" xr:uid="{F4D2CE19-17AE-4298-8833-75614A605863}"/>
    <cellStyle name="Vejica 2 2 4 3 2 3 4" xfId="22447" xr:uid="{A4F9CCEF-72DF-4B16-8BA8-3B740A540108}"/>
    <cellStyle name="Vejica 2 2 4 3 2 3 5" xfId="11446" xr:uid="{90A44E99-0624-4489-BDD2-50A94EE8180C}"/>
    <cellStyle name="Vejica 2 2 4 3 2 4" xfId="1261" xr:uid="{5C42D160-CA1D-4261-A91C-B98978935A9D}"/>
    <cellStyle name="Vejica 2 2 4 3 2 4 2" xfId="4164" xr:uid="{452BB804-5BCA-44E4-A1D8-DA41FAF7C66E}"/>
    <cellStyle name="Vejica 2 2 4 3 2 4 2 2" xfId="20385" xr:uid="{A071453D-FEF1-4519-9872-3461C575A4B6}"/>
    <cellStyle name="Vejica 2 2 4 3 2 4 2 2 2" xfId="31923" xr:uid="{08B5EFEF-85CF-4557-84C7-5291587B80E3}"/>
    <cellStyle name="Vejica 2 2 4 3 2 4 2 3" xfId="24912" xr:uid="{847D44A6-1136-4006-B20D-A5B428642691}"/>
    <cellStyle name="Vejica 2 2 4 3 2 4 2 4" xfId="13586" xr:uid="{5EF0BF98-C3F9-45B2-B21F-B88008C405FC}"/>
    <cellStyle name="Vejica 2 2 4 3 2 4 3" xfId="19047" xr:uid="{122CDF82-C35B-4677-9F4F-0ADED11C6FA9}"/>
    <cellStyle name="Vejica 2 2 4 3 2 4 3 2" xfId="30585" xr:uid="{63F6A477-4099-4597-B54D-0E3C5BAF5A45}"/>
    <cellStyle name="Vejica 2 2 4 3 2 4 4" xfId="22014" xr:uid="{6B6E0BAE-227E-4AAE-ABD4-4A26B0341D55}"/>
    <cellStyle name="Vejica 2 2 4 3 2 4 5" xfId="11059" xr:uid="{85933945-8FCD-42E8-97F7-819CE687D852}"/>
    <cellStyle name="Vejica 2 2 4 3 2 5" xfId="3594" xr:uid="{1A8D0BCB-E721-486F-BF47-A6454ACF87CF}"/>
    <cellStyle name="Vejica 2 2 4 3 2 5 2" xfId="20051" xr:uid="{417E9244-D71F-41C3-8AF3-872B88E0C504}"/>
    <cellStyle name="Vejica 2 2 4 3 2 5 2 2" xfId="31589" xr:uid="{6A216FD2-5627-40FC-BEAC-4DB045535001}"/>
    <cellStyle name="Vejica 2 2 4 3 2 5 3" xfId="24342" xr:uid="{99E1CFDD-E12F-4051-A263-241F98493DB6}"/>
    <cellStyle name="Vejica 2 2 4 3 2 5 4" xfId="13062" xr:uid="{5D6DB1DA-F8C6-49AB-8B8F-AA34A01A75F6}"/>
    <cellStyle name="Vejica 2 2 4 3 2 6" xfId="6525" xr:uid="{E4A76869-6837-44BC-8913-EE2E53393A15}"/>
    <cellStyle name="Vejica 2 2 4 3 2 6 2" xfId="30251" xr:uid="{FED49DBD-07C5-439C-B266-359E43751E0A}"/>
    <cellStyle name="Vejica 2 2 4 3 2 6 3" xfId="18713" xr:uid="{A1AD349E-99E1-4976-B61A-53EF5FCE4442}"/>
    <cellStyle name="Vejica 2 2 4 3 2 7" xfId="21444" xr:uid="{885CF117-2188-45F4-BBA8-727FB762475A}"/>
    <cellStyle name="Vejica 2 2 4 3 2 8" xfId="10568" xr:uid="{0EC5EED0-2D62-4E5D-A187-78895A786807}"/>
    <cellStyle name="Vejica 2 2 4 3 3" xfId="1873" xr:uid="{F987A4D0-1D14-46F8-86BA-A07DEA668F09}"/>
    <cellStyle name="Vejica 2 2 4 3 3 2" xfId="4772" xr:uid="{D572648B-3359-4DB8-AA53-CE274F285774}"/>
    <cellStyle name="Vejica 2 2 4 3 3 2 2" xfId="20888" xr:uid="{0013DD64-AFB4-4C5B-886D-7E4A6DBEB9CB}"/>
    <cellStyle name="Vejica 2 2 4 3 3 2 2 2" xfId="32426" xr:uid="{2C26A210-C10F-4B8B-BA69-FDBC8F53E2D0}"/>
    <cellStyle name="Vejica 2 2 4 3 3 2 3" xfId="25520" xr:uid="{0B091A98-67D4-43C6-ABFB-4BCC10B522B1}"/>
    <cellStyle name="Vejica 2 2 4 3 3 2 4" xfId="14194" xr:uid="{C90E9AD5-7644-4ADC-928F-CE6DE31CF6AC}"/>
    <cellStyle name="Vejica 2 2 4 3 3 3" xfId="7642" xr:uid="{BCDD5D85-7C89-47DE-B944-215D2DFDCFC3}"/>
    <cellStyle name="Vejica 2 2 4 3 3 3 2" xfId="31088" xr:uid="{96890F18-271A-4DF4-A4F9-FADBDD484717}"/>
    <cellStyle name="Vejica 2 2 4 3 3 3 3" xfId="19550" xr:uid="{97F48E94-13E0-4665-81B1-6B57AA5ADBB5}"/>
    <cellStyle name="Vejica 2 2 4 3 3 4" xfId="22622" xr:uid="{B165CBC2-8999-420F-B36C-F6373B677B8E}"/>
    <cellStyle name="Vejica 2 2 4 3 3 5" xfId="11619" xr:uid="{968A0A54-1654-4533-A10A-37964AB75B2B}"/>
    <cellStyle name="Vejica 2 2 4 3 4" xfId="1481" xr:uid="{79D886D7-8B9E-4CDA-B00F-0BF2D008DD62}"/>
    <cellStyle name="Vejica 2 2 4 3 4 2" xfId="4384" xr:uid="{4AF58727-7A8C-4FCB-A21D-7602A9AC948C}"/>
    <cellStyle name="Vejica 2 2 4 3 4 2 2" xfId="20552" xr:uid="{631C0821-EBF3-411B-B930-9CEC499B0E5E}"/>
    <cellStyle name="Vejica 2 2 4 3 4 2 2 2" xfId="32090" xr:uid="{78B3C36C-8450-42D9-B70B-0F2ACE48CF39}"/>
    <cellStyle name="Vejica 2 2 4 3 4 2 3" xfId="25132" xr:uid="{7AFE6146-F451-430C-80FB-59F1D56F3E3C}"/>
    <cellStyle name="Vejica 2 2 4 3 4 2 4" xfId="13806" xr:uid="{09191D85-BDDD-4E7E-866F-4A0286AC1503}"/>
    <cellStyle name="Vejica 2 2 4 3 4 3" xfId="7221" xr:uid="{6BD0EDD7-45AC-4968-97F0-E60DAB8F6E8E}"/>
    <cellStyle name="Vejica 2 2 4 3 4 3 2" xfId="30752" xr:uid="{7EAB158B-9745-46E0-8459-41AFFB3C4AF3}"/>
    <cellStyle name="Vejica 2 2 4 3 4 3 3" xfId="19214" xr:uid="{8BB5C607-E24E-4DA7-98CF-CCF8459C3705}"/>
    <cellStyle name="Vejica 2 2 4 3 4 4" xfId="22234" xr:uid="{84AF35AD-4F0C-4172-8923-C42BA4FB978F}"/>
    <cellStyle name="Vejica 2 2 4 3 4 5" xfId="11257" xr:uid="{17A76F34-4CAC-459C-8E28-3DF39CD19359}"/>
    <cellStyle name="Vejica 2 2 4 3 5" xfId="970" xr:uid="{213F596D-BD4B-44E3-928F-4BB3D4653A79}"/>
    <cellStyle name="Vejica 2 2 4 3 5 2" xfId="3873" xr:uid="{F12AD349-56C1-4ABB-84AC-07374A1D8001}"/>
    <cellStyle name="Vejica 2 2 4 3 5 2 2" xfId="20218" xr:uid="{BF10262D-1593-4807-98B5-949B9AC2FB07}"/>
    <cellStyle name="Vejica 2 2 4 3 5 2 2 2" xfId="31756" xr:uid="{33528B97-E12E-40C6-B8DC-B838D91E5255}"/>
    <cellStyle name="Vejica 2 2 4 3 5 2 3" xfId="24621" xr:uid="{82F4E09D-69A9-4362-A834-9E555B6BF4D8}"/>
    <cellStyle name="Vejica 2 2 4 3 5 2 4" xfId="13313" xr:uid="{FFE9281A-CD66-4B2B-B896-47E1D4C50520}"/>
    <cellStyle name="Vejica 2 2 4 3 5 3" xfId="6745" xr:uid="{E0ACAEDD-635D-433F-8087-76D70A2F05EA}"/>
    <cellStyle name="Vejica 2 2 4 3 5 3 2" xfId="30418" xr:uid="{CF2ACECB-A8CA-4463-AE39-E90D1C1200BE}"/>
    <cellStyle name="Vejica 2 2 4 3 5 3 3" xfId="18880" xr:uid="{51CEEFBE-A5A3-4AD1-9D88-CB9F67B686BF}"/>
    <cellStyle name="Vejica 2 2 4 3 5 4" xfId="21723" xr:uid="{06617653-E386-41CF-8464-83EC478F583B}"/>
    <cellStyle name="Vejica 2 2 4 3 5 5" xfId="10808" xr:uid="{243276F2-2737-4899-A90E-6A293C27B8DE}"/>
    <cellStyle name="Vejica 2 2 4 3 6" xfId="3402" xr:uid="{EC3787A3-F0DB-43E2-901C-B0BAB3568864}"/>
    <cellStyle name="Vejica 2 2 4 3 6 2" xfId="19884" xr:uid="{526D7A7F-CF2D-411D-84F1-C523FF95852F}"/>
    <cellStyle name="Vejica 2 2 4 3 6 2 2" xfId="31422" xr:uid="{BF95A815-2E40-4A0F-9818-13851FEC9FA0}"/>
    <cellStyle name="Vejica 2 2 4 3 6 3" xfId="24150" xr:uid="{A1378C62-6FA6-41C3-B7CC-59AF538A3E0D}"/>
    <cellStyle name="Vejica 2 2 4 3 6 4" xfId="12870" xr:uid="{B5A462A8-A0DD-4A8B-B9A7-C2FEDB6574E7}"/>
    <cellStyle name="Vejica 2 2 4 3 7" xfId="6317" xr:uid="{5CC7589C-5E51-4D91-A305-FBD9743DDBCD}"/>
    <cellStyle name="Vejica 2 2 4 3 7 2" xfId="30084" xr:uid="{696C9065-DF93-4D62-97F7-7180E3453EE5}"/>
    <cellStyle name="Vejica 2 2 4 3 7 3" xfId="18546" xr:uid="{C3F7309B-CE82-42A2-A0F1-96CAD702418A}"/>
    <cellStyle name="Vejica 2 2 4 3 8" xfId="21252" xr:uid="{C61A066A-878D-4AA5-BB0A-CE6F4821378B}"/>
    <cellStyle name="Vejica 2 2 4 3 9" xfId="10391" xr:uid="{527660FE-9743-415F-BE7E-62898DF47980}"/>
    <cellStyle name="Vejica 2 2 4 4" xfId="557" xr:uid="{39CF00E0-9DB9-4CFB-B089-43998A7F6DA6}"/>
    <cellStyle name="Vejica 2 2 4 5" xfId="599" xr:uid="{411718D6-DE67-46B0-9C01-93B2413DFB1F}"/>
    <cellStyle name="Vejica 2 2 4 5 2" xfId="1960" xr:uid="{0B267266-F97E-49D9-80A4-AD8F37ECEED4}"/>
    <cellStyle name="Vejica 2 2 4 5 2 2" xfId="4859" xr:uid="{924BD93B-737E-4112-9702-6933807ED70D}"/>
    <cellStyle name="Vejica 2 2 4 5 2 2 2" xfId="20975" xr:uid="{447C6563-6719-4F5C-B910-5099826133B5}"/>
    <cellStyle name="Vejica 2 2 4 5 2 2 2 2" xfId="32513" xr:uid="{6402F526-ACF9-4A39-B9D5-5B5F77AC0E5B}"/>
    <cellStyle name="Vejica 2 2 4 5 2 2 3" xfId="25607" xr:uid="{4C20168A-B8F9-4BE5-BCFC-94133B83F50D}"/>
    <cellStyle name="Vejica 2 2 4 5 2 2 4" xfId="14281" xr:uid="{34B8C2E5-0DAD-4B91-B989-2F39CB5241D0}"/>
    <cellStyle name="Vejica 2 2 4 5 2 3" xfId="7354" xr:uid="{1703DE86-4025-48AF-9160-29568F8D9E95}"/>
    <cellStyle name="Vejica 2 2 4 5 2 3 2" xfId="31175" xr:uid="{F9C56DB9-B47E-4268-A456-59AE34F88114}"/>
    <cellStyle name="Vejica 2 2 4 5 2 3 3" xfId="19637" xr:uid="{65671A52-6644-4C53-9201-7AC7AB36F68D}"/>
    <cellStyle name="Vejica 2 2 4 5 2 4" xfId="22709" xr:uid="{4C70DEF4-C6C0-47F3-BE7D-6E25333A17BE}"/>
    <cellStyle name="Vejica 2 2 4 5 2 5" xfId="11706" xr:uid="{CED3D677-7010-4B51-8397-198994F3FD46}"/>
    <cellStyle name="Vejica 2 2 4 5 3" xfId="1602" xr:uid="{D9B4148A-68D5-4BCB-8D23-4F7D2DBD8AEC}"/>
    <cellStyle name="Vejica 2 2 4 5 3 2" xfId="4505" xr:uid="{2EE877F0-DB31-4E6F-862B-86D96B1D965E}"/>
    <cellStyle name="Vejica 2 2 4 5 3 2 2" xfId="20639" xr:uid="{09E1823B-6ADB-4828-A5D0-96525313F150}"/>
    <cellStyle name="Vejica 2 2 4 5 3 2 2 2" xfId="32177" xr:uid="{685DC56D-F859-43A4-BBB7-34C06949BA94}"/>
    <cellStyle name="Vejica 2 2 4 5 3 2 3" xfId="25253" xr:uid="{DEFC94BA-F336-4096-9EDD-186EABE71C56}"/>
    <cellStyle name="Vejica 2 2 4 5 3 2 4" xfId="13927" xr:uid="{7232C061-F338-4002-86D4-3A9B81E1CF14}"/>
    <cellStyle name="Vejica 2 2 4 5 3 3" xfId="6891" xr:uid="{BC5FD66A-B290-4307-80DF-1ACE2EF90A58}"/>
    <cellStyle name="Vejica 2 2 4 5 3 3 2" xfId="30839" xr:uid="{0EC60AB4-C045-4941-8B87-7C306EB72DF4}"/>
    <cellStyle name="Vejica 2 2 4 5 3 3 3" xfId="19301" xr:uid="{D7F89164-590A-4B2C-B48E-FED36DA01822}"/>
    <cellStyle name="Vejica 2 2 4 5 3 4" xfId="22355" xr:uid="{75CAB375-1CF8-4FA7-858E-AAC823729FAD}"/>
    <cellStyle name="Vejica 2 2 4 5 3 5" xfId="11360" xr:uid="{95152A98-415C-4646-A7BF-3E6FEE7901BE}"/>
    <cellStyle name="Vejica 2 2 4 5 4" xfId="1169" xr:uid="{0578A04C-D47D-4771-BFA4-A2FB2C43E8BE}"/>
    <cellStyle name="Vejica 2 2 4 5 4 2" xfId="4072" xr:uid="{8868844F-24FF-4E5F-9876-E4501F49C980}"/>
    <cellStyle name="Vejica 2 2 4 5 4 2 2" xfId="20305" xr:uid="{CD323C51-7D6A-449B-8090-37B1FBCAD9C9}"/>
    <cellStyle name="Vejica 2 2 4 5 4 2 2 2" xfId="31843" xr:uid="{9753C7F0-E81B-42E9-B9F2-9941DD3BA615}"/>
    <cellStyle name="Vejica 2 2 4 5 4 2 3" xfId="24820" xr:uid="{31E6573D-A009-4AF3-AD9F-45267A791C65}"/>
    <cellStyle name="Vejica 2 2 4 5 4 2 4" xfId="13494" xr:uid="{F07F5DCE-FD52-4C0D-B62B-7FF9481EAB2A}"/>
    <cellStyle name="Vejica 2 2 4 5 4 3" xfId="18967" xr:uid="{13DFDFF9-D4A0-4D71-8977-C53A68337963}"/>
    <cellStyle name="Vejica 2 2 4 5 4 3 2" xfId="30505" xr:uid="{2961ED4C-6153-48DA-9DF1-927766817711}"/>
    <cellStyle name="Vejica 2 2 4 5 4 4" xfId="21922" xr:uid="{5529BA62-9E9C-4C30-89E1-C075A225B5CE}"/>
    <cellStyle name="Vejica 2 2 4 5 4 5" xfId="10973" xr:uid="{882D334A-81E0-4665-85E7-FD2C73E760A5}"/>
    <cellStyle name="Vejica 2 2 4 5 5" xfId="3502" xr:uid="{CB119E4E-B56E-43AE-BF98-5AFA8A1AA3AC}"/>
    <cellStyle name="Vejica 2 2 4 5 5 2" xfId="19971" xr:uid="{7C472B9F-4429-4FF6-8B65-1C9198BDE57A}"/>
    <cellStyle name="Vejica 2 2 4 5 5 2 2" xfId="31509" xr:uid="{9FAAE3A0-B2DB-4E6E-8E29-23D3163FC4A2}"/>
    <cellStyle name="Vejica 2 2 4 5 5 3" xfId="24250" xr:uid="{BE5055FC-55FB-464E-9792-A1B2F104F740}"/>
    <cellStyle name="Vejica 2 2 4 5 5 4" xfId="12970" xr:uid="{01D84878-EE94-4336-9945-D3F139008262}"/>
    <cellStyle name="Vejica 2 2 4 5 6" xfId="6433" xr:uid="{86F74B5F-4248-4B45-B36B-9084C6D6509E}"/>
    <cellStyle name="Vejica 2 2 4 5 6 2" xfId="30171" xr:uid="{1CE13A54-BA9F-4FB9-BFE1-E51102A4E599}"/>
    <cellStyle name="Vejica 2 2 4 5 6 3" xfId="18633" xr:uid="{8E58788E-2712-4EE5-9F31-7BF4DE9CD49C}"/>
    <cellStyle name="Vejica 2 2 4 5 7" xfId="21352" xr:uid="{9E0FF1FF-2C31-4435-8A39-ADC0F1F024B3}"/>
    <cellStyle name="Vejica 2 2 4 5 8" xfId="10482" xr:uid="{1D9DF22E-FAF1-42E6-9B20-7F00CB8135A4}"/>
    <cellStyle name="Vejica 2 2 4 6" xfId="1793" xr:uid="{8E0873F2-2A3F-4C96-9980-F20C3BAE8B39}"/>
    <cellStyle name="Vejica 2 2 4 6 2" xfId="4692" xr:uid="{F3FDDE87-58E4-4C36-92F7-B4212DCEEE85}"/>
    <cellStyle name="Vejica 2 2 4 6 2 2" xfId="20808" xr:uid="{41F9FFEB-50EC-4C71-8482-8DE5AB7A74EC}"/>
    <cellStyle name="Vejica 2 2 4 6 2 2 2" xfId="32346" xr:uid="{3F677C70-E713-4259-A8EF-B71830147085}"/>
    <cellStyle name="Vejica 2 2 4 6 2 3" xfId="25440" xr:uid="{3D87777E-D1C5-47AD-A5A0-3B0DCF51FB2A}"/>
    <cellStyle name="Vejica 2 2 4 6 2 4" xfId="14114" xr:uid="{6489A4E4-CF3C-4181-A5E1-129F29FC7458}"/>
    <cellStyle name="Vejica 2 2 4 6 3" xfId="7557" xr:uid="{68F7A3B8-C247-4BC3-A2B4-C5B735E92CEB}"/>
    <cellStyle name="Vejica 2 2 4 6 3 2" xfId="31008" xr:uid="{F9DFF668-40D5-412B-BF64-88EEAACA48D4}"/>
    <cellStyle name="Vejica 2 2 4 6 3 3" xfId="19470" xr:uid="{005974EB-0B44-4015-AA7F-C2E8AC741C6E}"/>
    <cellStyle name="Vejica 2 2 4 6 4" xfId="22542" xr:uid="{D0FB9B66-D1D6-4669-9074-8D984B84A5BD}"/>
    <cellStyle name="Vejica 2 2 4 6 5" xfId="11539" xr:uid="{014F1B75-E40F-4AC4-BB90-2B4E53069C27}"/>
    <cellStyle name="Vejica 2 2 4 7" xfId="1387" xr:uid="{151B04AB-3053-4AE3-A8D4-A77ED0EC4729}"/>
    <cellStyle name="Vejica 2 2 4 7 2" xfId="4290" xr:uid="{115B23EF-C726-4E8A-82EA-D0D4A787ECF6}"/>
    <cellStyle name="Vejica 2 2 4 7 2 2" xfId="20472" xr:uid="{2AF09AA4-C027-4EF8-ACC3-F21EDAF33863}"/>
    <cellStyle name="Vejica 2 2 4 7 2 2 2" xfId="32010" xr:uid="{DD1D3C2C-2D8C-47EA-91BF-CCEB6845C2A8}"/>
    <cellStyle name="Vejica 2 2 4 7 2 3" xfId="25038" xr:uid="{B93B5C47-45C5-47D7-9AFA-74AD5734CDE7}"/>
    <cellStyle name="Vejica 2 2 4 7 2 4" xfId="13712" xr:uid="{B4AD5F71-1A56-4FF3-89BD-A1A96FF074F9}"/>
    <cellStyle name="Vejica 2 2 4 7 3" xfId="7126" xr:uid="{90EEECB4-E347-4695-ABE4-BAF17B449575}"/>
    <cellStyle name="Vejica 2 2 4 7 3 2" xfId="30672" xr:uid="{5C1FE826-342E-40E7-BC67-CA5DB3A29CB0}"/>
    <cellStyle name="Vejica 2 2 4 7 3 3" xfId="19134" xr:uid="{E6B80354-87F8-4AF3-B977-8329A0372851}"/>
    <cellStyle name="Vejica 2 2 4 7 4" xfId="22140" xr:uid="{949281E5-ED0B-4FE8-A613-4B7CB1791DE9}"/>
    <cellStyle name="Vejica 2 2 4 7 5" xfId="11169" xr:uid="{51B9731F-E8BB-4936-8516-3C236D94C296}"/>
    <cellStyle name="Vejica 2 2 4 8" xfId="873" xr:uid="{A3C18F48-35C6-4D2F-BEEF-D1B0A76B64F0}"/>
    <cellStyle name="Vejica 2 2 4 8 2" xfId="3776" xr:uid="{6558BABF-E165-4ACD-913A-35949071896D}"/>
    <cellStyle name="Vejica 2 2 4 8 2 2" xfId="20138" xr:uid="{32760C51-58ED-4CBE-9BCF-0939B46DC6F3}"/>
    <cellStyle name="Vejica 2 2 4 8 2 2 2" xfId="31676" xr:uid="{F78528EA-B27C-4C7E-A57D-758030CE27E3}"/>
    <cellStyle name="Vejica 2 2 4 8 2 3" xfId="24524" xr:uid="{5CE7EDC3-8AD2-4974-BE1A-A501E7365F0B}"/>
    <cellStyle name="Vejica 2 2 4 8 2 4" xfId="13223" xr:uid="{3CBE39BD-AAEA-4CB5-9BF0-CF92E3E3C3F3}"/>
    <cellStyle name="Vejica 2 2 4 8 3" xfId="6652" xr:uid="{8EA03BD8-2AEC-4E50-AFA8-7EFB4925FA16}"/>
    <cellStyle name="Vejica 2 2 4 8 3 2" xfId="30338" xr:uid="{382920C0-B963-448C-8E17-D2205890D9B7}"/>
    <cellStyle name="Vejica 2 2 4 8 3 3" xfId="18800" xr:uid="{CC0CE22B-87CC-41DA-865B-24016B47B779}"/>
    <cellStyle name="Vejica 2 2 4 8 4" xfId="21626" xr:uid="{ECA45022-F321-4F45-BDFC-6BD1B8821C10}"/>
    <cellStyle name="Vejica 2 2 4 8 5" xfId="10719" xr:uid="{61B8C805-9589-4E99-997F-962FBCA3D6AD}"/>
    <cellStyle name="Vejica 2 2 4 9" xfId="3309" xr:uid="{9AEE9EAA-EC9A-411B-901D-578DC7C6FB4B}"/>
    <cellStyle name="Vejica 2 2 4 9 2" xfId="19804" xr:uid="{AF83A227-E452-468B-B9EE-CEA258CD2A42}"/>
    <cellStyle name="Vejica 2 2 4 9 2 2" xfId="31342" xr:uid="{4B2D23DA-2C92-413E-9E3B-C421BF54C6F4}"/>
    <cellStyle name="Vejica 2 2 4 9 3" xfId="24057" xr:uid="{34A002A1-73A3-46F3-9828-D180D1DAC858}"/>
    <cellStyle name="Vejica 2 2 4 9 4" xfId="12777" xr:uid="{9E2A5ECF-BFE9-420D-81B7-2EA5093B79E0}"/>
    <cellStyle name="Vejica 2 2 5" xfId="227" xr:uid="{BF799574-46E9-4EA6-BB67-33A92A184963}"/>
    <cellStyle name="Vejica 2 2 5 10" xfId="21186" xr:uid="{E22F4F70-AAD6-4FD6-94A6-9EF897A23833}"/>
    <cellStyle name="Vejica 2 2 5 11" xfId="10335" xr:uid="{71E46EB1-F0D9-41C9-BC5C-023DFF3B3AB7}"/>
    <cellStyle name="Vejica 2 2 5 2" xfId="323" xr:uid="{816F9E4C-6CEB-4FDF-99DF-19598B96EAFE}"/>
    <cellStyle name="Vejica 2 2 5 2 2" xfId="720" xr:uid="{568A1E43-5582-415F-BB81-651C421FA0E5}"/>
    <cellStyle name="Vejica 2 2 5 2 2 2" xfId="2064" xr:uid="{0FD4CD47-0F09-49DE-9DB5-2D73C3DA9879}"/>
    <cellStyle name="Vejica 2 2 5 2 2 2 2" xfId="4963" xr:uid="{62D16EF8-4050-44F6-BA31-E6FA5FB5F3D3}"/>
    <cellStyle name="Vejica 2 2 5 2 2 2 2 2" xfId="21079" xr:uid="{13D9873B-E597-4C96-BE1B-AD1D5C5A2826}"/>
    <cellStyle name="Vejica 2 2 5 2 2 2 2 2 2" xfId="32617" xr:uid="{89984E16-1007-4B53-9568-91748F00D4C7}"/>
    <cellStyle name="Vejica 2 2 5 2 2 2 2 3" xfId="25711" xr:uid="{C9EED617-A280-4D5B-902C-FFE3556B3678}"/>
    <cellStyle name="Vejica 2 2 5 2 2 2 2 4" xfId="14385" xr:uid="{CCCC0839-CBBF-4515-B0F1-A9383758AFF0}"/>
    <cellStyle name="Vejica 2 2 5 2 2 2 3" xfId="7475" xr:uid="{C1C994C2-A6ED-4E46-8D25-AE8161233DF0}"/>
    <cellStyle name="Vejica 2 2 5 2 2 2 3 2" xfId="31279" xr:uid="{2B21531E-BC5E-49F2-8455-BBE0D613FA25}"/>
    <cellStyle name="Vejica 2 2 5 2 2 2 3 3" xfId="19741" xr:uid="{44C313DB-880E-410F-A81E-FA6691927749}"/>
    <cellStyle name="Vejica 2 2 5 2 2 2 4" xfId="22813" xr:uid="{5BC5FEC1-33FE-4643-BFBD-53FEF236E3BE}"/>
    <cellStyle name="Vejica 2 2 5 2 2 2 5" xfId="11810" xr:uid="{326C4BEE-ACC9-4D0A-B405-0D1745FB3478}"/>
    <cellStyle name="Vejica 2 2 5 2 2 3" xfId="1723" xr:uid="{1A22C4A3-3A85-410E-A9A7-6F1106F6AECE}"/>
    <cellStyle name="Vejica 2 2 5 2 2 3 2" xfId="4626" xr:uid="{509DF81D-81EF-49F5-B6C4-EED247C19CE6}"/>
    <cellStyle name="Vejica 2 2 5 2 2 3 2 2" xfId="20743" xr:uid="{18991D4E-EC87-4218-906B-292917746C43}"/>
    <cellStyle name="Vejica 2 2 5 2 2 3 2 2 2" xfId="32281" xr:uid="{8CF178E9-1505-42E0-80D9-ED53138964A2}"/>
    <cellStyle name="Vejica 2 2 5 2 2 3 2 3" xfId="25374" xr:uid="{352A0945-862F-438C-B2D5-8EE393C98E77}"/>
    <cellStyle name="Vejica 2 2 5 2 2 3 2 4" xfId="14048" xr:uid="{9D8B851B-D3A5-4686-AA6D-EC6D4FB56D57}"/>
    <cellStyle name="Vejica 2 2 5 2 2 3 3" xfId="7012" xr:uid="{6FEFC4C1-8F1B-4A87-92FE-F91E37DF5927}"/>
    <cellStyle name="Vejica 2 2 5 2 2 3 3 2" xfId="30943" xr:uid="{0928CA61-A5F4-4B51-911A-2A36780AB903}"/>
    <cellStyle name="Vejica 2 2 5 2 2 3 3 3" xfId="19405" xr:uid="{F3B85165-E76B-4CB9-9E9E-C16E0984A626}"/>
    <cellStyle name="Vejica 2 2 5 2 2 3 4" xfId="22476" xr:uid="{018EEBCC-4FE3-4683-8657-F8B7C0B01F7B}"/>
    <cellStyle name="Vejica 2 2 5 2 2 3 5" xfId="11473" xr:uid="{6E9C62DD-7AE6-4E9A-8F22-BDBF8DD12FE7}"/>
    <cellStyle name="Vejica 2 2 5 2 2 4" xfId="1290" xr:uid="{6A3B7B35-CFB2-4E28-952D-8F1E85844C8E}"/>
    <cellStyle name="Vejica 2 2 5 2 2 4 2" xfId="4193" xr:uid="{B6206AD9-0CDF-4816-8A5D-3BBACAA56075}"/>
    <cellStyle name="Vejica 2 2 5 2 2 4 2 2" xfId="20409" xr:uid="{83F911FC-76F7-4788-B590-B5C41E3B2E48}"/>
    <cellStyle name="Vejica 2 2 5 2 2 4 2 2 2" xfId="31947" xr:uid="{8A7B9A56-9D73-40A3-9B28-3E90F7C1C5DC}"/>
    <cellStyle name="Vejica 2 2 5 2 2 4 2 3" xfId="24941" xr:uid="{E3DEB16C-86E3-4F63-8352-186A7F76F954}"/>
    <cellStyle name="Vejica 2 2 5 2 2 4 2 4" xfId="13615" xr:uid="{E875B2CF-096C-45A5-8FFE-BE1E16033C23}"/>
    <cellStyle name="Vejica 2 2 5 2 2 4 3" xfId="19071" xr:uid="{437E5E14-1D20-4662-B788-37AF6737CE58}"/>
    <cellStyle name="Vejica 2 2 5 2 2 4 3 2" xfId="30609" xr:uid="{A6B58D44-C836-434F-B380-6AC9276AD98C}"/>
    <cellStyle name="Vejica 2 2 5 2 2 4 4" xfId="22043" xr:uid="{F9CD2F5A-CE18-4C99-946A-09A30B3747B5}"/>
    <cellStyle name="Vejica 2 2 5 2 2 4 5" xfId="11086" xr:uid="{D0672D80-0EBC-4B6A-BBB8-3F29849F605A}"/>
    <cellStyle name="Vejica 2 2 5 2 2 5" xfId="3623" xr:uid="{EE3DCAD2-D325-4C8D-86A9-CB01B1080D0E}"/>
    <cellStyle name="Vejica 2 2 5 2 2 5 2" xfId="20075" xr:uid="{026BBAA0-0AA6-4D75-AA70-3B50C84806C5}"/>
    <cellStyle name="Vejica 2 2 5 2 2 5 2 2" xfId="31613" xr:uid="{FA0AF5BA-ECD3-4EA9-9D45-E89C7B042B4B}"/>
    <cellStyle name="Vejica 2 2 5 2 2 5 3" xfId="24371" xr:uid="{C5F4C99F-8CAD-411B-8F8A-E95823410A83}"/>
    <cellStyle name="Vejica 2 2 5 2 2 5 4" xfId="13091" xr:uid="{CE01ADED-1C34-486F-99D3-9DC71C4C9A6A}"/>
    <cellStyle name="Vejica 2 2 5 2 2 6" xfId="6554" xr:uid="{FE2E3C83-D66E-4C51-BE41-02F7F2CA3E4F}"/>
    <cellStyle name="Vejica 2 2 5 2 2 6 2" xfId="30275" xr:uid="{EE4479CE-CD1E-49D6-82D4-CA6B75820482}"/>
    <cellStyle name="Vejica 2 2 5 2 2 6 3" xfId="18737" xr:uid="{655021F6-A206-4DCA-B29F-07B42E820CCF}"/>
    <cellStyle name="Vejica 2 2 5 2 2 7" xfId="21473" xr:uid="{09323BFC-6CB0-415B-A2AD-57B8FE676FE3}"/>
    <cellStyle name="Vejica 2 2 5 2 2 8" xfId="10595" xr:uid="{18935DE1-48A4-4485-8C5F-A9F0B334B402}"/>
    <cellStyle name="Vejica 2 2 5 2 3" xfId="1897" xr:uid="{DB30E07B-43E7-49D3-A915-72E97A280F43}"/>
    <cellStyle name="Vejica 2 2 5 2 3 2" xfId="4796" xr:uid="{84524CCE-F2D3-4B64-B5E3-35AFA2922D4D}"/>
    <cellStyle name="Vejica 2 2 5 2 3 2 2" xfId="20912" xr:uid="{7AE5706E-258E-46AC-8855-E394C50BA916}"/>
    <cellStyle name="Vejica 2 2 5 2 3 2 2 2" xfId="32450" xr:uid="{4E7DCD7D-19CF-4C9A-A830-C2D4407F8502}"/>
    <cellStyle name="Vejica 2 2 5 2 3 2 3" xfId="25544" xr:uid="{62096B69-9EBC-436F-A821-1608C95DB63A}"/>
    <cellStyle name="Vejica 2 2 5 2 3 2 4" xfId="14218" xr:uid="{E99F0CBB-6C39-4242-AB40-D7E5F1BD9CB3}"/>
    <cellStyle name="Vejica 2 2 5 2 3 3" xfId="7668" xr:uid="{7DD7A1DF-41FE-4186-9267-6BBBC9256B24}"/>
    <cellStyle name="Vejica 2 2 5 2 3 3 2" xfId="31112" xr:uid="{5BC13720-D9B3-40F8-9E3B-CF784E4121BB}"/>
    <cellStyle name="Vejica 2 2 5 2 3 3 3" xfId="19574" xr:uid="{F9D67FCF-D5FF-4961-AEAA-E90AA38B8CA4}"/>
    <cellStyle name="Vejica 2 2 5 2 3 4" xfId="22646" xr:uid="{47351527-50D2-486E-9706-ABDEC64919D2}"/>
    <cellStyle name="Vejica 2 2 5 2 3 5" xfId="11643" xr:uid="{045883DE-721D-4997-A1B9-92662A42F3DB}"/>
    <cellStyle name="Vejica 2 2 5 2 4" xfId="1510" xr:uid="{8D8BEC00-808E-4026-82D1-CD38C678F34F}"/>
    <cellStyle name="Vejica 2 2 5 2 4 2" xfId="4413" xr:uid="{71CF7D70-4886-4F9A-84D7-B35CDDEAEA6A}"/>
    <cellStyle name="Vejica 2 2 5 2 4 2 2" xfId="20576" xr:uid="{C04DB1FD-0E02-48C8-953B-EF827DCD7546}"/>
    <cellStyle name="Vejica 2 2 5 2 4 2 2 2" xfId="32114" xr:uid="{6B5F7460-C183-4655-BE0A-B0E0D5FF10E5}"/>
    <cellStyle name="Vejica 2 2 5 2 4 2 3" xfId="25161" xr:uid="{70901CC7-9575-4925-B287-C9EAF942B1AE}"/>
    <cellStyle name="Vejica 2 2 5 2 4 2 4" xfId="13835" xr:uid="{8FAD3C12-1CE7-48C3-B397-3F460EDE6B20}"/>
    <cellStyle name="Vejica 2 2 5 2 4 3" xfId="7250" xr:uid="{88CFDDB2-BC54-46E1-AE28-3B489486D598}"/>
    <cellStyle name="Vejica 2 2 5 2 4 3 2" xfId="30776" xr:uid="{BF802A86-67FC-4A11-A468-2C8AA45174CE}"/>
    <cellStyle name="Vejica 2 2 5 2 4 3 3" xfId="19238" xr:uid="{5F8A8AF6-ACE2-4F8B-9B49-BDA5A417D28A}"/>
    <cellStyle name="Vejica 2 2 5 2 4 4" xfId="22263" xr:uid="{33CED98F-D6CD-4E84-9B72-262E2CCE4F7B}"/>
    <cellStyle name="Vejica 2 2 5 2 4 5" xfId="11284" xr:uid="{8A13CBF9-BF8B-4067-95B4-411C1C445F7F}"/>
    <cellStyle name="Vejica 2 2 5 2 5" xfId="999" xr:uid="{55D43204-B4D7-4C06-BB95-548C5EA8F468}"/>
    <cellStyle name="Vejica 2 2 5 2 5 2" xfId="3902" xr:uid="{9CAFA174-078E-4348-8BC4-F71560585C58}"/>
    <cellStyle name="Vejica 2 2 5 2 5 2 2" xfId="20242" xr:uid="{F59F0F0B-5FE8-4829-8067-AD4EEA913BB2}"/>
    <cellStyle name="Vejica 2 2 5 2 5 2 2 2" xfId="31780" xr:uid="{C478F1C2-E8EA-4326-8D85-734B7C48CA1F}"/>
    <cellStyle name="Vejica 2 2 5 2 5 2 3" xfId="24650" xr:uid="{CB511F13-F8C6-48F3-B830-131A2E661690}"/>
    <cellStyle name="Vejica 2 2 5 2 5 2 4" xfId="13340" xr:uid="{29B4FD56-1648-4F39-B98E-C33AEB621810}"/>
    <cellStyle name="Vejica 2 2 5 2 5 3" xfId="6774" xr:uid="{B2F1E0A0-1A32-4435-A7F0-713FF406D39C}"/>
    <cellStyle name="Vejica 2 2 5 2 5 3 2" xfId="30442" xr:uid="{CC5330EB-F043-4F92-9739-FD8F35F1EE79}"/>
    <cellStyle name="Vejica 2 2 5 2 5 3 3" xfId="18904" xr:uid="{11DA175D-E9AD-48B8-9818-98961A2601BA}"/>
    <cellStyle name="Vejica 2 2 5 2 5 4" xfId="21752" xr:uid="{9F284265-07F9-49ED-AE2E-A2F0167CEA70}"/>
    <cellStyle name="Vejica 2 2 5 2 5 5" xfId="10835" xr:uid="{A825356B-53DA-482D-A876-117615D783BA}"/>
    <cellStyle name="Vejica 2 2 5 2 6" xfId="3431" xr:uid="{88BC66C0-9DF7-4121-A4B4-836CF206F129}"/>
    <cellStyle name="Vejica 2 2 5 2 6 2" xfId="19908" xr:uid="{466409FF-4081-41E0-9234-1F9AF96C71F8}"/>
    <cellStyle name="Vejica 2 2 5 2 6 2 2" xfId="31446" xr:uid="{20C1137D-2814-4223-9970-BD280B63EF29}"/>
    <cellStyle name="Vejica 2 2 5 2 6 3" xfId="24179" xr:uid="{23F96FB5-141A-458B-9D4C-FC2ECAF04A82}"/>
    <cellStyle name="Vejica 2 2 5 2 6 4" xfId="12899" xr:uid="{07034ABB-5CE8-4C56-B4A7-2C1572E94262}"/>
    <cellStyle name="Vejica 2 2 5 2 7" xfId="6346" xr:uid="{925FAD88-41A5-4657-B6A1-35B208B2C602}"/>
    <cellStyle name="Vejica 2 2 5 2 7 2" xfId="30108" xr:uid="{6FAD310A-69E9-4E2E-81C0-8329EB419EC8}"/>
    <cellStyle name="Vejica 2 2 5 2 7 3" xfId="18570" xr:uid="{E084FD7C-2D51-4A23-BE61-DB92401760D8}"/>
    <cellStyle name="Vejica 2 2 5 2 8" xfId="21281" xr:uid="{A41F6DFB-081A-4A44-9D7F-ACCC05489497}"/>
    <cellStyle name="Vejica 2 2 5 2 9" xfId="10415" xr:uid="{7BB85919-6923-4D71-9FFB-FBD6EC0F78C0}"/>
    <cellStyle name="Vejica 2 2 5 3" xfId="559" xr:uid="{8EEA32AE-07E9-402B-B722-E288284B57BD}"/>
    <cellStyle name="Vejica 2 2 5 4" xfId="625" xr:uid="{834EE4EB-12E6-4DAB-AF9B-FDE134F5C799}"/>
    <cellStyle name="Vejica 2 2 5 4 2" xfId="1984" xr:uid="{FC28DAA4-816E-45D6-AA60-697E9E44E2A1}"/>
    <cellStyle name="Vejica 2 2 5 4 2 2" xfId="4883" xr:uid="{E033A528-7C83-48BB-A4B6-72FFB7BD5776}"/>
    <cellStyle name="Vejica 2 2 5 4 2 2 2" xfId="20999" xr:uid="{937BEF26-77D4-4D68-92B8-365A51CFAD90}"/>
    <cellStyle name="Vejica 2 2 5 4 2 2 2 2" xfId="32537" xr:uid="{90F61742-3DBE-47FA-A1DA-8F505BCF6AC5}"/>
    <cellStyle name="Vejica 2 2 5 4 2 2 3" xfId="25631" xr:uid="{9D8876B9-00E6-49C4-BD07-AC31ED4B33DF}"/>
    <cellStyle name="Vejica 2 2 5 4 2 2 4" xfId="14305" xr:uid="{3C7A1F55-553F-4A28-A649-1D41DFC1D40E}"/>
    <cellStyle name="Vejica 2 2 5 4 2 3" xfId="7380" xr:uid="{3539B7F5-EB12-47C1-8BFE-50D8E823AB5E}"/>
    <cellStyle name="Vejica 2 2 5 4 2 3 2" xfId="31199" xr:uid="{B78B1941-ADE4-4F54-B6FC-4D887DEAA63B}"/>
    <cellStyle name="Vejica 2 2 5 4 2 3 3" xfId="19661" xr:uid="{A3EBDEF5-B451-4BE2-A593-0659DEB070D2}"/>
    <cellStyle name="Vejica 2 2 5 4 2 4" xfId="22733" xr:uid="{32DB346C-67D3-45F6-84E4-346C93E7BDF8}"/>
    <cellStyle name="Vejica 2 2 5 4 2 5" xfId="11730" xr:uid="{37AE5653-B434-4B6C-8663-239157EDA15C}"/>
    <cellStyle name="Vejica 2 2 5 4 3" xfId="1628" xr:uid="{FC64070B-D9B2-47E6-9E04-A9D87C1C6B8E}"/>
    <cellStyle name="Vejica 2 2 5 4 3 2" xfId="4531" xr:uid="{2B7756D5-9829-4BDA-8352-9A437DBE8D6B}"/>
    <cellStyle name="Vejica 2 2 5 4 3 2 2" xfId="20663" xr:uid="{6B606494-41D2-41A3-9BA9-76A388024B63}"/>
    <cellStyle name="Vejica 2 2 5 4 3 2 2 2" xfId="32201" xr:uid="{FA87B5E6-FDF7-4905-8D31-4646DAE58C3B}"/>
    <cellStyle name="Vejica 2 2 5 4 3 2 3" xfId="25279" xr:uid="{C7E2C9F9-526E-4994-9199-EC21DDA396E9}"/>
    <cellStyle name="Vejica 2 2 5 4 3 2 4" xfId="13953" xr:uid="{1A0ACBDF-9DE7-4AB2-ABD9-215D237AA166}"/>
    <cellStyle name="Vejica 2 2 5 4 3 3" xfId="6917" xr:uid="{A778F0BD-0E29-42FB-841C-1575AD588801}"/>
    <cellStyle name="Vejica 2 2 5 4 3 3 2" xfId="30863" xr:uid="{78982873-8CBD-4B61-A0CC-26A2AC2125C5}"/>
    <cellStyle name="Vejica 2 2 5 4 3 3 3" xfId="19325" xr:uid="{CC2A8915-E9D7-4D23-A2C7-9868E3766ADC}"/>
    <cellStyle name="Vejica 2 2 5 4 3 4" xfId="22381" xr:uid="{AB7647D8-FCC4-44E5-85E8-141CCFC6B8D8}"/>
    <cellStyle name="Vejica 2 2 5 4 3 5" xfId="11384" xr:uid="{6BE9A385-BD63-4352-9380-E5B5FEC00ECE}"/>
    <cellStyle name="Vejica 2 2 5 4 4" xfId="1195" xr:uid="{21157713-FFC2-4A40-80A7-B405851DD688}"/>
    <cellStyle name="Vejica 2 2 5 4 4 2" xfId="4098" xr:uid="{A86BC122-5B7B-4A8C-B37B-26DA4F670D93}"/>
    <cellStyle name="Vejica 2 2 5 4 4 2 2" xfId="20329" xr:uid="{67C5239F-6110-4EF9-957F-B1D59DABA855}"/>
    <cellStyle name="Vejica 2 2 5 4 4 2 2 2" xfId="31867" xr:uid="{46912F2B-A882-49B1-83B1-DE45D8FC8C72}"/>
    <cellStyle name="Vejica 2 2 5 4 4 2 3" xfId="24846" xr:uid="{9B4B13E7-B538-469C-BFAB-E402DDDE1BEC}"/>
    <cellStyle name="Vejica 2 2 5 4 4 2 4" xfId="13520" xr:uid="{6C43EA55-8290-4229-9391-D0BF61D2BE62}"/>
    <cellStyle name="Vejica 2 2 5 4 4 3" xfId="18991" xr:uid="{1DF728D4-311A-41F9-ABE5-7EDF45FF7385}"/>
    <cellStyle name="Vejica 2 2 5 4 4 3 2" xfId="30529" xr:uid="{CB9A6943-72B1-4367-804A-EB6B647F8318}"/>
    <cellStyle name="Vejica 2 2 5 4 4 4" xfId="21948" xr:uid="{9B9E0723-8090-4031-BD19-839BD2FB48CD}"/>
    <cellStyle name="Vejica 2 2 5 4 4 5" xfId="10997" xr:uid="{C3918C16-DB29-4521-9062-9D3D0FC2D400}"/>
    <cellStyle name="Vejica 2 2 5 4 5" xfId="3528" xr:uid="{8852F483-E71E-45D8-81CD-02F7C85A5415}"/>
    <cellStyle name="Vejica 2 2 5 4 5 2" xfId="19995" xr:uid="{5A74DE8C-15B6-48CE-A177-9248B5583A94}"/>
    <cellStyle name="Vejica 2 2 5 4 5 2 2" xfId="31533" xr:uid="{C6112F6A-0803-4723-82F9-2307C571ECB0}"/>
    <cellStyle name="Vejica 2 2 5 4 5 3" xfId="24276" xr:uid="{CC412A52-3CB7-424D-959F-CB681731DBCF}"/>
    <cellStyle name="Vejica 2 2 5 4 5 4" xfId="12996" xr:uid="{A801159F-B547-43F1-A3BB-BFAD6B4EEA75}"/>
    <cellStyle name="Vejica 2 2 5 4 6" xfId="6459" xr:uid="{2E879787-9BE0-4EE9-9713-8E316F02A43C}"/>
    <cellStyle name="Vejica 2 2 5 4 6 2" xfId="30195" xr:uid="{B156B1AB-4F1E-46E2-B371-AD79B16061B3}"/>
    <cellStyle name="Vejica 2 2 5 4 6 3" xfId="18657" xr:uid="{4C48F46E-5774-449A-B84C-F0DDEE5E7590}"/>
    <cellStyle name="Vejica 2 2 5 4 7" xfId="21378" xr:uid="{D86B7F10-8268-4363-BC1C-C3CC69BEDD0D}"/>
    <cellStyle name="Vejica 2 2 5 4 8" xfId="10506" xr:uid="{78CA57C1-D959-43A4-8911-0B5F50447742}"/>
    <cellStyle name="Vejica 2 2 5 5" xfId="1817" xr:uid="{3BEF4336-847C-4BA4-BEE4-B3D7F75D6589}"/>
    <cellStyle name="Vejica 2 2 5 5 2" xfId="4716" xr:uid="{2894BFEF-5525-4427-81BE-CD8560241E08}"/>
    <cellStyle name="Vejica 2 2 5 5 2 2" xfId="20832" xr:uid="{F83CAA03-1718-4774-B810-4EE28CEBF5F5}"/>
    <cellStyle name="Vejica 2 2 5 5 2 2 2" xfId="32370" xr:uid="{F4895C17-76A5-47AC-B10B-6AA56FABC191}"/>
    <cellStyle name="Vejica 2 2 5 5 2 3" xfId="25464" xr:uid="{190A4A8A-C3FD-4E25-88D7-9BB7E0551B56}"/>
    <cellStyle name="Vejica 2 2 5 5 2 4" xfId="14138" xr:uid="{39B763A4-17AA-4F6D-8958-E2C7B319D837}"/>
    <cellStyle name="Vejica 2 2 5 5 3" xfId="7582" xr:uid="{23718B21-E7D8-4130-A7B3-336ADF66E6B9}"/>
    <cellStyle name="Vejica 2 2 5 5 3 2" xfId="31032" xr:uid="{086D9AD8-0764-429A-A7FF-CB5E9C802309}"/>
    <cellStyle name="Vejica 2 2 5 5 3 3" xfId="19494" xr:uid="{BA10B485-CFEC-49A2-9B49-B51A2AF41CFB}"/>
    <cellStyle name="Vejica 2 2 5 5 4" xfId="22566" xr:uid="{7A72A631-A8F5-4D0F-961A-01603ED4A983}"/>
    <cellStyle name="Vejica 2 2 5 5 5" xfId="11563" xr:uid="{E52E0F7A-2C99-4BC1-8C0C-5FBD012168F4}"/>
    <cellStyle name="Vejica 2 2 5 6" xfId="1415" xr:uid="{1530554E-255D-4AD0-AEE4-03FF373397C5}"/>
    <cellStyle name="Vejica 2 2 5 6 2" xfId="4318" xr:uid="{4F5BCBC8-D937-4CAF-B13E-2E76206575DD}"/>
    <cellStyle name="Vejica 2 2 5 6 2 2" xfId="20496" xr:uid="{9657A1A5-7A9B-4794-B218-82C22D04E80F}"/>
    <cellStyle name="Vejica 2 2 5 6 2 2 2" xfId="32034" xr:uid="{7409C9AF-64B0-417E-9D4E-89D9239B1DE0}"/>
    <cellStyle name="Vejica 2 2 5 6 2 3" xfId="25066" xr:uid="{07304053-2169-4B4F-A58E-7E6E4156CF7D}"/>
    <cellStyle name="Vejica 2 2 5 6 2 4" xfId="13740" xr:uid="{177C0C37-4DA9-4D04-8B4E-D20CE48D56CF}"/>
    <cellStyle name="Vejica 2 2 5 6 3" xfId="7155" xr:uid="{902DC06A-B4A4-45F7-A756-849F90382F01}"/>
    <cellStyle name="Vejica 2 2 5 6 3 2" xfId="30696" xr:uid="{2FA651C6-26EB-4ECE-B56A-98E0E1A6E1AB}"/>
    <cellStyle name="Vejica 2 2 5 6 3 3" xfId="19158" xr:uid="{99732B60-A830-4E72-AA34-FF7E35B6D194}"/>
    <cellStyle name="Vejica 2 2 5 6 4" xfId="22168" xr:uid="{FAC1478F-B420-4580-B43E-DA08EB3A21D2}"/>
    <cellStyle name="Vejica 2 2 5 6 5" xfId="11195" xr:uid="{C0FF6131-847C-4ED8-A808-D32E419E952B}"/>
    <cellStyle name="Vejica 2 2 5 7" xfId="903" xr:uid="{7673DB83-76BD-4172-803F-141AA93C9634}"/>
    <cellStyle name="Vejica 2 2 5 7 2" xfId="3806" xr:uid="{1EBC33DF-72BE-4249-ACA9-4DCE80EE0001}"/>
    <cellStyle name="Vejica 2 2 5 7 2 2" xfId="20162" xr:uid="{8C420DA9-0931-4BCC-B616-C52CFA40165D}"/>
    <cellStyle name="Vejica 2 2 5 7 2 2 2" xfId="31700" xr:uid="{BC8FA2CA-6DC6-4528-9FCC-C02FF2CE3F00}"/>
    <cellStyle name="Vejica 2 2 5 7 2 3" xfId="24554" xr:uid="{5D365D67-B032-416A-9287-87BA09AABD15}"/>
    <cellStyle name="Vejica 2 2 5 7 2 4" xfId="13250" xr:uid="{32877736-0227-424E-B24A-A5CDEA5DF695}"/>
    <cellStyle name="Vejica 2 2 5 7 3" xfId="6679" xr:uid="{53A5E5F8-2221-4688-856D-7CF7008AE750}"/>
    <cellStyle name="Vejica 2 2 5 7 3 2" xfId="30362" xr:uid="{C2DF26FD-D197-48FB-88C9-7B437BDD3A42}"/>
    <cellStyle name="Vejica 2 2 5 7 3 3" xfId="18824" xr:uid="{C6D7F456-9AA1-4E3C-9385-E73789A4796E}"/>
    <cellStyle name="Vejica 2 2 5 7 4" xfId="21656" xr:uid="{8AB612E8-82BB-40CE-B882-6AC3E83B256A}"/>
    <cellStyle name="Vejica 2 2 5 7 5" xfId="10746" xr:uid="{E10F0C80-60F4-4416-A906-5D0CDF4ECAD2}"/>
    <cellStyle name="Vejica 2 2 5 8" xfId="3336" xr:uid="{4EB70FF8-B627-452A-9180-1A52E7C3995A}"/>
    <cellStyle name="Vejica 2 2 5 8 2" xfId="19828" xr:uid="{7193E964-B66F-4332-B18C-8F67D820D2A3}"/>
    <cellStyle name="Vejica 2 2 5 8 2 2" xfId="31366" xr:uid="{F21B9A13-81A8-468E-90D3-06A0C97EC87D}"/>
    <cellStyle name="Vejica 2 2 5 8 3" xfId="24084" xr:uid="{09AD3D1C-63FD-4023-899A-116CB419C688}"/>
    <cellStyle name="Vejica 2 2 5 8 4" xfId="12804" xr:uid="{A746F93A-5C51-4621-A355-C8F89FD55C6C}"/>
    <cellStyle name="Vejica 2 2 5 9" xfId="6251" xr:uid="{B3DE0070-E73D-40C3-BC5B-1ED4331C21E7}"/>
    <cellStyle name="Vejica 2 2 5 9 2" xfId="30028" xr:uid="{A86ACE3B-BEB0-4381-9860-C46F9653DD28}"/>
    <cellStyle name="Vejica 2 2 5 9 3" xfId="18490" xr:uid="{E5344290-5549-4B0F-B80F-F9E73E6564FE}"/>
    <cellStyle name="Vejica 2 2 6" xfId="273" xr:uid="{45C21B48-229A-43B4-8A57-B889CD24B59A}"/>
    <cellStyle name="Vejica 2 2 6 2" xfId="670" xr:uid="{39EA3D87-B268-4396-94C0-6BED59A8E34F}"/>
    <cellStyle name="Vejica 2 2 6 2 2" xfId="2024" xr:uid="{4D6EC39D-A9BB-48E7-A3F2-3921726572DF}"/>
    <cellStyle name="Vejica 2 2 6 2 2 2" xfId="4923" xr:uid="{5725B457-8DC2-4E37-98ED-0ABD340FA2E1}"/>
    <cellStyle name="Vejica 2 2 6 2 2 2 2" xfId="21039" xr:uid="{E7EDE581-223F-4988-8B45-CD1C72D0D22A}"/>
    <cellStyle name="Vejica 2 2 6 2 2 2 2 2" xfId="32577" xr:uid="{E81579C2-DB3C-4E2E-B3D4-0473C2981804}"/>
    <cellStyle name="Vejica 2 2 6 2 2 2 3" xfId="25671" xr:uid="{1908866D-BDC4-4706-AF7A-BCD5C31FBD98}"/>
    <cellStyle name="Vejica 2 2 6 2 2 2 4" xfId="14345" xr:uid="{B47481F1-DFE9-4C7A-BEE5-1E48115CE0EA}"/>
    <cellStyle name="Vejica 2 2 6 2 2 3" xfId="7425" xr:uid="{E464B623-6AAC-4529-B45A-6CB9F5F3B512}"/>
    <cellStyle name="Vejica 2 2 6 2 2 3 2" xfId="31239" xr:uid="{BF33B62B-DE1D-4EA6-9C20-31130163FF0D}"/>
    <cellStyle name="Vejica 2 2 6 2 2 3 3" xfId="19701" xr:uid="{8000196A-A7E3-4F88-934B-08460CA4B1B6}"/>
    <cellStyle name="Vejica 2 2 6 2 2 4" xfId="22773" xr:uid="{14FCD1FD-6BD5-4D10-8293-91F037FED736}"/>
    <cellStyle name="Vejica 2 2 6 2 2 5" xfId="11770" xr:uid="{16450123-F048-4CBC-8585-36C2FB8F5026}"/>
    <cellStyle name="Vejica 2 2 6 2 3" xfId="1673" xr:uid="{AC59ABF5-F231-4F5A-AE84-AA9C1CD590CA}"/>
    <cellStyle name="Vejica 2 2 6 2 3 2" xfId="4576" xr:uid="{1A7BAAF6-99C2-4F71-8456-E0C481D4823F}"/>
    <cellStyle name="Vejica 2 2 6 2 3 2 2" xfId="20703" xr:uid="{B03723E0-CB70-4296-A7DB-E7968B07513F}"/>
    <cellStyle name="Vejica 2 2 6 2 3 2 2 2" xfId="32241" xr:uid="{BAF3CE82-BE89-4207-9FD5-3F162320529D}"/>
    <cellStyle name="Vejica 2 2 6 2 3 2 3" xfId="25324" xr:uid="{E9C46A6F-3F34-4773-B7D8-9634DE2DAC41}"/>
    <cellStyle name="Vejica 2 2 6 2 3 2 4" xfId="13998" xr:uid="{0A722E4A-B67D-4247-BA52-2D855B447AAE}"/>
    <cellStyle name="Vejica 2 2 6 2 3 3" xfId="6962" xr:uid="{66E070A5-953F-481D-9704-310F81692123}"/>
    <cellStyle name="Vejica 2 2 6 2 3 3 2" xfId="30903" xr:uid="{7C86227D-D893-4A47-A2D5-0C09412EB649}"/>
    <cellStyle name="Vejica 2 2 6 2 3 3 3" xfId="19365" xr:uid="{0D6A9C9D-2CED-4E02-9928-7AEA0A10EAE9}"/>
    <cellStyle name="Vejica 2 2 6 2 3 4" xfId="22426" xr:uid="{B61B9D68-5852-4DF8-A05E-C0BAF2F9569D}"/>
    <cellStyle name="Vejica 2 2 6 2 3 5" xfId="11427" xr:uid="{1B5E8F37-520D-48A3-AE1F-E7C6F7B37922}"/>
    <cellStyle name="Vejica 2 2 6 2 4" xfId="1240" xr:uid="{6F1E3A7D-9625-49A5-8F15-97D6986BC2D0}"/>
    <cellStyle name="Vejica 2 2 6 2 4 2" xfId="4143" xr:uid="{0D985B28-51A3-428D-9A88-A4E641C8CC57}"/>
    <cellStyle name="Vejica 2 2 6 2 4 2 2" xfId="20369" xr:uid="{C4A3E612-FC74-49C8-AE32-BA732EB6F08B}"/>
    <cellStyle name="Vejica 2 2 6 2 4 2 2 2" xfId="31907" xr:uid="{4C462CA3-97B6-454C-B731-11007904BFA4}"/>
    <cellStyle name="Vejica 2 2 6 2 4 2 3" xfId="24891" xr:uid="{4AFB0269-8331-42D2-8421-4EF1E7A65AE4}"/>
    <cellStyle name="Vejica 2 2 6 2 4 2 4" xfId="13565" xr:uid="{BE5A7C5B-7E0D-4592-8890-233C0E32F75B}"/>
    <cellStyle name="Vejica 2 2 6 2 4 3" xfId="19031" xr:uid="{D6FB9CA4-DE3E-4D4C-9904-FF1ACAAACA7F}"/>
    <cellStyle name="Vejica 2 2 6 2 4 3 2" xfId="30569" xr:uid="{17F48283-962D-4616-BA48-A6D1B6DBEB4C}"/>
    <cellStyle name="Vejica 2 2 6 2 4 4" xfId="21993" xr:uid="{FEE4AE86-26A9-48AF-90DF-595D38CB9AA6}"/>
    <cellStyle name="Vejica 2 2 6 2 4 5" xfId="11040" xr:uid="{ABC570C1-1636-450E-89D1-C9F8A9BA59FA}"/>
    <cellStyle name="Vejica 2 2 6 2 5" xfId="3573" xr:uid="{20925B7D-E82E-42A8-BA5F-60DCFCACE7BD}"/>
    <cellStyle name="Vejica 2 2 6 2 5 2" xfId="20035" xr:uid="{63A76D6F-1ADA-40D5-85B5-3DF136D9DEA7}"/>
    <cellStyle name="Vejica 2 2 6 2 5 2 2" xfId="31573" xr:uid="{57746C08-E121-4A60-B412-085032421CDE}"/>
    <cellStyle name="Vejica 2 2 6 2 5 3" xfId="24321" xr:uid="{DE74B542-068B-4491-8896-F6E5030E9D5F}"/>
    <cellStyle name="Vejica 2 2 6 2 5 4" xfId="13041" xr:uid="{1E763A62-CE22-4FE3-83A2-D1A8B98C3FCD}"/>
    <cellStyle name="Vejica 2 2 6 2 6" xfId="6504" xr:uid="{FF280540-17F8-4C52-9DEC-A57B933FBB5B}"/>
    <cellStyle name="Vejica 2 2 6 2 6 2" xfId="30235" xr:uid="{89EFAB37-0F38-4276-88C2-4886A1FD7B3C}"/>
    <cellStyle name="Vejica 2 2 6 2 6 3" xfId="18697" xr:uid="{54288AE2-434C-4326-81CA-DB1ABE39199F}"/>
    <cellStyle name="Vejica 2 2 6 2 7" xfId="21423" xr:uid="{46E6AEF8-C5BF-4C36-BED5-41D749A70465}"/>
    <cellStyle name="Vejica 2 2 6 2 8" xfId="10549" xr:uid="{F8E09DBA-A1B5-4347-BE8E-687179ACB3F7}"/>
    <cellStyle name="Vejica 2 2 6 3" xfId="1857" xr:uid="{88768FC8-5B8E-47E7-8D9C-3DC63B54FE84}"/>
    <cellStyle name="Vejica 2 2 6 3 2" xfId="4756" xr:uid="{0BB9466A-CE43-47D0-B458-AE5AEE4D1AF4}"/>
    <cellStyle name="Vejica 2 2 6 3 2 2" xfId="20872" xr:uid="{73E201A3-76E3-4745-83F8-15B1DB9B9987}"/>
    <cellStyle name="Vejica 2 2 6 3 2 2 2" xfId="32410" xr:uid="{4320B989-4D8D-4190-8C0B-C65E78CF93CC}"/>
    <cellStyle name="Vejica 2 2 6 3 2 3" xfId="25504" xr:uid="{C480CD6C-F611-4531-8A65-43999C57435A}"/>
    <cellStyle name="Vejica 2 2 6 3 2 4" xfId="14178" xr:uid="{AD176EA3-2F81-4A3A-8710-5F2078FCA142}"/>
    <cellStyle name="Vejica 2 2 6 3 3" xfId="7624" xr:uid="{C5DD9AC2-DB21-4F17-8C7E-F3FE11335256}"/>
    <cellStyle name="Vejica 2 2 6 3 3 2" xfId="31072" xr:uid="{7289EEAD-E73F-4180-9868-FF6CBE582CDA}"/>
    <cellStyle name="Vejica 2 2 6 3 3 3" xfId="19534" xr:uid="{D43BA84D-3893-4968-83A4-380CF64A167E}"/>
    <cellStyle name="Vejica 2 2 6 3 4" xfId="22606" xr:uid="{AA1A6937-B9BC-4670-8EE2-2279AC433382}"/>
    <cellStyle name="Vejica 2 2 6 3 5" xfId="11603" xr:uid="{DA585865-8610-4E60-81BA-F45E2541AC59}"/>
    <cellStyle name="Vejica 2 2 6 4" xfId="1460" xr:uid="{55CF2273-793D-4E73-A65C-7C1AABFDBD0E}"/>
    <cellStyle name="Vejica 2 2 6 4 2" xfId="4363" xr:uid="{29DE2F81-0CAC-474C-BF3F-8EAEF2FE144F}"/>
    <cellStyle name="Vejica 2 2 6 4 2 2" xfId="20536" xr:uid="{DD5C5DE7-007B-410E-ABED-3400B35E6FEF}"/>
    <cellStyle name="Vejica 2 2 6 4 2 2 2" xfId="32074" xr:uid="{BA170EA6-CF44-47D5-9EBB-C7394F6598DB}"/>
    <cellStyle name="Vejica 2 2 6 4 2 3" xfId="25111" xr:uid="{F3886D8F-547E-4170-B69E-1B2873401AFC}"/>
    <cellStyle name="Vejica 2 2 6 4 2 4" xfId="13785" xr:uid="{FE865641-6CFB-4EB3-894C-E25E149055CB}"/>
    <cellStyle name="Vejica 2 2 6 4 3" xfId="7200" xr:uid="{85D9D23C-98F5-44A6-AD7A-760C925449F9}"/>
    <cellStyle name="Vejica 2 2 6 4 3 2" xfId="30736" xr:uid="{34A523EE-2730-4071-ACEF-1BD62E4737C3}"/>
    <cellStyle name="Vejica 2 2 6 4 3 3" xfId="19198" xr:uid="{4F2127FA-50F4-4C27-B0C0-068D94F6339C}"/>
    <cellStyle name="Vejica 2 2 6 4 4" xfId="22213" xr:uid="{64CD138F-D6BD-4ACE-9FEF-8095FA41E8B3}"/>
    <cellStyle name="Vejica 2 2 6 4 5" xfId="11238" xr:uid="{1F98B2AD-0F4F-4EAA-BA07-CE3D73A4E829}"/>
    <cellStyle name="Vejica 2 2 6 5" xfId="949" xr:uid="{45FDA23D-4747-48AE-8B05-F83BC4934876}"/>
    <cellStyle name="Vejica 2 2 6 5 2" xfId="3852" xr:uid="{4D3EB72E-A9D4-409C-80A5-2C8FA0A78609}"/>
    <cellStyle name="Vejica 2 2 6 5 2 2" xfId="20202" xr:uid="{214D41FA-7F8E-4511-A739-32E567100EB8}"/>
    <cellStyle name="Vejica 2 2 6 5 2 2 2" xfId="31740" xr:uid="{00B8E4FC-2F49-4DFD-8B79-716C2DB874D4}"/>
    <cellStyle name="Vejica 2 2 6 5 2 3" xfId="24600" xr:uid="{40A5D3F2-4080-444F-BA6B-D1238FBEB8E3}"/>
    <cellStyle name="Vejica 2 2 6 5 2 4" xfId="13294" xr:uid="{AB8A7378-22C8-4945-A37E-AE640571C943}"/>
    <cellStyle name="Vejica 2 2 6 5 3" xfId="6724" xr:uid="{FD306F65-8E24-46B9-867D-68430D80849B}"/>
    <cellStyle name="Vejica 2 2 6 5 3 2" xfId="30402" xr:uid="{EC6770E3-7C74-42A7-906D-44A9EF244A89}"/>
    <cellStyle name="Vejica 2 2 6 5 3 3" xfId="18864" xr:uid="{C0C9EAF2-5AC5-4E9E-9B04-ADEFA7CF7696}"/>
    <cellStyle name="Vejica 2 2 6 5 4" xfId="21702" xr:uid="{C8C52545-A092-409E-8592-612D15B4515B}"/>
    <cellStyle name="Vejica 2 2 6 5 5" xfId="10789" xr:uid="{42527EB6-F9F9-49EA-8393-924B6BD11B20}"/>
    <cellStyle name="Vejica 2 2 6 6" xfId="3381" xr:uid="{8A048985-3ACB-4929-AB54-7413B4ED45FC}"/>
    <cellStyle name="Vejica 2 2 6 6 2" xfId="19868" xr:uid="{23845056-122C-4CD3-8506-FB650CFBD7C9}"/>
    <cellStyle name="Vejica 2 2 6 6 2 2" xfId="31406" xr:uid="{269E256A-EDB2-41B3-AC23-5F8552F95B76}"/>
    <cellStyle name="Vejica 2 2 6 6 3" xfId="24129" xr:uid="{78C99EB6-DA20-4370-B6F3-047ABBBF8F5B}"/>
    <cellStyle name="Vejica 2 2 6 6 4" xfId="12849" xr:uid="{5A293630-9BC8-44F3-BFD4-B8F6ECF3337A}"/>
    <cellStyle name="Vejica 2 2 6 7" xfId="6296" xr:uid="{270AD090-E2A7-46D3-9BA5-F1D7613928A6}"/>
    <cellStyle name="Vejica 2 2 6 7 2" xfId="30068" xr:uid="{1E33F9B2-AB36-475A-B189-C97D7C8B4E88}"/>
    <cellStyle name="Vejica 2 2 6 7 3" xfId="18530" xr:uid="{55B57BF4-E973-4E5B-8637-FF79ED93D6B9}"/>
    <cellStyle name="Vejica 2 2 6 8" xfId="21231" xr:uid="{C262105F-C118-4B83-BD54-E4582CAECE86}"/>
    <cellStyle name="Vejica 2 2 6 9" xfId="10375" xr:uid="{824ECB6F-7512-4EC9-A7F5-D3A48B7DF685}"/>
    <cellStyle name="Vejica 2 2 7" xfId="553" xr:uid="{529F4A5A-B373-48B9-BCD6-E8F2B767D3E5}"/>
    <cellStyle name="Vejica 2 2 8" xfId="155" xr:uid="{70F1D13F-42F8-4602-86B0-D140039DA11E}"/>
    <cellStyle name="Vejica 2 2 8 2" xfId="583" xr:uid="{8AF7D59F-C4C3-43F5-A016-52DA83EBA1A9}"/>
    <cellStyle name="Vejica 2 2 8 2 2" xfId="1944" xr:uid="{109DF850-19B7-4523-8D0E-483ECC288422}"/>
    <cellStyle name="Vejica 2 2 8 2 2 2" xfId="4843" xr:uid="{C3F327AC-ED56-4C03-8C94-6A3A005E603D}"/>
    <cellStyle name="Vejica 2 2 8 2 2 2 2" xfId="20959" xr:uid="{18B5B234-9F2E-4B0A-9E9B-70F472A43F3D}"/>
    <cellStyle name="Vejica 2 2 8 2 2 2 2 2" xfId="32497" xr:uid="{21BD2B38-94DC-4C56-A112-85A0B4A8A414}"/>
    <cellStyle name="Vejica 2 2 8 2 2 2 3" xfId="25591" xr:uid="{BCD1DB96-2532-4F10-9B1E-9EA5FB9375E3}"/>
    <cellStyle name="Vejica 2 2 8 2 2 2 4" xfId="14265" xr:uid="{69CF7515-9C81-40DC-BBF6-95FAA4479D88}"/>
    <cellStyle name="Vejica 2 2 8 2 2 3" xfId="7338" xr:uid="{31A16E3E-1F5B-450F-AB24-117DDC196B6B}"/>
    <cellStyle name="Vejica 2 2 8 2 2 3 2" xfId="31159" xr:uid="{6E54068A-0738-4382-92E3-352A0F3F9D58}"/>
    <cellStyle name="Vejica 2 2 8 2 2 3 3" xfId="19621" xr:uid="{67442E18-434E-4395-B98E-C47C75259CCD}"/>
    <cellStyle name="Vejica 2 2 8 2 2 4" xfId="22693" xr:uid="{988A9153-9895-43F3-9A92-283C137D1FE4}"/>
    <cellStyle name="Vejica 2 2 8 2 2 5" xfId="11690" xr:uid="{3ECDE239-A773-4CBE-A2E2-DB10760114A0}"/>
    <cellStyle name="Vejica 2 2 8 2 3" xfId="1586" xr:uid="{30769BD4-2527-429A-B6C1-AFDFA142FDED}"/>
    <cellStyle name="Vejica 2 2 8 2 3 2" xfId="4489" xr:uid="{0C455322-F427-4977-9486-FC06AEB37F26}"/>
    <cellStyle name="Vejica 2 2 8 2 3 2 2" xfId="20623" xr:uid="{ED7A83FD-E47F-410C-966E-DF20BC3E55C1}"/>
    <cellStyle name="Vejica 2 2 8 2 3 2 2 2" xfId="32161" xr:uid="{58EC5437-B370-4C99-8725-736D1D7FA957}"/>
    <cellStyle name="Vejica 2 2 8 2 3 2 3" xfId="25237" xr:uid="{96438061-EC47-4BD9-AC2E-41132251F36A}"/>
    <cellStyle name="Vejica 2 2 8 2 3 2 4" xfId="13911" xr:uid="{7D80272A-A7E8-4DDE-93D4-47FC6A7AD71F}"/>
    <cellStyle name="Vejica 2 2 8 2 3 3" xfId="6875" xr:uid="{1E74CA59-49CC-46D4-95B6-C3F85B20A111}"/>
    <cellStyle name="Vejica 2 2 8 2 3 3 2" xfId="30823" xr:uid="{82D57C25-3E8F-4FA1-9080-E02D5D16E5B0}"/>
    <cellStyle name="Vejica 2 2 8 2 3 3 3" xfId="19285" xr:uid="{F5DB9A1B-3D38-4EB5-A33C-CF354506DD55}"/>
    <cellStyle name="Vejica 2 2 8 2 3 4" xfId="22339" xr:uid="{F304EAEE-2D31-4E76-AD1C-DF6A1425A2A4}"/>
    <cellStyle name="Vejica 2 2 8 2 3 5" xfId="11344" xr:uid="{2F67F315-FB8E-420C-BDF0-C84D13F2D092}"/>
    <cellStyle name="Vejica 2 2 8 2 4" xfId="1153" xr:uid="{960598A8-99B9-4136-B180-C70F19182A94}"/>
    <cellStyle name="Vejica 2 2 8 2 4 2" xfId="4056" xr:uid="{B67B30E0-4F99-4060-8185-0CC6E11CB64E}"/>
    <cellStyle name="Vejica 2 2 8 2 4 2 2" xfId="20289" xr:uid="{1FF35E12-B8E5-4AE4-92B2-4A82007077F0}"/>
    <cellStyle name="Vejica 2 2 8 2 4 2 2 2" xfId="31827" xr:uid="{1805F593-918B-47CC-AC45-B80F1F55FF97}"/>
    <cellStyle name="Vejica 2 2 8 2 4 2 3" xfId="24804" xr:uid="{C142A047-F978-4246-AF85-A6728B9B28C8}"/>
    <cellStyle name="Vejica 2 2 8 2 4 2 4" xfId="13478" xr:uid="{5CD1B970-517A-4551-AB5E-2CFDE0A2A10A}"/>
    <cellStyle name="Vejica 2 2 8 2 4 3" xfId="18951" xr:uid="{CE51B54E-D0BC-435D-ABE5-7A12A4324D79}"/>
    <cellStyle name="Vejica 2 2 8 2 4 3 2" xfId="30489" xr:uid="{480E055B-D772-4846-A69B-98E60B0DE11F}"/>
    <cellStyle name="Vejica 2 2 8 2 4 4" xfId="21906" xr:uid="{13A2A515-D336-4FA4-B4CC-A908D65532DC}"/>
    <cellStyle name="Vejica 2 2 8 2 4 5" xfId="10957" xr:uid="{EB86FB89-6204-4980-8E79-BFC4C7A0328E}"/>
    <cellStyle name="Vejica 2 2 8 2 5" xfId="3486" xr:uid="{E6F41BFF-4FFB-4DD0-83C3-9273D8710A93}"/>
    <cellStyle name="Vejica 2 2 8 2 5 2" xfId="19955" xr:uid="{4D6EF7F8-0DFD-4E59-914E-594AADACB1E9}"/>
    <cellStyle name="Vejica 2 2 8 2 5 2 2" xfId="31493" xr:uid="{304C83FB-0FFF-48D4-BFBA-D68FD98A6FE1}"/>
    <cellStyle name="Vejica 2 2 8 2 5 3" xfId="24234" xr:uid="{7D61C425-D765-47BD-B3D6-BD3E81F52836}"/>
    <cellStyle name="Vejica 2 2 8 2 5 4" xfId="12954" xr:uid="{D46056C4-7C39-4C93-A417-458238BCA706}"/>
    <cellStyle name="Vejica 2 2 8 2 6" xfId="6417" xr:uid="{7FBA8C55-EE8D-4867-9674-585DF9FC953E}"/>
    <cellStyle name="Vejica 2 2 8 2 6 2" xfId="30155" xr:uid="{E1DDBE50-7E73-49F0-BC8C-AFB7AD18609D}"/>
    <cellStyle name="Vejica 2 2 8 2 6 3" xfId="18617" xr:uid="{1C1781BB-F35C-41F2-90A0-9871200EE244}"/>
    <cellStyle name="Vejica 2 2 8 2 7" xfId="21336" xr:uid="{1B6D7D45-19C0-4721-8564-6FEFEB0D1A17}"/>
    <cellStyle name="Vejica 2 2 8 2 8" xfId="10466" xr:uid="{E064D56B-48C1-4A57-A6BC-A1ED4604CD84}"/>
    <cellStyle name="Vejica 2 2 8 3" xfId="1777" xr:uid="{9B3D1039-99DB-41C0-A59D-3BC4B9651661}"/>
    <cellStyle name="Vejica 2 2 8 3 2" xfId="4676" xr:uid="{3FA46FD1-3776-426C-B617-506C6C6BDE38}"/>
    <cellStyle name="Vejica 2 2 8 3 2 2" xfId="20792" xr:uid="{7B1F687D-46AB-4D20-A6AF-07B27ED8A3F8}"/>
    <cellStyle name="Vejica 2 2 8 3 2 2 2" xfId="32330" xr:uid="{156D5A39-C591-4439-B797-F45D5336E8F7}"/>
    <cellStyle name="Vejica 2 2 8 3 2 3" xfId="25424" xr:uid="{5CAE96F3-3BF2-487A-9631-AE0DCDCAF1B1}"/>
    <cellStyle name="Vejica 2 2 8 3 2 4" xfId="14098" xr:uid="{788A831A-2129-45F3-8F54-3C30AF275D36}"/>
    <cellStyle name="Vejica 2 2 8 3 3" xfId="7539" xr:uid="{69A245EA-82FB-477D-9A50-E838D2ACB85B}"/>
    <cellStyle name="Vejica 2 2 8 3 3 2" xfId="30992" xr:uid="{28533BC8-AEDB-491D-B5D2-B4EFCA3C9569}"/>
    <cellStyle name="Vejica 2 2 8 3 3 3" xfId="19454" xr:uid="{DB389B39-5244-4D25-B062-0F3D1E6DBFAD}"/>
    <cellStyle name="Vejica 2 2 8 3 4" xfId="22526" xr:uid="{E68DB724-E828-47B4-9A2C-6E9A346EDF33}"/>
    <cellStyle name="Vejica 2 2 8 3 5" xfId="11523" xr:uid="{B9E05EAD-4203-463C-B7B2-DD06D7DE5511}"/>
    <cellStyle name="Vejica 2 2 8 4" xfId="1368" xr:uid="{744A1474-1CA4-410C-86C6-F3A9B9EFD0AA}"/>
    <cellStyle name="Vejica 2 2 8 4 2" xfId="4271" xr:uid="{74203F9F-5200-4619-8E51-13425F0EEE68}"/>
    <cellStyle name="Vejica 2 2 8 4 2 2" xfId="20456" xr:uid="{057B0F7E-E1A0-4CB7-8AF5-461EFECBFE50}"/>
    <cellStyle name="Vejica 2 2 8 4 2 2 2" xfId="31994" xr:uid="{C172CADB-4343-4B5D-B33F-7922BF524E0B}"/>
    <cellStyle name="Vejica 2 2 8 4 2 3" xfId="25019" xr:uid="{68D69A0F-E1F6-4966-8162-328EF49D28F2}"/>
    <cellStyle name="Vejica 2 2 8 4 2 4" xfId="13693" xr:uid="{119A390D-C9EB-4935-ACCD-CFFD290F43CC}"/>
    <cellStyle name="Vejica 2 2 8 4 3" xfId="7104" xr:uid="{26033532-71F4-4C18-8A58-4A13550C8008}"/>
    <cellStyle name="Vejica 2 2 8 4 3 2" xfId="30656" xr:uid="{65717928-64CD-4262-BA6E-5D09A24737A9}"/>
    <cellStyle name="Vejica 2 2 8 4 3 3" xfId="19118" xr:uid="{47B15C1E-8A23-4E4C-B9CF-376C48236883}"/>
    <cellStyle name="Vejica 2 2 8 4 4" xfId="22121" xr:uid="{B328A333-4104-41D7-B489-A23D8F33131F}"/>
    <cellStyle name="Vejica 2 2 8 4 5" xfId="11152" xr:uid="{0A513DC0-28D8-4F82-80AA-4CD1237896CC}"/>
    <cellStyle name="Vejica 2 2 8 5" xfId="846" xr:uid="{2187BBE9-5DCE-4DF3-8809-CEC49C38F263}"/>
    <cellStyle name="Vejica 2 2 8 5 2" xfId="3749" xr:uid="{FA20ADEC-85C4-4E76-AF02-07DFEAB4CA78}"/>
    <cellStyle name="Vejica 2 2 8 5 2 2" xfId="20122" xr:uid="{E24D73EB-EE39-4876-BEAE-10A133D7125D}"/>
    <cellStyle name="Vejica 2 2 8 5 2 2 2" xfId="31660" xr:uid="{7A20FB4C-02B0-4C14-B4A5-E43FC0158BBF}"/>
    <cellStyle name="Vejica 2 2 8 5 2 3" xfId="24497" xr:uid="{55E52B60-C108-4EA2-B7A6-5D1B53ED33EF}"/>
    <cellStyle name="Vejica 2 2 8 5 2 4" xfId="13196" xr:uid="{4C6DBBD5-2100-4B48-8925-B2E3E14BB8ED}"/>
    <cellStyle name="Vejica 2 2 8 5 3" xfId="6627" xr:uid="{A4AAF80C-CCE8-4F74-BCBD-200897459A3D}"/>
    <cellStyle name="Vejica 2 2 8 5 3 2" xfId="30322" xr:uid="{F31B03BD-4E55-471E-9441-E3F2B94BD14B}"/>
    <cellStyle name="Vejica 2 2 8 5 3 3" xfId="18784" xr:uid="{F2552927-C453-407B-ADA0-7117B8C5BE6F}"/>
    <cellStyle name="Vejica 2 2 8 5 4" xfId="21599" xr:uid="{0F2B0655-7558-4342-920B-581F714BC334}"/>
    <cellStyle name="Vejica 2 2 8 5 5" xfId="10693" xr:uid="{99DD6D82-DE06-4469-8EEA-0B2F510A3A9F}"/>
    <cellStyle name="Vejica 2 2 8 6" xfId="3293" xr:uid="{E1A54F26-1E56-436D-9471-B1835A256D66}"/>
    <cellStyle name="Vejica 2 2 8 6 2" xfId="19788" xr:uid="{25942576-B16E-4EA8-B449-B097EF321761}"/>
    <cellStyle name="Vejica 2 2 8 6 2 2" xfId="31326" xr:uid="{5BDC07AF-F351-452C-A191-E4DDBABCA6C7}"/>
    <cellStyle name="Vejica 2 2 8 6 3" xfId="24041" xr:uid="{BBB227F7-9B41-4439-AFB2-511A5F85D8A9}"/>
    <cellStyle name="Vejica 2 2 8 6 4" xfId="12761" xr:uid="{1453AB94-B596-48A0-B741-0C1EF2C278FC}"/>
    <cellStyle name="Vejica 2 2 8 7" xfId="6205" xr:uid="{ACCACCBE-F3BB-46FE-91C6-94DEA2BE3D56}"/>
    <cellStyle name="Vejica 2 2 8 7 2" xfId="29988" xr:uid="{8AB9E515-933B-4D35-9FF1-5655C1D8457B}"/>
    <cellStyle name="Vejica 2 2 8 7 3" xfId="18450" xr:uid="{4570713B-6094-499E-A07A-6A716E033C8D}"/>
    <cellStyle name="Vejica 2 2 8 8" xfId="21143" xr:uid="{CE7FB0AC-F581-467C-8D92-5CD137F0612C}"/>
    <cellStyle name="Vejica 2 2 8 9" xfId="10292" xr:uid="{38E690E0-546B-48D1-B105-6FEF05475189}"/>
    <cellStyle name="Vejica 2 3" xfId="168" xr:uid="{D935D8C9-09EB-4C9F-BDBB-29B2DF07D905}"/>
    <cellStyle name="Vejica 2 3 2" xfId="560" xr:uid="{0DD1C678-A5A2-4A8A-9444-D1ACDBE1786F}"/>
    <cellStyle name="Vejica 2 4" xfId="163" xr:uid="{3603DE88-48E2-4A15-8BA9-7DE7C6E2AF5D}"/>
    <cellStyle name="Vejica 2 4 2" xfId="561" xr:uid="{B6D6BE09-4A27-432C-9FFA-6CC7197CD9EE}"/>
    <cellStyle name="Vejica 2 5" xfId="552" xr:uid="{EECC180B-06A7-4FFD-B7D4-171AE769E144}"/>
    <cellStyle name="Vejica 2 6" xfId="14" xr:uid="{C4B3161A-EB71-4197-8698-0D9D6FE080C5}"/>
    <cellStyle name="Vejica 3" xfId="61" xr:uid="{A7397769-B1DB-4C3C-AEC7-5CA24FF2F102}"/>
    <cellStyle name="Vejica 3 2" xfId="562" xr:uid="{4D94C2EE-A6DD-4CBC-B5B9-051DCD009AAD}"/>
    <cellStyle name="Vejica 4" xfId="73" xr:uid="{57CB3EBA-251F-4C46-9C3F-E3D67F2E689C}"/>
    <cellStyle name="Vejica 4 10" xfId="21129" xr:uid="{502CAA7D-0F47-4C4B-BEAD-3942BFFA4802}"/>
    <cellStyle name="Vejica 4 11" xfId="10278" xr:uid="{BA40BFE4-F605-4FF0-A9D0-0B95196C2014}"/>
    <cellStyle name="Vejica 4 2" xfId="563" xr:uid="{EEB3B76F-5CC4-46B8-BCDC-2783C195CDA5}"/>
    <cellStyle name="Vejica 4 3" xfId="146" xr:uid="{6CB4CB77-2739-4631-ADC6-5416C60B2C5A}"/>
    <cellStyle name="Vejica 4 4" xfId="573" xr:uid="{BA77D00F-9A22-48D6-BC08-78FC23229D14}"/>
    <cellStyle name="Vejica 4 4 2" xfId="1939" xr:uid="{06ACD685-5BC0-4207-9EE7-E1B25875BF7B}"/>
    <cellStyle name="Vejica 4 4 2 2" xfId="4838" xr:uid="{65DBD179-DBCC-49D1-99E7-14DE33E1B4A4}"/>
    <cellStyle name="Vejica 4 4 2 2 2" xfId="20954" xr:uid="{DD108944-7073-4B6A-9A4F-6BD2511F9A07}"/>
    <cellStyle name="Vejica 4 4 2 2 2 2" xfId="32492" xr:uid="{9695CE9E-CC5E-4980-92AC-B2F4B3D15895}"/>
    <cellStyle name="Vejica 4 4 2 2 3" xfId="25586" xr:uid="{1EDFD6F4-2709-4A0A-BBAD-F8C01834BEDD}"/>
    <cellStyle name="Vejica 4 4 2 2 4" xfId="14260" xr:uid="{3A9865CC-C321-4A3C-84D3-FEAB8A3B408E}"/>
    <cellStyle name="Vejica 4 4 2 3" xfId="7328" xr:uid="{DE7BE00D-0F0F-41FB-A566-02EBBF00C828}"/>
    <cellStyle name="Vejica 4 4 2 3 2" xfId="31154" xr:uid="{2F2E88E7-BA04-489C-8AB8-FCD44A335BB1}"/>
    <cellStyle name="Vejica 4 4 2 3 3" xfId="19616" xr:uid="{6C727D37-948D-4D6D-8449-7B068878E57A}"/>
    <cellStyle name="Vejica 4 4 2 4" xfId="22688" xr:uid="{643AF096-7C95-44BF-AC62-9917799E5B4C}"/>
    <cellStyle name="Vejica 4 4 2 5" xfId="11685" xr:uid="{9348BA8C-68C7-4C18-9578-E135BE416D06}"/>
    <cellStyle name="Vejica 4 4 3" xfId="1576" xr:uid="{4F5AB425-F390-4A19-92E1-99AA5ED7FC73}"/>
    <cellStyle name="Vejica 4 4 3 2" xfId="4479" xr:uid="{9D9D0368-96E9-4252-AD47-0EC7FBC2EF7D}"/>
    <cellStyle name="Vejica 4 4 3 2 2" xfId="20618" xr:uid="{2FAD3A0B-37BC-41E3-94B5-19629F93559A}"/>
    <cellStyle name="Vejica 4 4 3 2 2 2" xfId="32156" xr:uid="{AC8E6C78-BC67-499F-B562-EBAF54F39CF4}"/>
    <cellStyle name="Vejica 4 4 3 2 3" xfId="25227" xr:uid="{D565FB3C-E7CD-4342-A7DA-4083A71121F6}"/>
    <cellStyle name="Vejica 4 4 3 2 4" xfId="13901" xr:uid="{817B379C-6DF9-49E6-BADB-94EB0DFF095A}"/>
    <cellStyle name="Vejica 4 4 3 3" xfId="6865" xr:uid="{32614B85-F81C-4208-B388-C9FC93C76441}"/>
    <cellStyle name="Vejica 4 4 3 3 2" xfId="30818" xr:uid="{1059FD80-FAB4-4BAF-9CC4-F680DB863A07}"/>
    <cellStyle name="Vejica 4 4 3 3 3" xfId="19280" xr:uid="{0EBAA750-C04A-4547-8FE1-4D99A585224E}"/>
    <cellStyle name="Vejica 4 4 3 4" xfId="22329" xr:uid="{27354004-8467-4FE0-AAB1-FCD168464014}"/>
    <cellStyle name="Vejica 4 4 3 5" xfId="11336" xr:uid="{40404F76-9FD3-4BCA-B7BC-6DBA6053CBA4}"/>
    <cellStyle name="Vejica 4 4 4" xfId="1143" xr:uid="{2B7987BC-8856-48EA-89C2-B1E4756C9EAC}"/>
    <cellStyle name="Vejica 4 4 4 2" xfId="4046" xr:uid="{D66FC111-32E0-4167-98A0-D2EF57AD2804}"/>
    <cellStyle name="Vejica 4 4 4 2 2" xfId="20284" xr:uid="{41648BB3-DA62-4F6A-A452-4E706251665F}"/>
    <cellStyle name="Vejica 4 4 4 2 2 2" xfId="31822" xr:uid="{D7EDC40D-1B5B-448D-B08B-3C26BAC7ABC8}"/>
    <cellStyle name="Vejica 4 4 4 2 3" xfId="24794" xr:uid="{B9E6876B-DC30-49BF-A75B-772462211A37}"/>
    <cellStyle name="Vejica 4 4 4 2 4" xfId="13468" xr:uid="{316269B2-E58D-490C-B547-2B78CADDE56D}"/>
    <cellStyle name="Vejica 4 4 4 3" xfId="18946" xr:uid="{A4876C37-A54F-4FD5-8D94-A025F1E0DC71}"/>
    <cellStyle name="Vejica 4 4 4 3 2" xfId="30484" xr:uid="{46E72643-2BF0-4F61-86DC-0E143D849524}"/>
    <cellStyle name="Vejica 4 4 4 4" xfId="21896" xr:uid="{EFC072B7-4D2B-4285-ACD3-69B65CB8969B}"/>
    <cellStyle name="Vejica 4 4 4 5" xfId="10949" xr:uid="{680D1D23-D3B0-4664-9C00-57FE9105AD6B}"/>
    <cellStyle name="Vejica 4 4 5" xfId="3476" xr:uid="{C4F59ADC-8864-413F-BF1F-CE840CE3D3E7}"/>
    <cellStyle name="Vejica 4 4 5 2" xfId="19950" xr:uid="{C47CB396-4CB9-4C0A-8570-DB9C55717031}"/>
    <cellStyle name="Vejica 4 4 5 2 2" xfId="31488" xr:uid="{7C2B0B18-C977-456D-840E-4352F5BB5A42}"/>
    <cellStyle name="Vejica 4 4 5 3" xfId="24224" xr:uid="{6C0E2AC1-9B92-4FC9-991B-F0FFA8651B5D}"/>
    <cellStyle name="Vejica 4 4 5 4" xfId="12944" xr:uid="{766C854F-A687-4880-A43F-0B3E37DAD54D}"/>
    <cellStyle name="Vejica 4 4 6" xfId="6407" xr:uid="{1E8976EE-2C40-4E8D-8B5A-BA7B07209558}"/>
    <cellStyle name="Vejica 4 4 6 2" xfId="30150" xr:uid="{770042A1-49B6-4FD9-8EFD-C47B890BABCF}"/>
    <cellStyle name="Vejica 4 4 6 3" xfId="18612" xr:uid="{6E7018A2-8CAC-44DE-BEB6-FF15769B730D}"/>
    <cellStyle name="Vejica 4 4 7" xfId="21326" xr:uid="{0543736D-44F6-4CA6-B7BB-B975B8BB34FA}"/>
    <cellStyle name="Vejica 4 4 8" xfId="10458" xr:uid="{53167A16-2975-4BB0-AB0B-5981ABC96316}"/>
    <cellStyle name="Vejica 4 5" xfId="1771" xr:uid="{7105F5A9-29D7-4F4B-82D2-11479E471A05}"/>
    <cellStyle name="Vejica 4 5 2" xfId="4670" xr:uid="{D4E59E04-A092-41CB-A84C-380A5C9004FB}"/>
    <cellStyle name="Vejica 4 5 2 2" xfId="20787" xr:uid="{922660A8-8B91-44AF-96AF-3D6148553A38}"/>
    <cellStyle name="Vejica 4 5 2 2 2" xfId="32325" xr:uid="{19374777-6FFD-438E-8134-BEA428089463}"/>
    <cellStyle name="Vejica 4 5 2 3" xfId="25418" xr:uid="{F2B076CF-FACD-4E29-B4C1-77ED65CC1A0B}"/>
    <cellStyle name="Vejica 4 5 2 4" xfId="14092" xr:uid="{877924EB-F536-433B-8003-96ECDF0DE120}"/>
    <cellStyle name="Vejica 4 5 3" xfId="7525" xr:uid="{23EAF67D-DDFB-41AD-970E-49F7B0DDCA43}"/>
    <cellStyle name="Vejica 4 5 3 2" xfId="30987" xr:uid="{7DF6EB04-869A-47D3-80C2-B2A5DE120965}"/>
    <cellStyle name="Vejica 4 5 3 3" xfId="19449" xr:uid="{63C88949-F73B-4EFB-AA4B-DB7CEDE79690}"/>
    <cellStyle name="Vejica 4 5 4" xfId="22520" xr:uid="{6FE01FA5-03BB-42DE-8F46-82FA3B17AB37}"/>
    <cellStyle name="Vejica 4 5 5" xfId="11517" xr:uid="{679C5EBC-1B42-4E90-B691-92A8943A3054}"/>
    <cellStyle name="Vejica 4 6" xfId="1346" xr:uid="{E3238B79-D7D3-4C3F-9081-C4FFFBE1C511}"/>
    <cellStyle name="Vejica 4 6 2" xfId="4249" xr:uid="{D522113F-3C91-458D-B2AE-1DBD61C8ED19}"/>
    <cellStyle name="Vejica 4 6 2 2" xfId="20451" xr:uid="{8A8A8D92-67CF-468E-8567-D3178C06E6F8}"/>
    <cellStyle name="Vejica 4 6 2 2 2" xfId="31989" xr:uid="{64829EDF-B904-48BB-A09A-A46545D525BD}"/>
    <cellStyle name="Vejica 4 6 2 3" xfId="24997" xr:uid="{65CC1FFC-CFC0-439B-AC36-012AD0D22DBB}"/>
    <cellStyle name="Vejica 4 6 2 4" xfId="13671" xr:uid="{0AB8964D-DF89-4748-982B-05EBD8DC02E9}"/>
    <cellStyle name="Vejica 4 6 3" xfId="7072" xr:uid="{CD22EE77-4371-4996-9C7C-6EBC8EE27BB7}"/>
    <cellStyle name="Vejica 4 6 3 2" xfId="30651" xr:uid="{50676CAF-D5E7-471B-AB0A-1A7182CC1667}"/>
    <cellStyle name="Vejica 4 6 3 3" xfId="19113" xr:uid="{97C0DE20-0151-4169-9EC6-C8CEAF4FCD4B}"/>
    <cellStyle name="Vejica 4 6 4" xfId="22099" xr:uid="{64B9739F-5A90-4AF7-A71A-4875069CCC03}"/>
    <cellStyle name="Vejica 4 6 5" xfId="11135" xr:uid="{14CCEF3E-B2B6-4FC0-BA93-5CEA43E3F795}"/>
    <cellStyle name="Vejica 4 7" xfId="793" xr:uid="{43C85079-FB5D-4C57-BE28-1114D22F5B72}"/>
    <cellStyle name="Vejica 4 7 2" xfId="3696" xr:uid="{DFB17D8E-C584-4AFC-8EF2-5E2962034043}"/>
    <cellStyle name="Vejica 4 7 2 2" xfId="20117" xr:uid="{05CAC2D1-4BBF-4985-BF9F-4034BED2F453}"/>
    <cellStyle name="Vejica 4 7 2 2 2" xfId="31655" xr:uid="{3B91FB0A-27B8-4D80-9B67-96631CF924F1}"/>
    <cellStyle name="Vejica 4 7 2 3" xfId="24444" xr:uid="{868121F0-E1BA-406A-8376-E65EF96BC852}"/>
    <cellStyle name="Vejica 4 7 2 4" xfId="13153" xr:uid="{40348E8D-8B1F-449F-B887-DE2A6A8816F9}"/>
    <cellStyle name="Vejica 4 7 3" xfId="6609" xr:uid="{371C2A42-6FCD-4F15-92A8-D8C63DEE0A85}"/>
    <cellStyle name="Vejica 4 7 3 2" xfId="30317" xr:uid="{B702E196-55D6-4217-A2B6-B1AB1339EA14}"/>
    <cellStyle name="Vejica 4 7 3 3" xfId="18779" xr:uid="{29A37C36-7657-4E17-A2AF-9AC9B1F3AED9}"/>
    <cellStyle name="Vejica 4 7 4" xfId="21546" xr:uid="{23DABEF1-E0BC-4479-A39F-8D4F2446A26F}"/>
    <cellStyle name="Vejica 4 7 5" xfId="10653" xr:uid="{A4125E72-C5D0-4BB6-BC6A-FC89534A6D5E}"/>
    <cellStyle name="Vejica 4 8" xfId="3279" xr:uid="{8AA4DB43-EEFB-4030-ABDD-A5E8784B2100}"/>
    <cellStyle name="Vejica 4 8 2" xfId="19783" xr:uid="{21D0FE7A-5C49-4515-986B-B5757EBEA6D0}"/>
    <cellStyle name="Vejica 4 8 2 2" xfId="31321" xr:uid="{94742B45-3260-4B1D-AB5C-3D08C607873A}"/>
    <cellStyle name="Vejica 4 8 3" xfId="24027" xr:uid="{226F8998-2739-4222-ADF7-664BF735FE36}"/>
    <cellStyle name="Vejica 4 8 4" xfId="12747" xr:uid="{43F5FC5A-FBF3-4CA4-BE22-622A3B42824D}"/>
    <cellStyle name="Vejica 4 9" xfId="6184" xr:uid="{067FB9D1-2E57-4749-8E7D-60C1180C3447}"/>
    <cellStyle name="Vejica 4 9 2" xfId="29983" xr:uid="{29DC2DC5-B7E1-4F57-BA1C-AA3EAA5A2BD3}"/>
    <cellStyle name="Vejica 4 9 3" xfId="18445" xr:uid="{DE079FE7-6C45-459C-B90F-0439AA0534F7}"/>
    <cellStyle name="Vejica 5" xfId="128" xr:uid="{A7FCF8CC-1B6B-48D8-A602-8B8641328447}"/>
    <cellStyle name="Vejica 5 2" xfId="564" xr:uid="{157319C5-7F9B-433F-A6AC-88C15DEB97D2}"/>
    <cellStyle name="Vejica 6" xfId="1767" xr:uid="{2A489A2A-1154-402D-BB3E-3BBDD07A0074}"/>
    <cellStyle name="Vejica 6 2" xfId="4666" xr:uid="{FD82BE00-9ECB-471A-B592-C020F9D2D15E}"/>
    <cellStyle name="Vejica 6 2 2" xfId="20783" xr:uid="{DC65F76A-08FD-41BB-8427-7546BF2399C9}"/>
    <cellStyle name="Vejica 6 2 2 2" xfId="32321" xr:uid="{1B3D8DC0-67A0-45DB-B68A-9A4C1195C54A}"/>
    <cellStyle name="Vejica 6 2 3" xfId="25414" xr:uid="{84584781-A5C6-422D-B78A-93E989DAD8FC}"/>
    <cellStyle name="Vejica 6 2 4" xfId="14088" xr:uid="{84E59D05-06F3-4120-8B91-C03B37566D4F}"/>
    <cellStyle name="Vejica 6 3" xfId="19445" xr:uid="{E335BF16-03FC-4B30-B4E7-1109E188A29E}"/>
    <cellStyle name="Vejica 6 3 2" xfId="30983" xr:uid="{83BC4B32-D20A-40D0-8F5F-DAB64D73794E}"/>
    <cellStyle name="Vejica 6 4" xfId="22516" xr:uid="{4BE80D30-072D-47D2-AF3B-1545CC3E5764}"/>
    <cellStyle name="Vejica 6 5" xfId="11513" xr:uid="{058B196E-45C9-473E-89CB-59571698E489}"/>
    <cellStyle name="Vejica 7" xfId="21120" xr:uid="{B55720B6-0AAD-4180-A891-46FB1FBBF1D8}"/>
    <cellStyle name="Vejica 7 2" xfId="32658" xr:uid="{9EF66130-1FDB-4E12-88E2-45CD6ED4A2CD}"/>
    <cellStyle name="Vnos 2" xfId="144" xr:uid="{08221D74-B20A-49BB-8452-2C2801A03848}"/>
    <cellStyle name="Vnos 2 2" xfId="271" xr:uid="{A662C60D-E319-471F-AD1B-7A8C86CE77F3}"/>
    <cellStyle name="Vnos 2 2 10" xfId="2589" xr:uid="{8DEE93C0-C658-4FC9-8019-31AA5CA0E9E5}"/>
    <cellStyle name="Vnos 2 2 10 2" xfId="5488" xr:uid="{A50971F3-1F4F-4CBF-89D1-1BB44232286E}"/>
    <cellStyle name="Vnos 2 2 10 2 2" xfId="17761" xr:uid="{D2595BF4-236F-41EB-8633-D66278B838AD}"/>
    <cellStyle name="Vnos 2 2 10 2 2 2" xfId="29299" xr:uid="{EF50A08E-52BC-4CEE-ADB6-6F256113BE2A}"/>
    <cellStyle name="Vnos 2 2 10 2 3" xfId="26236" xr:uid="{3A09DD9C-166E-4FB7-94E1-4804FB89AE8F}"/>
    <cellStyle name="Vnos 2 2 10 2 4" xfId="14868" xr:uid="{3D43B2E1-2C8D-401F-B1E0-CF847BA2CB8D}"/>
    <cellStyle name="Vnos 2 2 10 3" xfId="6722" xr:uid="{621AE142-C731-46B4-B60E-E03891AA52B1}"/>
    <cellStyle name="Vnos 2 2 10 3 2" xfId="27739" xr:uid="{100614B6-6531-4549-903E-365E955FF4EC}"/>
    <cellStyle name="Vnos 2 2 10 3 3" xfId="16245" xr:uid="{22CA32A9-404C-449A-B3F0-6966484E0105}"/>
    <cellStyle name="Vnos 2 2 10 4" xfId="8904" xr:uid="{BE539F08-C99E-4BBE-A789-6D0F11B69E41}"/>
    <cellStyle name="Vnos 2 2 10 4 2" xfId="23338" xr:uid="{437A5F35-B845-4393-ABCE-7A73724C3E63}"/>
    <cellStyle name="Vnos 2 2 10 5" xfId="12195" xr:uid="{181800B0-94AD-4FBB-AB24-0F4E48CD7F5B}"/>
    <cellStyle name="Vnos 2 2 11" xfId="760" xr:uid="{A7DF1CC2-C165-4813-87E3-A2948C2C4E3B}"/>
    <cellStyle name="Vnos 2 2 11 2" xfId="3663" xr:uid="{82581053-02ED-452C-A222-B38B80B499FC}"/>
    <cellStyle name="Vnos 2 2 11 2 2" xfId="16946" xr:uid="{F8FE8254-A970-402F-9C47-6365373325D5}"/>
    <cellStyle name="Vnos 2 2 11 2 2 2" xfId="28478" xr:uid="{04FFB417-E971-41B0-8B37-CBA4543B699B}"/>
    <cellStyle name="Vnos 2 2 11 2 3" xfId="24411" xr:uid="{C58BCA3D-2556-49A3-81E6-BD5CD62FE73A}"/>
    <cellStyle name="Vnos 2 2 11 2 4" xfId="13131" xr:uid="{289E7670-2F0D-404E-AB14-C6C45899D52F}"/>
    <cellStyle name="Vnos 2 2 11 3" xfId="8191" xr:uid="{D37EA8E0-37F3-4342-995A-D445361F2E6A}"/>
    <cellStyle name="Vnos 2 2 11 3 2" xfId="26918" xr:uid="{CB0AFA81-E38F-41DC-AF1B-86801BC674D1}"/>
    <cellStyle name="Vnos 2 2 11 3 3" xfId="15512" xr:uid="{5EB5AC4C-FBC4-411E-90BD-1A35A110A108}"/>
    <cellStyle name="Vnos 2 2 11 4" xfId="9625" xr:uid="{7493F131-72E8-4DA2-A220-9065F2AB31A4}"/>
    <cellStyle name="Vnos 2 2 11 4 2" xfId="21513" xr:uid="{ACC444C2-EF82-40E1-8DD1-78AC0023A6E4}"/>
    <cellStyle name="Vnos 2 2 11 5" xfId="10635" xr:uid="{B444CE65-A129-40E1-8114-DD33482DC024}"/>
    <cellStyle name="Vnos 2 2 12" xfId="3379" xr:uid="{866932D1-8201-438D-9146-86FACCC54F55}"/>
    <cellStyle name="Vnos 2 2 12 2" xfId="16909" xr:uid="{0D847229-6A89-4EB7-BCAE-D89DBD527AB0}"/>
    <cellStyle name="Vnos 2 2 12 2 2" xfId="28441" xr:uid="{55ABDE82-481F-481A-A1E5-255C55227ED1}"/>
    <cellStyle name="Vnos 2 2 12 3" xfId="24127" xr:uid="{BD4AF7C1-16E8-498C-AC43-24E0F319DB4C}"/>
    <cellStyle name="Vnos 2 2 12 4" xfId="12847" xr:uid="{583EAE7F-225A-4A5B-8BFA-F04691239E4E}"/>
    <cellStyle name="Vnos 2 2 13" xfId="6294" xr:uid="{D933B3E5-DDA8-4FDA-B1AD-B1C4E2E2B2EE}"/>
    <cellStyle name="Vnos 2 2 13 2" xfId="21229" xr:uid="{25610D84-15B5-4E14-A3B1-AB0E74E8631E}"/>
    <cellStyle name="Vnos 2 2 14" xfId="6188" xr:uid="{8225AE33-F234-4773-A393-5F251C0206A1}"/>
    <cellStyle name="Vnos 2 2 2" xfId="668" xr:uid="{F85A4526-F30C-4F4E-83C5-BE769EDC708B}"/>
    <cellStyle name="Vnos 2 2 2 10" xfId="6502" xr:uid="{3CCA2225-3DC1-4222-A032-CEA749779166}"/>
    <cellStyle name="Vnos 2 2 2 10 2" xfId="21421" xr:uid="{C2EFA274-B797-45EE-AA9B-D50A4A70B6FA}"/>
    <cellStyle name="Vnos 2 2 2 11" xfId="8851" xr:uid="{6E3F0A32-5300-4E21-AC92-72B302107195}"/>
    <cellStyle name="Vnos 2 2 2 12" xfId="10548" xr:uid="{7852C76D-0DA2-4A85-A7A2-43B8C571F88E}"/>
    <cellStyle name="Vnos 2 2 2 2" xfId="1671" xr:uid="{AD9FB4CB-6891-49C1-9FB0-867884399063}"/>
    <cellStyle name="Vnos 2 2 2 2 10" xfId="9104" xr:uid="{57B1362B-D7BB-4FF8-A57F-776A01D2A205}"/>
    <cellStyle name="Vnos 2 2 2 2 10 2" xfId="22424" xr:uid="{C4408C80-F8A6-4669-ABFD-1C63AE010904}"/>
    <cellStyle name="Vnos 2 2 2 2 11" xfId="11426" xr:uid="{8E0E2771-D25D-4BF4-A883-940073AF6D9A}"/>
    <cellStyle name="Vnos 2 2 2 2 2" xfId="2451" xr:uid="{65C6E7E4-D24E-4355-85F9-34DEF1DF0631}"/>
    <cellStyle name="Vnos 2 2 2 2 2 2" xfId="5350" xr:uid="{89F5E736-1C43-4744-8769-A648C4071685}"/>
    <cellStyle name="Vnos 2 2 2 2 2 2 2" xfId="17623" xr:uid="{85F91EAA-F96B-4FA6-B8A3-064CCF90765A}"/>
    <cellStyle name="Vnos 2 2 2 2 2 2 2 2" xfId="29161" xr:uid="{B76B1783-0427-466D-A979-F0696A4EBD1C}"/>
    <cellStyle name="Vnos 2 2 2 2 2 2 3" xfId="26098" xr:uid="{1FFF0533-BBC0-4DF9-8637-35900D5BF972}"/>
    <cellStyle name="Vnos 2 2 2 2 2 2 4" xfId="14748" xr:uid="{BBDE19BB-60BA-4088-998E-BB2B9E4FDC39}"/>
    <cellStyle name="Vnos 2 2 2 2 2 3" xfId="8264" xr:uid="{49862939-F14E-428A-A442-88F9CA545C20}"/>
    <cellStyle name="Vnos 2 2 2 2 2 3 2" xfId="27601" xr:uid="{4BD511C9-50E3-4D97-BF45-74F455703F3F}"/>
    <cellStyle name="Vnos 2 2 2 2 2 3 3" xfId="16125" xr:uid="{686AB20E-E195-46E4-9F9F-907591C37732}"/>
    <cellStyle name="Vnos 2 2 2 2 2 4" xfId="9698" xr:uid="{1FB33DD8-1B57-4D64-91CE-2BF8AEA092CE}"/>
    <cellStyle name="Vnos 2 2 2 2 2 4 2" xfId="23200" xr:uid="{89FE4EA9-5CB1-41BA-AD86-A3A5B265BD40}"/>
    <cellStyle name="Vnos 2 2 2 2 2 5" xfId="12088" xr:uid="{D6313E7F-A171-4542-AF34-F290EA6E11A5}"/>
    <cellStyle name="Vnos 2 2 2 2 3" xfId="1136" xr:uid="{A7F59158-E0DB-499C-957A-AA29A2ADBDAD}"/>
    <cellStyle name="Vnos 2 2 2 2 3 2" xfId="4039" xr:uid="{9F402105-2E8D-4265-8E7A-A9162B27EC8E}"/>
    <cellStyle name="Vnos 2 2 2 2 3 2 2" xfId="17149" xr:uid="{4F234C52-9810-4366-83B2-D10D79419D9B}"/>
    <cellStyle name="Vnos 2 2 2 2 3 2 2 2" xfId="28687" xr:uid="{64538BDF-0C11-4085-9F4E-A5E68C633B17}"/>
    <cellStyle name="Vnos 2 2 2 2 3 2 3" xfId="24787" xr:uid="{DAF6DEC6-56DC-4D57-94E4-AF204227CE37}"/>
    <cellStyle name="Vnos 2 2 2 2 3 2 4" xfId="13461" xr:uid="{027A52EB-AEB1-4576-AE45-63462FD84C99}"/>
    <cellStyle name="Vnos 2 2 2 2 3 3" xfId="8729" xr:uid="{4308A1B8-DE11-4E71-9C75-618448CCDFAC}"/>
    <cellStyle name="Vnos 2 2 2 2 3 3 2" xfId="27127" xr:uid="{CA055116-AFD5-417F-B441-34D3DE2BACC0}"/>
    <cellStyle name="Vnos 2 2 2 2 3 3 3" xfId="15675" xr:uid="{273FFEDD-3870-4BF6-B57C-1595D72E78FF}"/>
    <cellStyle name="Vnos 2 2 2 2 3 4" xfId="10163" xr:uid="{47FA68D9-9391-4510-B7E4-48682358C7BC}"/>
    <cellStyle name="Vnos 2 2 2 2 3 4 2" xfId="21889" xr:uid="{2848A0D3-845B-4F32-9C8F-82766E8AD30B}"/>
    <cellStyle name="Vnos 2 2 2 2 3 5" xfId="10944" xr:uid="{4AF64749-4F73-4CE7-8F86-925037539BEA}"/>
    <cellStyle name="Vnos 2 2 2 2 4" xfId="2248" xr:uid="{2EDE68E9-66AF-4EFC-82F0-0C97C28DA360}"/>
    <cellStyle name="Vnos 2 2 2 2 4 2" xfId="5147" xr:uid="{17752F98-5240-4BC9-8857-37038B018229}"/>
    <cellStyle name="Vnos 2 2 2 2 4 2 2" xfId="17420" xr:uid="{8F512760-9801-41A8-86E8-1844AC6648C6}"/>
    <cellStyle name="Vnos 2 2 2 2 4 2 2 2" xfId="28958" xr:uid="{9E67B8D4-80F1-44DA-B5CA-3B0E5145C33F}"/>
    <cellStyle name="Vnos 2 2 2 2 4 2 3" xfId="25895" xr:uid="{48A0E22F-46AF-4A77-AA49-FC1E886DA300}"/>
    <cellStyle name="Vnos 2 2 2 2 4 2 4" xfId="14563" xr:uid="{A3BC358B-D4DD-483D-B294-7BEBF9CCD31E}"/>
    <cellStyle name="Vnos 2 2 2 2 4 3" xfId="15940" xr:uid="{74190B7D-146C-402E-BD47-A88647A239FD}"/>
    <cellStyle name="Vnos 2 2 2 2 4 3 2" xfId="27398" xr:uid="{B150C8B4-02A8-4433-A14B-36F4A84D645C}"/>
    <cellStyle name="Vnos 2 2 2 2 4 4" xfId="22997" xr:uid="{CAF71644-6135-4B03-9775-5D1EB50EDAF8}"/>
    <cellStyle name="Vnos 2 2 2 2 4 5" xfId="11939" xr:uid="{1B70ADCE-1A11-491C-86E4-464ABA92E3F5}"/>
    <cellStyle name="Vnos 2 2 2 2 5" xfId="2516" xr:uid="{95811B5C-E7E5-4418-9528-26C3FD30BFA1}"/>
    <cellStyle name="Vnos 2 2 2 2 5 2" xfId="5415" xr:uid="{3DA3BEF2-0260-4A5A-981E-FD8E81F6854A}"/>
    <cellStyle name="Vnos 2 2 2 2 5 2 2" xfId="17688" xr:uid="{32C25EC2-EACA-4DB6-BE4E-97B3F06F8CA7}"/>
    <cellStyle name="Vnos 2 2 2 2 5 2 2 2" xfId="29226" xr:uid="{DC0FC04D-B093-4FDE-B19C-24B6F177E394}"/>
    <cellStyle name="Vnos 2 2 2 2 5 2 3" xfId="26163" xr:uid="{0F8D4449-2A7F-4498-8BAC-C63ADDAC5386}"/>
    <cellStyle name="Vnos 2 2 2 2 5 2 4" xfId="14806" xr:uid="{24BA377A-AC4D-4783-8511-0B2D960EED64}"/>
    <cellStyle name="Vnos 2 2 2 2 5 3" xfId="16183" xr:uid="{54EAE272-8E6A-481D-A067-85902A03ED77}"/>
    <cellStyle name="Vnos 2 2 2 2 5 3 2" xfId="27666" xr:uid="{4B8CEE46-3922-4790-AD61-119D69F9177C}"/>
    <cellStyle name="Vnos 2 2 2 2 5 4" xfId="23265" xr:uid="{74A9D04A-B6E3-48D3-905A-D7D4BF40EA4E}"/>
    <cellStyle name="Vnos 2 2 2 2 5 5" xfId="12141" xr:uid="{9F647001-8216-4CE1-BC48-093E32ECD163}"/>
    <cellStyle name="Vnos 2 2 2 2 6" xfId="2785" xr:uid="{256E1EA1-BBA7-4EB9-8F35-212C13971FCD}"/>
    <cellStyle name="Vnos 2 2 2 2 6 2" xfId="5684" xr:uid="{464607EC-6E3A-4193-B4A8-BFD5F481A64E}"/>
    <cellStyle name="Vnos 2 2 2 2 6 2 2" xfId="17957" xr:uid="{84EBA55E-C8F1-48F0-897D-1D27A9425C1E}"/>
    <cellStyle name="Vnos 2 2 2 2 6 2 2 2" xfId="29495" xr:uid="{A4C9E4A1-204E-456F-81BF-E27DD7ED210A}"/>
    <cellStyle name="Vnos 2 2 2 2 6 2 3" xfId="26432" xr:uid="{8B925EDD-C54C-480B-8E04-C1DEC3AF088D}"/>
    <cellStyle name="Vnos 2 2 2 2 6 2 4" xfId="15040" xr:uid="{C0468054-E58E-4996-8CBF-1C9E626CD033}"/>
    <cellStyle name="Vnos 2 2 2 2 6 3" xfId="16417" xr:uid="{1D5B1591-7969-4B5F-A68A-96610C0F4283}"/>
    <cellStyle name="Vnos 2 2 2 2 6 3 2" xfId="27935" xr:uid="{A31299DA-1B74-45BF-BAD7-8D63A8AC9D16}"/>
    <cellStyle name="Vnos 2 2 2 2 6 4" xfId="23534" xr:uid="{1AC9B348-EBE7-41A7-B329-0D98F9115A36}"/>
    <cellStyle name="Vnos 2 2 2 2 6 5" xfId="12322" xr:uid="{E3A4E155-2DD1-4F8B-853E-D1ED106B8D02}"/>
    <cellStyle name="Vnos 2 2 2 2 7" xfId="2235" xr:uid="{0A721022-EFBD-4483-B0F7-A166CDE54209}"/>
    <cellStyle name="Vnos 2 2 2 2 7 2" xfId="5134" xr:uid="{33CEFA44-DE16-4AD0-8EB6-9A0395853C4B}"/>
    <cellStyle name="Vnos 2 2 2 2 7 2 2" xfId="17407" xr:uid="{943CD71D-998C-4CA8-B4D3-978AA7BBA499}"/>
    <cellStyle name="Vnos 2 2 2 2 7 2 2 2" xfId="28945" xr:uid="{8CA937E6-81C3-4C85-A7F2-84BDFC3AFCE0}"/>
    <cellStyle name="Vnos 2 2 2 2 7 2 3" xfId="25882" xr:uid="{0CD748E0-02D2-4B9C-8FDC-6E5683A59202}"/>
    <cellStyle name="Vnos 2 2 2 2 7 2 4" xfId="14550" xr:uid="{2CF1ADEA-832B-40D8-BCF6-FDD5FC1A598B}"/>
    <cellStyle name="Vnos 2 2 2 2 7 3" xfId="15927" xr:uid="{9B55B77A-3CB0-426F-9EF5-9E9B00726AF2}"/>
    <cellStyle name="Vnos 2 2 2 2 7 3 2" xfId="27385" xr:uid="{46FFA2DF-C544-48F0-AAA0-A3650BE1A4BD}"/>
    <cellStyle name="Vnos 2 2 2 2 7 4" xfId="22984" xr:uid="{8C0646FC-3C90-4840-BA36-4595A9B84E7B}"/>
    <cellStyle name="Vnos 2 2 2 2 7 5" xfId="11928" xr:uid="{D7418636-D99C-4F4A-A552-4B5BE4009A1C}"/>
    <cellStyle name="Vnos 2 2 2 2 8" xfId="4574" xr:uid="{AB166CBC-5C89-4E43-B7E1-5F4F55429F3B}"/>
    <cellStyle name="Vnos 2 2 2 2 8 2" xfId="17263" xr:uid="{BC9828BA-FD9B-4D3E-8677-E72408E353F1}"/>
    <cellStyle name="Vnos 2 2 2 2 8 2 2" xfId="28801" xr:uid="{8895BA54-E069-4539-B12C-C6ECA520864B}"/>
    <cellStyle name="Vnos 2 2 2 2 8 3" xfId="25322" xr:uid="{07140B97-BDBB-4D02-BCAC-BC1138027545}"/>
    <cellStyle name="Vnos 2 2 2 2 8 4" xfId="13996" xr:uid="{34920846-3E40-475E-880D-C77FD0FEA673}"/>
    <cellStyle name="Vnos 2 2 2 2 9" xfId="7423" xr:uid="{22475C2A-4F97-41BE-BC03-B748F5A33F66}"/>
    <cellStyle name="Vnos 2 2 2 2 9 2" xfId="27241" xr:uid="{75F2502B-23EC-4B8E-8AA6-27536BAF1BE1}"/>
    <cellStyle name="Vnos 2 2 2 2 9 3" xfId="15789" xr:uid="{A7B5EB2D-55E9-4108-A8C1-F3460C3BBE0D}"/>
    <cellStyle name="Vnos 2 2 2 3" xfId="2139" xr:uid="{FCA5FB9B-F0D4-45AD-B1E6-C5364606E39D}"/>
    <cellStyle name="Vnos 2 2 2 3 10" xfId="9266" xr:uid="{90A7DD04-C304-466D-B1DE-476A7540C476}"/>
    <cellStyle name="Vnos 2 2 2 3 10 2" xfId="22888" xr:uid="{12E51EC6-82FF-431F-BA2D-A17FCC0F9AFA}"/>
    <cellStyle name="Vnos 2 2 2 3 11" xfId="11868" xr:uid="{82238CC9-FCC5-49FA-ADC9-EA78457C17E2}"/>
    <cellStyle name="Vnos 2 2 2 3 2" xfId="2743" xr:uid="{EB56A785-B608-4153-8EFD-94ED92047918}"/>
    <cellStyle name="Vnos 2 2 2 3 2 2" xfId="5642" xr:uid="{35F945FC-9A3A-424B-AB0B-0D5895C65A9E}"/>
    <cellStyle name="Vnos 2 2 2 3 2 2 2" xfId="17915" xr:uid="{88563FF0-988E-48CD-A82A-F2A040BD724D}"/>
    <cellStyle name="Vnos 2 2 2 3 2 2 2 2" xfId="29453" xr:uid="{F1795C04-52DC-45F7-905E-EB94C9D9CB2C}"/>
    <cellStyle name="Vnos 2 2 2 3 2 2 3" xfId="26390" xr:uid="{5CB1C06A-D35E-4A15-82BB-5AE3FABC4D13}"/>
    <cellStyle name="Vnos 2 2 2 3 2 2 4" xfId="15006" xr:uid="{AFC98A84-2DB5-400E-8D36-FDD1A88F9368}"/>
    <cellStyle name="Vnos 2 2 2 3 2 3" xfId="8483" xr:uid="{12D78332-56B3-420C-82AC-0392E96664BD}"/>
    <cellStyle name="Vnos 2 2 2 3 2 3 2" xfId="27893" xr:uid="{DDF35CDD-E418-46EC-80E7-ED43B71F813A}"/>
    <cellStyle name="Vnos 2 2 2 3 2 3 3" xfId="16383" xr:uid="{3AC970D7-C4E3-4004-8451-FBCC7BCFD631}"/>
    <cellStyle name="Vnos 2 2 2 3 2 4" xfId="9917" xr:uid="{50639E47-F9A9-41E1-A4D6-5A43D3F2F5E0}"/>
    <cellStyle name="Vnos 2 2 2 3 2 4 2" xfId="23492" xr:uid="{D9B91255-8D2A-4A2C-8F4F-67BBEB3FC1B5}"/>
    <cellStyle name="Vnos 2 2 2 3 2 5" xfId="12298" xr:uid="{0ED78A5D-CCD8-4774-9AA7-C3D4E0459A82}"/>
    <cellStyle name="Vnos 2 2 2 3 3" xfId="2853" xr:uid="{AA93EBC2-0D4C-400B-A0AC-B53BB2D773E3}"/>
    <cellStyle name="Vnos 2 2 2 3 3 2" xfId="5752" xr:uid="{DFD97EA9-D933-4A71-8AB1-8A848174D460}"/>
    <cellStyle name="Vnos 2 2 2 3 3 2 2" xfId="18025" xr:uid="{7624F05A-027E-473B-ABB1-D6A379CB818E}"/>
    <cellStyle name="Vnos 2 2 2 3 3 2 2 2" xfId="29563" xr:uid="{F78715FA-6CC0-4092-AE3B-9104B75255DD}"/>
    <cellStyle name="Vnos 2 2 2 3 3 2 3" xfId="26500" xr:uid="{68CA43F9-99E5-4944-B8E6-F5F7A241624B}"/>
    <cellStyle name="Vnos 2 2 2 3 3 2 4" xfId="15103" xr:uid="{A040C479-46F9-4C75-A6AD-73753224EE08}"/>
    <cellStyle name="Vnos 2 2 2 3 3 3" xfId="8173" xr:uid="{7119BF6D-FB75-44AE-AD47-12EBB30A7CAA}"/>
    <cellStyle name="Vnos 2 2 2 3 3 3 2" xfId="28003" xr:uid="{D4B1B8E9-D526-4C0C-BE91-F268506A4601}"/>
    <cellStyle name="Vnos 2 2 2 3 3 3 3" xfId="16480" xr:uid="{87854E40-2F8D-4F22-A312-C3DB80D4CC39}"/>
    <cellStyle name="Vnos 2 2 2 3 3 4" xfId="9607" xr:uid="{E8337302-E0A0-4D4B-8529-62AC8EB5BB8A}"/>
    <cellStyle name="Vnos 2 2 2 3 3 4 2" xfId="23602" xr:uid="{AB985329-2559-4E01-BFDD-6C88D3F4F95C}"/>
    <cellStyle name="Vnos 2 2 2 3 3 5" xfId="12371" xr:uid="{F1B06152-B816-43E4-A4AC-EF2F5EA09CCA}"/>
    <cellStyle name="Vnos 2 2 2 3 4" xfId="2957" xr:uid="{CF3B4A3E-4FFD-45B3-A1FB-90D947AE73D6}"/>
    <cellStyle name="Vnos 2 2 2 3 4 2" xfId="5856" xr:uid="{F9D8119F-164F-483F-9BED-804A3F7D4FB0}"/>
    <cellStyle name="Vnos 2 2 2 3 4 2 2" xfId="18129" xr:uid="{0DCD3C3D-78D7-4802-A398-15888E44495E}"/>
    <cellStyle name="Vnos 2 2 2 3 4 2 2 2" xfId="29667" xr:uid="{14E2D771-597A-4857-8D84-C1591F681745}"/>
    <cellStyle name="Vnos 2 2 2 3 4 2 3" xfId="26604" xr:uid="{48BABB44-5DAA-4ED0-ACE2-9E47AF3AF213}"/>
    <cellStyle name="Vnos 2 2 2 3 4 2 4" xfId="15198" xr:uid="{67845EA8-377A-409C-982F-354DDA779AC1}"/>
    <cellStyle name="Vnos 2 2 2 3 4 3" xfId="16575" xr:uid="{7E89AB2D-9D9C-4AE4-A920-6075A917949F}"/>
    <cellStyle name="Vnos 2 2 2 3 4 3 2" xfId="28107" xr:uid="{D9EC9170-1BA6-47D1-820B-2DE371B0EB07}"/>
    <cellStyle name="Vnos 2 2 2 3 4 4" xfId="23706" xr:uid="{5C7EE646-F9FA-47F0-96E4-1A2012B38298}"/>
    <cellStyle name="Vnos 2 2 2 3 4 5" xfId="12449" xr:uid="{4C2117AD-8E4F-4CB5-9CB1-90B6CDD1A9FB}"/>
    <cellStyle name="Vnos 2 2 2 3 5" xfId="3080" xr:uid="{34DFFECD-F2B3-4670-8ACC-F0850A2C0771}"/>
    <cellStyle name="Vnos 2 2 2 3 5 2" xfId="5979" xr:uid="{FE1B7269-4974-44E8-83F6-F78605720791}"/>
    <cellStyle name="Vnos 2 2 2 3 5 2 2" xfId="18252" xr:uid="{988277C9-9700-4EBC-983F-64B59A2989E1}"/>
    <cellStyle name="Vnos 2 2 2 3 5 2 2 2" xfId="29790" xr:uid="{D7D4E27B-C478-438E-AB27-D6EE489C8DB3}"/>
    <cellStyle name="Vnos 2 2 2 3 5 2 3" xfId="26727" xr:uid="{6A0D768C-C450-41B5-92CE-8B0780DB68B9}"/>
    <cellStyle name="Vnos 2 2 2 3 5 2 4" xfId="15321" xr:uid="{4900EC36-B12B-4EF9-8C49-CB5699FC222C}"/>
    <cellStyle name="Vnos 2 2 2 3 5 3" xfId="16698" xr:uid="{F1F349E8-5789-49A3-9A6A-7F4F85F4FBBC}"/>
    <cellStyle name="Vnos 2 2 2 3 5 3 2" xfId="28230" xr:uid="{32787DF9-8728-4A40-A925-2D68597D7E0E}"/>
    <cellStyle name="Vnos 2 2 2 3 5 4" xfId="23829" xr:uid="{C3751047-E4EC-4EDC-A773-1CB4D6E0BFCF}"/>
    <cellStyle name="Vnos 2 2 2 3 5 5" xfId="12554" xr:uid="{3FDB7445-6AA0-4CB7-8592-A0834E71E6B9}"/>
    <cellStyle name="Vnos 2 2 2 3 6" xfId="2620" xr:uid="{A2433021-1B65-4813-BB59-75BC250F12A0}"/>
    <cellStyle name="Vnos 2 2 2 3 6 2" xfId="5519" xr:uid="{038646DC-6BDD-4CC7-BFA4-388AC480B8C1}"/>
    <cellStyle name="Vnos 2 2 2 3 6 2 2" xfId="17792" xr:uid="{66B164EF-3EC7-4BDE-8ED6-AA2AA62A523B}"/>
    <cellStyle name="Vnos 2 2 2 3 6 2 2 2" xfId="29330" xr:uid="{DB8EDEB8-0810-4FA9-82CE-A121E779493C}"/>
    <cellStyle name="Vnos 2 2 2 3 6 2 3" xfId="26267" xr:uid="{DB54839A-3497-46C0-A362-D489C673A80D}"/>
    <cellStyle name="Vnos 2 2 2 3 6 2 4" xfId="14895" xr:uid="{72E661DD-5CA2-404F-B7F6-40A8BA8B4E89}"/>
    <cellStyle name="Vnos 2 2 2 3 6 3" xfId="16272" xr:uid="{2138E04E-BAB0-4ACE-8CC5-E9E8EF3000A5}"/>
    <cellStyle name="Vnos 2 2 2 3 6 3 2" xfId="27770" xr:uid="{B922F1E1-46E7-466C-B0CA-C556AF388B7B}"/>
    <cellStyle name="Vnos 2 2 2 3 6 4" xfId="23369" xr:uid="{13FB3ED5-DC22-4BB9-8540-EF71AB297458}"/>
    <cellStyle name="Vnos 2 2 2 3 6 5" xfId="12215" xr:uid="{B876587B-54BC-4333-933E-8341449DB623}"/>
    <cellStyle name="Vnos 2 2 2 3 7" xfId="3229" xr:uid="{B662DACD-B44B-4D14-B39B-27EBA9392FEA}"/>
    <cellStyle name="Vnos 2 2 2 3 7 2" xfId="6128" xr:uid="{8E2645F5-4AD3-4FED-9DCA-09B142CBFB85}"/>
    <cellStyle name="Vnos 2 2 2 3 7 2 2" xfId="18401" xr:uid="{E5981A43-1D85-4D76-966F-DCF396D32740}"/>
    <cellStyle name="Vnos 2 2 2 3 7 2 2 2" xfId="29939" xr:uid="{038765F7-B40A-445F-9FB9-C3266C48563B}"/>
    <cellStyle name="Vnos 2 2 2 3 7 2 3" xfId="26876" xr:uid="{F945BE97-F22C-4F51-B964-0C1D2EA19EA9}"/>
    <cellStyle name="Vnos 2 2 2 3 7 2 4" xfId="15470" xr:uid="{A5BC9AD1-11B3-4AF9-8D2B-068CE3C29AEE}"/>
    <cellStyle name="Vnos 2 2 2 3 7 3" xfId="16847" xr:uid="{753F16E9-E659-4B5E-BA10-1F91AFCF99E4}"/>
    <cellStyle name="Vnos 2 2 2 3 7 3 2" xfId="28379" xr:uid="{EA0DC723-D47E-4894-9F8F-6D77EF75203F}"/>
    <cellStyle name="Vnos 2 2 2 3 7 4" xfId="23978" xr:uid="{29666153-3D32-4E59-BDC2-9321905C003E}"/>
    <cellStyle name="Vnos 2 2 2 3 7 5" xfId="12698" xr:uid="{388C49F1-32BA-4154-8CC1-B2E362B54CEE}"/>
    <cellStyle name="Vnos 2 2 2 3 8" xfId="5038" xr:uid="{62E31A60-772D-4EF3-9965-23070F00B670}"/>
    <cellStyle name="Vnos 2 2 2 3 8 2" xfId="17311" xr:uid="{1AF8D633-ECCC-420D-B30F-057B71A581ED}"/>
    <cellStyle name="Vnos 2 2 2 3 8 2 2" xfId="28849" xr:uid="{D3FCCA6A-F2B9-411B-A291-E1B402D3ADE6}"/>
    <cellStyle name="Vnos 2 2 2 3 8 3" xfId="25786" xr:uid="{AAC43126-1DED-4489-872D-487F603D9271}"/>
    <cellStyle name="Vnos 2 2 2 3 8 4" xfId="14460" xr:uid="{9175BF49-E83D-4CC4-B19D-50F9A3E90E2E}"/>
    <cellStyle name="Vnos 2 2 2 3 9" xfId="7832" xr:uid="{37FBA933-6DF2-4F95-A0F6-6377E35B23C4}"/>
    <cellStyle name="Vnos 2 2 2 3 9 2" xfId="27289" xr:uid="{74908D7B-8407-4E3C-B5E7-8D27D78AABF2}"/>
    <cellStyle name="Vnos 2 2 2 3 9 3" xfId="15837" xr:uid="{27DBC8FF-1DBB-4283-B60C-36F363F3E8D1}"/>
    <cellStyle name="Vnos 2 2 2 4" xfId="2173" xr:uid="{0E33A951-D4CE-4601-8E58-2344A1106C13}"/>
    <cellStyle name="Vnos 2 2 2 4 10" xfId="9424" xr:uid="{B1A7A6B5-28B0-48B5-8473-C0A1303263A8}"/>
    <cellStyle name="Vnos 2 2 2 4 10 2" xfId="22922" xr:uid="{8FB06AF3-2030-4B14-A322-56DE96ECCCAD}"/>
    <cellStyle name="Vnos 2 2 2 4 11" xfId="11886" xr:uid="{6BD121AF-B8F1-40C1-9896-200C865BFADF}"/>
    <cellStyle name="Vnos 2 2 2 4 2" xfId="2777" xr:uid="{BD1968F1-8955-4620-BFE2-FD84929F92D4}"/>
    <cellStyle name="Vnos 2 2 2 4 2 2" xfId="5676" xr:uid="{985865E2-D81B-4448-9F09-6597D360385B}"/>
    <cellStyle name="Vnos 2 2 2 4 2 2 2" xfId="17949" xr:uid="{E03CE802-71BB-4C39-B356-14D8D266E92C}"/>
    <cellStyle name="Vnos 2 2 2 4 2 2 2 2" xfId="29487" xr:uid="{860C3050-5E25-4B2F-AFB3-2A87AEEF890A}"/>
    <cellStyle name="Vnos 2 2 2 4 2 2 3" xfId="26424" xr:uid="{D3076095-80D7-48B3-AFDC-9EA427F239D3}"/>
    <cellStyle name="Vnos 2 2 2 4 2 2 4" xfId="15033" xr:uid="{6F0E3245-FD50-430D-B48A-952E5D4811E9}"/>
    <cellStyle name="Vnos 2 2 2 4 2 3" xfId="8641" xr:uid="{6854F1B9-3A69-4001-A92D-94D58A353C59}"/>
    <cellStyle name="Vnos 2 2 2 4 2 3 2" xfId="27927" xr:uid="{CFAB2C01-793D-45D4-A0ED-CB21AEB1716F}"/>
    <cellStyle name="Vnos 2 2 2 4 2 3 3" xfId="16410" xr:uid="{EF0E7216-96BA-44FA-8A29-F2BD7592D0B2}"/>
    <cellStyle name="Vnos 2 2 2 4 2 4" xfId="10075" xr:uid="{727DB162-C138-4A06-8880-256584D9CB81}"/>
    <cellStyle name="Vnos 2 2 2 4 2 4 2" xfId="23526" xr:uid="{87CA6C2F-5423-4396-86F3-EB64C8CEED40}"/>
    <cellStyle name="Vnos 2 2 2 4 2 5" xfId="12317" xr:uid="{06CD4DEC-365A-4293-B86A-DD1BEC89EE9B}"/>
    <cellStyle name="Vnos 2 2 2 4 3" xfId="2887" xr:uid="{25E62772-CF2E-402C-AC36-6147FFBDA9A9}"/>
    <cellStyle name="Vnos 2 2 2 4 3 2" xfId="5786" xr:uid="{041E4657-D3C7-4752-88B4-789C9AADB73A}"/>
    <cellStyle name="Vnos 2 2 2 4 3 2 2" xfId="18059" xr:uid="{EA262898-EA93-4207-AE9D-89A6CAF9E837}"/>
    <cellStyle name="Vnos 2 2 2 4 3 2 2 2" xfId="29597" xr:uid="{5832D18D-FF51-4A65-BD37-3798975175F3}"/>
    <cellStyle name="Vnos 2 2 2 4 3 2 3" xfId="26534" xr:uid="{3684FC53-F206-43E8-9ABB-8C4D5FFABD41}"/>
    <cellStyle name="Vnos 2 2 2 4 3 2 4" xfId="15130" xr:uid="{72A1E198-C6EA-4AA6-8DC8-94C2E3B4C9A2}"/>
    <cellStyle name="Vnos 2 2 2 4 3 3" xfId="8835" xr:uid="{9ED09001-4AAB-4FA1-A00B-0DB9D4993D4A}"/>
    <cellStyle name="Vnos 2 2 2 4 3 3 2" xfId="28037" xr:uid="{E19D69A0-268C-430E-B8CF-58F6EF91499D}"/>
    <cellStyle name="Vnos 2 2 2 4 3 3 3" xfId="16507" xr:uid="{8A61027B-21CE-49CC-873C-D2D075A6DB54}"/>
    <cellStyle name="Vnos 2 2 2 4 3 4" xfId="10269" xr:uid="{2DEE5094-C0C1-4F44-82C5-870B8F5DC13D}"/>
    <cellStyle name="Vnos 2 2 2 4 3 4 2" xfId="23636" xr:uid="{24035428-CE69-45D2-943F-19E6F85EAA75}"/>
    <cellStyle name="Vnos 2 2 2 4 3 5" xfId="12390" xr:uid="{9F2783D0-2407-4583-8E9F-391AD97B5F5C}"/>
    <cellStyle name="Vnos 2 2 2 4 4" xfId="2991" xr:uid="{969E3FB1-D6FC-42F2-8855-8A0D4EE02B6F}"/>
    <cellStyle name="Vnos 2 2 2 4 4 2" xfId="5890" xr:uid="{52616444-D439-454F-91B3-8D74510C2AB2}"/>
    <cellStyle name="Vnos 2 2 2 4 4 2 2" xfId="18163" xr:uid="{477FCFDC-948A-4F7F-96C1-6B41CEA1ABC5}"/>
    <cellStyle name="Vnos 2 2 2 4 4 2 2 2" xfId="29701" xr:uid="{1B5F4912-8610-4DF6-9E0C-A2381EEDC494}"/>
    <cellStyle name="Vnos 2 2 2 4 4 2 3" xfId="26638" xr:uid="{79FE34F8-B4F2-40B7-BC71-9567D6FFE244}"/>
    <cellStyle name="Vnos 2 2 2 4 4 2 4" xfId="15232" xr:uid="{2A8AF161-43C6-4C0F-AAEA-3E44879B3AAA}"/>
    <cellStyle name="Vnos 2 2 2 4 4 3" xfId="16609" xr:uid="{8FE91DC8-D096-4A68-BD61-3DAF7995A65E}"/>
    <cellStyle name="Vnos 2 2 2 4 4 3 2" xfId="28141" xr:uid="{4B4955AB-5D0C-414E-97EA-9A75D21FF0F1}"/>
    <cellStyle name="Vnos 2 2 2 4 4 4" xfId="23740" xr:uid="{45DC0E4D-42FA-4D4A-ACDB-27A0EA62F5C2}"/>
    <cellStyle name="Vnos 2 2 2 4 4 5" xfId="12476" xr:uid="{7B25772D-BEB9-45F4-940A-39FE22EBF693}"/>
    <cellStyle name="Vnos 2 2 2 4 5" xfId="3114" xr:uid="{8F808290-55F8-4007-A534-F33520646C89}"/>
    <cellStyle name="Vnos 2 2 2 4 5 2" xfId="6013" xr:uid="{AEADDF5D-8A8D-4661-83B0-A8CF4556E779}"/>
    <cellStyle name="Vnos 2 2 2 4 5 2 2" xfId="18286" xr:uid="{8D0E84D4-A4B8-49E8-BCDA-F398865C1138}"/>
    <cellStyle name="Vnos 2 2 2 4 5 2 2 2" xfId="29824" xr:uid="{613EC021-FFB7-40DD-82A6-D36E598F242E}"/>
    <cellStyle name="Vnos 2 2 2 4 5 2 3" xfId="26761" xr:uid="{9D33E213-DE24-4885-A868-03E8513E46AF}"/>
    <cellStyle name="Vnos 2 2 2 4 5 2 4" xfId="15355" xr:uid="{7A7F82F1-380B-450E-805E-B0726458A87D}"/>
    <cellStyle name="Vnos 2 2 2 4 5 3" xfId="16732" xr:uid="{998618D2-1AB9-475E-8106-FBED5D13A9C4}"/>
    <cellStyle name="Vnos 2 2 2 4 5 3 2" xfId="28264" xr:uid="{1C8E6AAC-AD39-47D6-9798-1B1365BCE769}"/>
    <cellStyle name="Vnos 2 2 2 4 5 4" xfId="23863" xr:uid="{837E6F45-5722-468B-9B62-8B160FF1FDFE}"/>
    <cellStyle name="Vnos 2 2 2 4 5 5" xfId="12584" xr:uid="{5A409B4D-05D3-49F9-AF87-5F3A4FFAF2C1}"/>
    <cellStyle name="Vnos 2 2 2 4 6" xfId="3186" xr:uid="{58EBFCE8-30AA-4B2E-BA03-A306F76E2839}"/>
    <cellStyle name="Vnos 2 2 2 4 6 2" xfId="6085" xr:uid="{E2C4D70B-1774-423D-BF5A-134F2CFE1535}"/>
    <cellStyle name="Vnos 2 2 2 4 6 2 2" xfId="18358" xr:uid="{B688DB6C-6EC3-4660-A39F-6C7632F6B547}"/>
    <cellStyle name="Vnos 2 2 2 4 6 2 2 2" xfId="29896" xr:uid="{46DEF794-5FE7-49DD-96C4-E566AD382847}"/>
    <cellStyle name="Vnos 2 2 2 4 6 2 3" xfId="26833" xr:uid="{49BDA26B-3175-41DF-ACA3-B632F21E239E}"/>
    <cellStyle name="Vnos 2 2 2 4 6 2 4" xfId="15427" xr:uid="{5B9B6E59-8894-48D0-B243-667FE9593BC7}"/>
    <cellStyle name="Vnos 2 2 2 4 6 3" xfId="16804" xr:uid="{F781A98C-89EA-435C-B287-3B959D8B6730}"/>
    <cellStyle name="Vnos 2 2 2 4 6 3 2" xfId="28336" xr:uid="{63D743C0-1221-41FA-8123-96179A03FC09}"/>
    <cellStyle name="Vnos 2 2 2 4 6 4" xfId="23935" xr:uid="{611F1073-C996-4ABD-8FFB-410008FBC9FE}"/>
    <cellStyle name="Vnos 2 2 2 4 6 5" xfId="12655" xr:uid="{72E7FB7D-0D29-4013-BB02-89994DA041D7}"/>
    <cellStyle name="Vnos 2 2 2 4 7" xfId="3263" xr:uid="{34DA1543-946A-4FED-99C1-CAA2057AE09C}"/>
    <cellStyle name="Vnos 2 2 2 4 7 2" xfId="6162" xr:uid="{0B3A3A6F-EB9E-4396-975C-88953608B447}"/>
    <cellStyle name="Vnos 2 2 2 4 7 2 2" xfId="18435" xr:uid="{1E8240A8-D32E-4A95-8356-78C83A1F4E6B}"/>
    <cellStyle name="Vnos 2 2 2 4 7 2 2 2" xfId="29973" xr:uid="{995E406D-DDB0-471F-9A29-CD8ED626F150}"/>
    <cellStyle name="Vnos 2 2 2 4 7 2 3" xfId="26910" xr:uid="{A8C52587-2EE3-4492-8436-B6A680B26BEA}"/>
    <cellStyle name="Vnos 2 2 2 4 7 2 4" xfId="15504" xr:uid="{6F21A442-F95C-4AB0-98B5-4390F637F8A2}"/>
    <cellStyle name="Vnos 2 2 2 4 7 3" xfId="16881" xr:uid="{7919FCEE-C48D-46FD-8A29-DF46907B4421}"/>
    <cellStyle name="Vnos 2 2 2 4 7 3 2" xfId="28413" xr:uid="{97107520-EC2B-4F42-B2AD-C8E95C06830D}"/>
    <cellStyle name="Vnos 2 2 2 4 7 4" xfId="24012" xr:uid="{887230E9-F325-4204-9DE3-77F48C52C297}"/>
    <cellStyle name="Vnos 2 2 2 4 7 5" xfId="12732" xr:uid="{8F2A2341-2CB3-4830-B5D1-937E5F873C20}"/>
    <cellStyle name="Vnos 2 2 2 4 8" xfId="5072" xr:uid="{B989EED4-329C-4D45-974A-1C24AB302CB8}"/>
    <cellStyle name="Vnos 2 2 2 4 8 2" xfId="17345" xr:uid="{2D0B5B74-FE24-4571-B6AC-F383CB6703D4}"/>
    <cellStyle name="Vnos 2 2 2 4 8 2 2" xfId="28883" xr:uid="{4773481A-5480-48FF-8B38-C7D5B109948B}"/>
    <cellStyle name="Vnos 2 2 2 4 8 3" xfId="25820" xr:uid="{B5F38BA8-2205-4862-8B31-079771456CD2}"/>
    <cellStyle name="Vnos 2 2 2 4 8 4" xfId="14494" xr:uid="{17F56F7E-7561-4076-80EE-56BEE3D535AC}"/>
    <cellStyle name="Vnos 2 2 2 4 9" xfId="7990" xr:uid="{F721A95D-BC88-425C-A81F-9A337BB76E69}"/>
    <cellStyle name="Vnos 2 2 2 4 9 2" xfId="27323" xr:uid="{09905E2D-28A4-4211-B0E0-CE54B6E4E9B3}"/>
    <cellStyle name="Vnos 2 2 2 4 9 3" xfId="15871" xr:uid="{695EDC6C-736D-4D33-BBB6-9F499FEAC099}"/>
    <cellStyle name="Vnos 2 2 2 5" xfId="1238" xr:uid="{83680F38-1A50-4714-8562-5AC66CCDE11C}"/>
    <cellStyle name="Vnos 2 2 2 5 2" xfId="4141" xr:uid="{1D9048D6-6232-4E9B-AB7D-263EA8A6E241}"/>
    <cellStyle name="Vnos 2 2 2 5 2 2" xfId="17164" xr:uid="{F5B15A38-F140-4206-83B2-BC3F0AFDFA9A}"/>
    <cellStyle name="Vnos 2 2 2 5 2 2 2" xfId="28702" xr:uid="{E8530B9B-A74A-4A73-A886-D2B07D1605B2}"/>
    <cellStyle name="Vnos 2 2 2 5 2 3" xfId="24889" xr:uid="{FB4D2AA6-1DE1-41D5-A959-C4B1DBB14A07}"/>
    <cellStyle name="Vnos 2 2 2 5 2 4" xfId="13563" xr:uid="{1054D23A-DA52-407B-9D60-5697E3468496}"/>
    <cellStyle name="Vnos 2 2 2 5 3" xfId="6960" xr:uid="{30EEA33D-9929-4991-A83F-254096D53C4D}"/>
    <cellStyle name="Vnos 2 2 2 5 3 2" xfId="27142" xr:uid="{54D070A8-0651-4EB4-ACF2-863D04527EDE}"/>
    <cellStyle name="Vnos 2 2 2 5 3 3" xfId="15690" xr:uid="{FC419D03-70D5-4476-ADC6-9DE9E5408B9A}"/>
    <cellStyle name="Vnos 2 2 2 5 4" xfId="8975" xr:uid="{66FD013A-1780-4F2E-84FB-1B111AD7ADA5}"/>
    <cellStyle name="Vnos 2 2 2 5 4 2" xfId="21991" xr:uid="{3A1914F5-9392-4C42-B080-D5135607EBAF}"/>
    <cellStyle name="Vnos 2 2 2 5 5" xfId="11039" xr:uid="{943F7096-F4F7-44DD-B1FC-3F315C3B9C16}"/>
    <cellStyle name="Vnos 2 2 2 6" xfId="2317" xr:uid="{DFE0D339-37B2-4E7F-8AF7-579FC4C9280B}"/>
    <cellStyle name="Vnos 2 2 2 6 2" xfId="5216" xr:uid="{34510675-A809-4C2F-8397-F2458604B9E6}"/>
    <cellStyle name="Vnos 2 2 2 6 2 2" xfId="17489" xr:uid="{904D16F1-6E8E-41F4-ABCA-83FBDAB12634}"/>
    <cellStyle name="Vnos 2 2 2 6 2 2 2" xfId="29027" xr:uid="{51B041A3-0A2E-4FA7-A484-71F5B76B7656}"/>
    <cellStyle name="Vnos 2 2 2 6 2 3" xfId="25964" xr:uid="{A1F959C4-8687-422E-9E9B-02EA78F774B6}"/>
    <cellStyle name="Vnos 2 2 2 6 2 4" xfId="14628" xr:uid="{30294061-56D9-4628-A7D2-3B18EB325723}"/>
    <cellStyle name="Vnos 2 2 2 6 3" xfId="8331" xr:uid="{B5834162-DA72-43AB-BBFB-6FBF3774CA71}"/>
    <cellStyle name="Vnos 2 2 2 6 3 2" xfId="27467" xr:uid="{9E6DB331-32E3-4F09-97A3-188D0F3234E1}"/>
    <cellStyle name="Vnos 2 2 2 6 3 3" xfId="16005" xr:uid="{D900F92D-72F7-4AFC-8AD5-5A14A813107C}"/>
    <cellStyle name="Vnos 2 2 2 6 4" xfId="9765" xr:uid="{9AF59BC6-EBCB-4862-8BAD-CE3A3200DDB9}"/>
    <cellStyle name="Vnos 2 2 2 6 4 2" xfId="23066" xr:uid="{EF1CE717-B996-47CB-8450-E3D4A8B62D03}"/>
    <cellStyle name="Vnos 2 2 2 6 5" xfId="11991" xr:uid="{C8EE1A91-28CC-460D-9C6D-790F20398A30}"/>
    <cellStyle name="Vnos 2 2 2 7" xfId="819" xr:uid="{BBB524C1-3B2D-4B44-BC74-71959B1D60EE}"/>
    <cellStyle name="Vnos 2 2 2 7 2" xfId="3722" xr:uid="{F5849E37-C2A6-4628-A413-34CDF9F2DFD8}"/>
    <cellStyle name="Vnos 2 2 2 7 2 2" xfId="16996" xr:uid="{4CD65F3D-BF58-49A4-A6DE-B6DC6764F98A}"/>
    <cellStyle name="Vnos 2 2 2 7 2 2 2" xfId="28531" xr:uid="{E83BA28E-60DA-43DE-9CF5-C616FB970642}"/>
    <cellStyle name="Vnos 2 2 2 7 2 3" xfId="24470" xr:uid="{F45B441C-885B-4835-9754-C0DF9CA40F02}"/>
    <cellStyle name="Vnos 2 2 2 7 2 4" xfId="13176" xr:uid="{C2F1CD2D-75CD-4534-80CB-CE10BBDED8BE}"/>
    <cellStyle name="Vnos 2 2 2 7 3" xfId="15551" xr:uid="{302B23F2-13FD-4A1D-A5D8-76E580C00BA8}"/>
    <cellStyle name="Vnos 2 2 2 7 3 2" xfId="26971" xr:uid="{1D04F0D1-124B-4174-847A-C9F47F9610B7}"/>
    <cellStyle name="Vnos 2 2 2 7 4" xfId="21572" xr:uid="{5A7B7BD2-6870-4B70-B3B6-BE97EEB1E551}"/>
    <cellStyle name="Vnos 2 2 2 7 5" xfId="10674" xr:uid="{B2ED8B6A-DF9A-42DD-AA07-64A7F1662413}"/>
    <cellStyle name="Vnos 2 2 2 8" xfId="3013" xr:uid="{419B6295-92FA-45C5-AA7A-9E236C824EC2}"/>
    <cellStyle name="Vnos 2 2 2 8 2" xfId="5912" xr:uid="{B3FB7AAE-17C3-44EC-8A95-FCA4B9BDED3A}"/>
    <cellStyle name="Vnos 2 2 2 8 2 2" xfId="18185" xr:uid="{70F5F4E8-33DF-4926-B715-EEEDA3294B1E}"/>
    <cellStyle name="Vnos 2 2 2 8 2 2 2" xfId="29723" xr:uid="{5976FCE2-139F-4048-BD5B-CE6B3BF7EB2F}"/>
    <cellStyle name="Vnos 2 2 2 8 2 3" xfId="26660" xr:uid="{48BDEFD4-05FC-4D76-BA48-5049CF703BE7}"/>
    <cellStyle name="Vnos 2 2 2 8 2 4" xfId="15254" xr:uid="{F5E6BB5B-4A9C-4E47-8292-C5AB19FB7900}"/>
    <cellStyle name="Vnos 2 2 2 8 3" xfId="16631" xr:uid="{193F1799-39A8-4938-9E89-4963D29BE8FD}"/>
    <cellStyle name="Vnos 2 2 2 8 3 2" xfId="28163" xr:uid="{027D83E8-45A7-4942-BAE0-AAFFDF0F385F}"/>
    <cellStyle name="Vnos 2 2 2 8 4" xfId="23762" xr:uid="{1A368A9F-A749-40DF-BE1A-1AE1B59CEE83}"/>
    <cellStyle name="Vnos 2 2 2 8 5" xfId="12494" xr:uid="{83E39CE2-00DC-4544-9849-18D502DFABF5}"/>
    <cellStyle name="Vnos 2 2 2 9" xfId="3571" xr:uid="{AFA346D6-0573-46BD-AF6F-1B0BAD351F58}"/>
    <cellStyle name="Vnos 2 2 2 9 2" xfId="16934" xr:uid="{14985BC7-2DD4-48DD-BEC1-A9C709C1A701}"/>
    <cellStyle name="Vnos 2 2 2 9 2 2" xfId="28466" xr:uid="{65E7C188-BD8F-4F06-B292-74CA2657D721}"/>
    <cellStyle name="Vnos 2 2 2 9 3" xfId="24319" xr:uid="{227E4CD8-FC3E-439B-A0E2-40A829A2705A}"/>
    <cellStyle name="Vnos 2 2 2 9 4" xfId="13039" xr:uid="{8753F8A2-B54A-43CC-AA51-AD7EE70A424E}"/>
    <cellStyle name="Vnos 2 2 3" xfId="1458" xr:uid="{F8E97F25-FF21-43A8-A4E7-9C50A9625F5A}"/>
    <cellStyle name="Vnos 2 2 3 10" xfId="9136" xr:uid="{009F3655-2A8A-43EC-A11C-299F826CDF74}"/>
    <cellStyle name="Vnos 2 2 3 10 2" xfId="22211" xr:uid="{7B4E996C-7BBC-4F44-AB0D-C9FF81FD4624}"/>
    <cellStyle name="Vnos 2 2 3 11" xfId="11237" xr:uid="{75105040-AB14-4C44-997B-49D43624B407}"/>
    <cellStyle name="Vnos 2 2 3 2" xfId="2359" xr:uid="{67A4D5C5-A092-4C6A-AE83-1A4C81F7E83C}"/>
    <cellStyle name="Vnos 2 2 3 2 2" xfId="5258" xr:uid="{52267BB3-4F86-40FD-A365-8503C47E3FE0}"/>
    <cellStyle name="Vnos 2 2 3 2 2 2" xfId="8546" xr:uid="{ED293020-5312-465B-A735-B06F956F0B12}"/>
    <cellStyle name="Vnos 2 2 3 2 2 2 2" xfId="29069" xr:uid="{B8DFEBCF-889F-406D-9E6D-A2821C6CCB0B}"/>
    <cellStyle name="Vnos 2 2 3 2 2 2 3" xfId="17531" xr:uid="{3EA80BF5-CD75-466E-AAEE-66C0399C7673}"/>
    <cellStyle name="Vnos 2 2 3 2 2 3" xfId="9980" xr:uid="{5A7C1237-016E-4A4E-ADD4-FD1E22D56B85}"/>
    <cellStyle name="Vnos 2 2 3 2 2 3 2" xfId="26006" xr:uid="{C4475B29-A2F3-498E-9537-013C83338A1B}"/>
    <cellStyle name="Vnos 2 2 3 2 2 4" xfId="14666" xr:uid="{7806CBB6-C168-4DC7-9976-2C3FE90F50E5}"/>
    <cellStyle name="Vnos 2 2 3 2 3" xfId="8031" xr:uid="{C51D1E0A-3923-4BEC-8C18-A9536CF68117}"/>
    <cellStyle name="Vnos 2 2 3 2 3 2" xfId="9465" xr:uid="{9122461E-3E7A-4D6A-B389-EDD718209CEC}"/>
    <cellStyle name="Vnos 2 2 3 2 3 2 2" xfId="27509" xr:uid="{DD09F29B-94D9-4399-9521-0A975CFFEC60}"/>
    <cellStyle name="Vnos 2 2 3 2 3 3" xfId="16043" xr:uid="{5AB6FE49-A4FF-4CF0-BF20-24D0A8745DA1}"/>
    <cellStyle name="Vnos 2 2 3 2 4" xfId="7895" xr:uid="{BB38E7A7-21D8-4CB8-8874-9C3145B91BCA}"/>
    <cellStyle name="Vnos 2 2 3 2 4 2" xfId="23108" xr:uid="{957DC792-026C-4C84-B794-6634D5295043}"/>
    <cellStyle name="Vnos 2 2 3 2 5" xfId="9329" xr:uid="{FED367F4-B736-4AED-9C34-D7218702EB88}"/>
    <cellStyle name="Vnos 2 2 3 2 6" xfId="12021" xr:uid="{E9376C26-9CD9-4CCB-9A98-999A6D5E64CC}"/>
    <cellStyle name="Vnos 2 2 3 3" xfId="2636" xr:uid="{E606D543-ED7B-4971-8BE1-EBC7D1E5A832}"/>
    <cellStyle name="Vnos 2 2 3 3 2" xfId="5535" xr:uid="{B5737E22-04DF-4331-B5D6-D15FBA3DB127}"/>
    <cellStyle name="Vnos 2 2 3 3 2 2" xfId="8642" xr:uid="{3045EF62-D293-4BF5-8559-06170F95BDB0}"/>
    <cellStyle name="Vnos 2 2 3 3 2 2 2" xfId="29346" xr:uid="{7100F504-FE10-45EF-B803-918D80B7B302}"/>
    <cellStyle name="Vnos 2 2 3 3 2 2 3" xfId="17808" xr:uid="{B2670ED3-549B-40B8-99D1-91DF5E7A04CC}"/>
    <cellStyle name="Vnos 2 2 3 3 2 3" xfId="10076" xr:uid="{A3D65101-8B24-46DE-A896-F73A155221D0}"/>
    <cellStyle name="Vnos 2 2 3 3 2 3 2" xfId="26283" xr:uid="{C3DC63AD-E4D7-4AB0-A402-3DFCB923E68D}"/>
    <cellStyle name="Vnos 2 2 3 3 2 4" xfId="14909" xr:uid="{581D2CFF-D246-4F17-A017-C962D0E34AB9}"/>
    <cellStyle name="Vnos 2 2 3 3 3" xfId="8836" xr:uid="{1ACCBE65-A005-4EFA-BCF6-A48280799428}"/>
    <cellStyle name="Vnos 2 2 3 3 3 2" xfId="10270" xr:uid="{2D67B91A-202C-4218-9B2E-BEA38AA9E3CB}"/>
    <cellStyle name="Vnos 2 2 3 3 3 2 2" xfId="27786" xr:uid="{71783173-0B74-4AB5-BE64-C6C3F3100F45}"/>
    <cellStyle name="Vnos 2 2 3 3 3 3" xfId="16286" xr:uid="{7CAA2BC8-A5B0-4B0F-811C-AA7CB7454885}"/>
    <cellStyle name="Vnos 2 2 3 3 4" xfId="7991" xr:uid="{FCADCA1C-2DB9-40EB-A8C5-39C263127C50}"/>
    <cellStyle name="Vnos 2 2 3 3 4 2" xfId="23385" xr:uid="{58FF1CC5-B4C3-4EFE-A9EC-A490300D8A16}"/>
    <cellStyle name="Vnos 2 2 3 3 5" xfId="9425" xr:uid="{BFCD3B78-D808-490D-957B-E0E5D124F885}"/>
    <cellStyle name="Vnos 2 2 3 3 6" xfId="12227" xr:uid="{D89D23FC-41E7-4163-9082-A001AD56CE1A}"/>
    <cellStyle name="Vnos 2 2 3 4" xfId="2414" xr:uid="{075A23B8-ADC2-41DC-9983-E0E46591569C}"/>
    <cellStyle name="Vnos 2 2 3 4 2" xfId="5313" xr:uid="{34942EDE-1C37-4D1A-AFF7-B25CCAD3EE57}"/>
    <cellStyle name="Vnos 2 2 3 4 2 2" xfId="17586" xr:uid="{54BD3A92-E20C-4436-993A-B472AEEA47A9}"/>
    <cellStyle name="Vnos 2 2 3 4 2 2 2" xfId="29124" xr:uid="{77BF9192-046B-46B0-B0CA-92C92BDBDC30}"/>
    <cellStyle name="Vnos 2 2 3 4 2 3" xfId="26061" xr:uid="{F3330833-2398-465C-841C-B73935C54752}"/>
    <cellStyle name="Vnos 2 2 3 4 2 4" xfId="14715" xr:uid="{4C6E4C23-A47D-4D0E-96D7-67DC40CA6759}"/>
    <cellStyle name="Vnos 2 2 3 4 3" xfId="8336" xr:uid="{14406188-7C95-4EA8-9A5B-0AF7959EBB3C}"/>
    <cellStyle name="Vnos 2 2 3 4 3 2" xfId="27564" xr:uid="{3887EFBD-D35C-4B22-AA48-F82F81B983F2}"/>
    <cellStyle name="Vnos 2 2 3 4 3 3" xfId="16092" xr:uid="{3DEF9F4E-B0EC-4FAD-8152-CD9EC1E436C2}"/>
    <cellStyle name="Vnos 2 2 3 4 4" xfId="9770" xr:uid="{D1883580-7F64-4EF4-9416-745756BBCBC2}"/>
    <cellStyle name="Vnos 2 2 3 4 4 2" xfId="23163" xr:uid="{8C9B418C-A95B-4134-B3D0-D6711047FF0C}"/>
    <cellStyle name="Vnos 2 2 3 4 5" xfId="12059" xr:uid="{4D576A34-1526-4007-A51B-20F5F7D149B5}"/>
    <cellStyle name="Vnos 2 2 3 5" xfId="2909" xr:uid="{05D179C3-CB09-4CAB-A49F-F8ABC8092514}"/>
    <cellStyle name="Vnos 2 2 3 5 2" xfId="5808" xr:uid="{A84F93E2-C12E-4CEF-8747-BA636BAB5945}"/>
    <cellStyle name="Vnos 2 2 3 5 2 2" xfId="18081" xr:uid="{51528EFB-295E-4DBE-BCFF-BCA3537AA78D}"/>
    <cellStyle name="Vnos 2 2 3 5 2 2 2" xfId="29619" xr:uid="{C80382D2-78D9-4A55-8C75-4E0D39F219B9}"/>
    <cellStyle name="Vnos 2 2 3 5 2 3" xfId="26556" xr:uid="{304D5373-6FD3-4E58-91A2-FF803E5CA4DC}"/>
    <cellStyle name="Vnos 2 2 3 5 2 4" xfId="15151" xr:uid="{1CEC689C-0B10-4440-B0D6-AA12913A95FD}"/>
    <cellStyle name="Vnos 2 2 3 5 3" xfId="8286" xr:uid="{15FF327B-80CC-4C6C-B70A-45159031E2E8}"/>
    <cellStyle name="Vnos 2 2 3 5 3 2" xfId="28059" xr:uid="{609D610F-A767-4D8E-81D9-C317C0DD850B}"/>
    <cellStyle name="Vnos 2 2 3 5 3 3" xfId="16528" xr:uid="{F8FB004B-FE26-4E5A-AFD2-36F19CB09079}"/>
    <cellStyle name="Vnos 2 2 3 5 4" xfId="9720" xr:uid="{AB946108-1956-416A-8C02-B678E3B999AE}"/>
    <cellStyle name="Vnos 2 2 3 5 4 2" xfId="23658" xr:uid="{7F9BC309-1AE0-4037-885C-C00576E19301}"/>
    <cellStyle name="Vnos 2 2 3 5 5" xfId="12408" xr:uid="{5786B0FE-AF17-4254-B865-99F160C4B89E}"/>
    <cellStyle name="Vnos 2 2 3 6" xfId="1065" xr:uid="{436A591E-2EF0-4AB5-A43F-3A29A072CC5B}"/>
    <cellStyle name="Vnos 2 2 3 6 2" xfId="3968" xr:uid="{583BF42D-8C8C-4148-9AA3-F6E9807DF6E5}"/>
    <cellStyle name="Vnos 2 2 3 6 2 2" xfId="17078" xr:uid="{CCDA8812-DDAF-4BA2-A68C-DA7DBE8C79C6}"/>
    <cellStyle name="Vnos 2 2 3 6 2 2 2" xfId="28616" xr:uid="{1CEA713C-B927-44F1-9890-C60806DD9727}"/>
    <cellStyle name="Vnos 2 2 3 6 2 3" xfId="24716" xr:uid="{BB9B4909-5D32-40D4-906A-7125F93248FF}"/>
    <cellStyle name="Vnos 2 2 3 6 2 4" xfId="13403" xr:uid="{721F984A-B263-40EE-8E89-C9212A81C217}"/>
    <cellStyle name="Vnos 2 2 3 6 3" xfId="15617" xr:uid="{9632B580-B748-4190-837B-598F48B2E04F}"/>
    <cellStyle name="Vnos 2 2 3 6 3 2" xfId="27056" xr:uid="{F622C9B0-2E72-44C0-BDEF-13C0144E3684}"/>
    <cellStyle name="Vnos 2 2 3 6 4" xfId="21818" xr:uid="{A999FD19-E012-49CA-BE9C-30ADB55B75E7}"/>
    <cellStyle name="Vnos 2 2 3 6 5" xfId="10895" xr:uid="{500305DB-EA20-4899-B03B-D5DE92555717}"/>
    <cellStyle name="Vnos 2 2 3 7" xfId="2619" xr:uid="{4C72B187-EBEA-46B8-AD17-559EAC0E8C95}"/>
    <cellStyle name="Vnos 2 2 3 7 2" xfId="5518" xr:uid="{FF4F5277-1BF7-4AED-A14C-075AEE6D8DC0}"/>
    <cellStyle name="Vnos 2 2 3 7 2 2" xfId="17791" xr:uid="{CE304094-B4A7-4247-9172-5B71FF725694}"/>
    <cellStyle name="Vnos 2 2 3 7 2 2 2" xfId="29329" xr:uid="{4D566F6E-BD35-4A96-89CE-8EAF89336567}"/>
    <cellStyle name="Vnos 2 2 3 7 2 3" xfId="26266" xr:uid="{7D579166-74AE-441D-B79F-3C25AEC00B3B}"/>
    <cellStyle name="Vnos 2 2 3 7 2 4" xfId="14894" xr:uid="{C5511535-9ECF-414C-BFDB-EA3801658A24}"/>
    <cellStyle name="Vnos 2 2 3 7 3" xfId="16271" xr:uid="{250D325E-FC22-498E-9007-2E6DD23205AA}"/>
    <cellStyle name="Vnos 2 2 3 7 3 2" xfId="27769" xr:uid="{C89FA9C6-D4F1-48FD-A24A-018C8F1D8550}"/>
    <cellStyle name="Vnos 2 2 3 7 4" xfId="23368" xr:uid="{FE04EFC8-2B33-4876-B191-2EA87CF6AD68}"/>
    <cellStyle name="Vnos 2 2 3 7 5" xfId="12214" xr:uid="{B35DEFB8-FDAA-4426-91F8-AB080B1629C9}"/>
    <cellStyle name="Vnos 2 2 3 8" xfId="4361" xr:uid="{279A39FB-E5DF-47A4-9EFD-4C5E0DDA485A}"/>
    <cellStyle name="Vnos 2 2 3 8 2" xfId="17217" xr:uid="{697FD135-0248-402D-85EF-1412116870B8}"/>
    <cellStyle name="Vnos 2 2 3 8 2 2" xfId="28755" xr:uid="{7F68F32B-8F92-41DE-80E2-BC3321B74025}"/>
    <cellStyle name="Vnos 2 2 3 8 3" xfId="25109" xr:uid="{6D824133-837C-4F09-AD0F-BD7C764784AE}"/>
    <cellStyle name="Vnos 2 2 3 8 4" xfId="13783" xr:uid="{D44772BC-32C5-483A-A927-80BFED474228}"/>
    <cellStyle name="Vnos 2 2 3 9" xfId="7622" xr:uid="{803AAADF-4234-4F63-9C85-C7B607D043AF}"/>
    <cellStyle name="Vnos 2 2 3 9 2" xfId="27195" xr:uid="{E157BC32-EF7D-4DB7-965F-0D3DFC049B15}"/>
    <cellStyle name="Vnos 2 2 3 9 3" xfId="15743" xr:uid="{DFAC967C-E5C7-490C-8B46-BBB65393A627}"/>
    <cellStyle name="Vnos 2 2 4" xfId="1350" xr:uid="{A26E47AE-5894-4CDE-8B7B-D3F9BADDC6C9}"/>
    <cellStyle name="Vnos 2 2 4 10" xfId="9133" xr:uid="{4241BB69-CF87-43CB-8E54-923DBB5A16EF}"/>
    <cellStyle name="Vnos 2 2 4 10 2" xfId="22103" xr:uid="{1565B4DE-B702-4F41-B871-D5CD6A5F57F6}"/>
    <cellStyle name="Vnos 2 2 4 11" xfId="11139" xr:uid="{9D23D0B2-D86D-43C4-A27C-23FC6AB7B8AD}"/>
    <cellStyle name="Vnos 2 2 4 2" xfId="2450" xr:uid="{20F62398-A17E-4195-BFF9-6201F239FD29}"/>
    <cellStyle name="Vnos 2 2 4 2 2" xfId="5349" xr:uid="{9F958526-E441-4350-892C-346D3D2EC81D}"/>
    <cellStyle name="Vnos 2 2 4 2 2 2" xfId="8527" xr:uid="{8477AE4C-A156-4343-A044-5BA283447847}"/>
    <cellStyle name="Vnos 2 2 4 2 2 2 2" xfId="29160" xr:uid="{CF9947B1-6BE4-499F-8AA7-EA3EA8965C65}"/>
    <cellStyle name="Vnos 2 2 4 2 2 2 3" xfId="17622" xr:uid="{BC1A5C7C-F4CB-48B5-A01A-2EB74C414296}"/>
    <cellStyle name="Vnos 2 2 4 2 2 3" xfId="9961" xr:uid="{A99A6E8C-01BB-4387-B35D-0D752BDFE502}"/>
    <cellStyle name="Vnos 2 2 4 2 2 3 2" xfId="26097" xr:uid="{195FC2A7-B6D5-4716-9765-04B7FC26E063}"/>
    <cellStyle name="Vnos 2 2 4 2 2 4" xfId="14747" xr:uid="{C052DAB5-51DE-4CB8-8A15-46DE4EABD14E}"/>
    <cellStyle name="Vnos 2 2 4 2 3" xfId="8154" xr:uid="{03609B0A-578D-44CD-8F78-1D1C3D50C357}"/>
    <cellStyle name="Vnos 2 2 4 2 3 2" xfId="9588" xr:uid="{107357A2-BEBF-4B78-BF3E-3EA67E23A3CB}"/>
    <cellStyle name="Vnos 2 2 4 2 3 2 2" xfId="27600" xr:uid="{EB4A6CC3-E53F-4D34-940B-92376D6C77B7}"/>
    <cellStyle name="Vnos 2 2 4 2 3 3" xfId="16124" xr:uid="{D033FC3D-29EB-4CE9-9E4C-1E4E5C72C7E6}"/>
    <cellStyle name="Vnos 2 2 4 2 4" xfId="7876" xr:uid="{A14126A9-7497-4900-B05A-9FF8F37D63D4}"/>
    <cellStyle name="Vnos 2 2 4 2 4 2" xfId="23199" xr:uid="{D0B654F1-C395-44C3-98C7-4B0B31104CC9}"/>
    <cellStyle name="Vnos 2 2 4 2 5" xfId="9310" xr:uid="{3A761C18-2EBE-40CF-BE07-D7C06557A19A}"/>
    <cellStyle name="Vnos 2 2 4 2 6" xfId="12087" xr:uid="{424214F1-E1A4-40D5-9413-99539FD57279}"/>
    <cellStyle name="Vnos 2 2 4 3" xfId="2517" xr:uid="{57074048-F363-42AD-B7F9-7E78312D014B}"/>
    <cellStyle name="Vnos 2 2 4 3 2" xfId="5416" xr:uid="{7594432B-5E10-44EE-A750-0809EBCE4A8E}"/>
    <cellStyle name="Vnos 2 2 4 3 2 2" xfId="8128" xr:uid="{A1A8AABB-7AAD-480A-AFAC-A95D3E48E040}"/>
    <cellStyle name="Vnos 2 2 4 3 2 2 2" xfId="29227" xr:uid="{0CEE0CA3-6FD2-4473-91A0-45FDF7E98EDC}"/>
    <cellStyle name="Vnos 2 2 4 3 2 2 3" xfId="17689" xr:uid="{FF78F772-B400-40F2-A59D-7407BC89DE5C}"/>
    <cellStyle name="Vnos 2 2 4 3 2 3" xfId="9562" xr:uid="{8B756778-4F18-4379-A1D4-812E7117ECD7}"/>
    <cellStyle name="Vnos 2 2 4 3 2 3 2" xfId="26164" xr:uid="{59FB0C2A-D64E-4D40-9875-1A5717F4BF2D}"/>
    <cellStyle name="Vnos 2 2 4 3 2 4" xfId="14807" xr:uid="{963EEFF5-8656-48AF-B191-0CC8EB044D22}"/>
    <cellStyle name="Vnos 2 2 4 3 3" xfId="8005" xr:uid="{B6981CFF-1387-4327-82F7-85F9633929DF}"/>
    <cellStyle name="Vnos 2 2 4 3 3 2" xfId="9439" xr:uid="{C6A752F9-414B-4663-B65C-3A4A81264F74}"/>
    <cellStyle name="Vnos 2 2 4 3 3 2 2" xfId="27667" xr:uid="{7552037D-DF41-40DA-88EC-3EAA32B9A94C}"/>
    <cellStyle name="Vnos 2 2 4 3 3 3" xfId="16184" xr:uid="{E711C290-8AB9-4F4C-B3AA-5E9A233AAC34}"/>
    <cellStyle name="Vnos 2 2 4 3 4" xfId="7105" xr:uid="{1C582C83-7849-42F2-A3F4-C187BF13D203}"/>
    <cellStyle name="Vnos 2 2 4 3 4 2" xfId="23266" xr:uid="{A1CE0FC4-6A1F-4C54-9A6B-D874E4C120FE}"/>
    <cellStyle name="Vnos 2 2 4 3 5" xfId="9032" xr:uid="{9F17447F-E4F1-4216-895A-D441899BE77F}"/>
    <cellStyle name="Vnos 2 2 4 3 6" xfId="12142" xr:uid="{CF4A7B1A-5F10-407C-B19A-4D2677F67A07}"/>
    <cellStyle name="Vnos 2 2 4 4" xfId="2310" xr:uid="{15C223F9-E006-4C36-8019-F02957E94EAE}"/>
    <cellStyle name="Vnos 2 2 4 4 2" xfId="5209" xr:uid="{69226548-7DA4-4FBC-9B36-ACCCB5A4123C}"/>
    <cellStyle name="Vnos 2 2 4 4 2 2" xfId="17482" xr:uid="{ECE7F871-CCAA-4A1D-BA73-3FE5E4654F4F}"/>
    <cellStyle name="Vnos 2 2 4 4 2 2 2" xfId="29020" xr:uid="{D688396D-40A8-4C99-BC45-0948CEADC69C}"/>
    <cellStyle name="Vnos 2 2 4 4 2 3" xfId="25957" xr:uid="{84D51125-8A84-49D3-80C2-4D8697D853DE}"/>
    <cellStyle name="Vnos 2 2 4 4 2 4" xfId="14621" xr:uid="{C667DAA9-D38B-4D8C-BE03-DDADFD35B1C9}"/>
    <cellStyle name="Vnos 2 2 4 4 3" xfId="8317" xr:uid="{BB27F5D2-9B4C-461D-B9AC-A6EE97A47329}"/>
    <cellStyle name="Vnos 2 2 4 4 3 2" xfId="27460" xr:uid="{6B73371E-5AB9-4E63-B444-0172A8806DC7}"/>
    <cellStyle name="Vnos 2 2 4 4 3 3" xfId="15998" xr:uid="{64F28276-50B3-479F-B597-061B18425BB8}"/>
    <cellStyle name="Vnos 2 2 4 4 4" xfId="9751" xr:uid="{1AAFE8D7-3E37-48E2-A756-9AD86D91EF44}"/>
    <cellStyle name="Vnos 2 2 4 4 4 2" xfId="23059" xr:uid="{8E400A13-FA7A-44A9-92DF-46F226DBB321}"/>
    <cellStyle name="Vnos 2 2 4 4 5" xfId="11984" xr:uid="{B1284E9A-61B9-4C7B-A626-8EAEEA67EBF0}"/>
    <cellStyle name="Vnos 2 2 4 5" xfId="2674" xr:uid="{3D6A6654-512B-44FF-97D2-2C809C103C03}"/>
    <cellStyle name="Vnos 2 2 4 5 2" xfId="5573" xr:uid="{EBE220C5-24CF-4159-8F7B-340366E291EB}"/>
    <cellStyle name="Vnos 2 2 4 5 2 2" xfId="17846" xr:uid="{7842609E-DF2F-4015-947E-6C14AAC4CBC2}"/>
    <cellStyle name="Vnos 2 2 4 5 2 2 2" xfId="29384" xr:uid="{736CA81C-FCEC-424F-B683-5E884F505C25}"/>
    <cellStyle name="Vnos 2 2 4 5 2 3" xfId="26321" xr:uid="{572ACD87-C22F-4FCB-AEA7-9153A3469168}"/>
    <cellStyle name="Vnos 2 2 4 5 2 4" xfId="14940" xr:uid="{E57BDC4A-7DED-4AF1-A7E2-08B565B87DB1}"/>
    <cellStyle name="Vnos 2 2 4 5 3" xfId="8769" xr:uid="{6704039D-0A20-4A0B-B2B2-C2337624DC95}"/>
    <cellStyle name="Vnos 2 2 4 5 3 2" xfId="27824" xr:uid="{CC7E8681-33FF-439F-8CD1-8DA712514644}"/>
    <cellStyle name="Vnos 2 2 4 5 3 3" xfId="16317" xr:uid="{04DB5630-9EE0-4F5A-9200-2C0698604DA0}"/>
    <cellStyle name="Vnos 2 2 4 5 4" xfId="10203" xr:uid="{ACF34F69-D62F-454C-9DF6-B7642C510C39}"/>
    <cellStyle name="Vnos 2 2 4 5 4 2" xfId="23423" xr:uid="{49BFDAD0-4309-4138-950E-D2D1B85D950E}"/>
    <cellStyle name="Vnos 2 2 4 5 5" xfId="12252" xr:uid="{65C6FBB7-640C-4724-9D40-AB43E8E42B25}"/>
    <cellStyle name="Vnos 2 2 4 6" xfId="2436" xr:uid="{710ECA45-DE5C-43E4-9F1B-DC90D0B4B81A}"/>
    <cellStyle name="Vnos 2 2 4 6 2" xfId="5335" xr:uid="{D83C77B2-3F08-414D-9B6F-CFC8E2931FDB}"/>
    <cellStyle name="Vnos 2 2 4 6 2 2" xfId="17608" xr:uid="{C9F4C414-F42A-4E2F-860A-C36B7FB261CF}"/>
    <cellStyle name="Vnos 2 2 4 6 2 2 2" xfId="29146" xr:uid="{5EE61D40-88FF-4086-A0C6-510FB0736FBC}"/>
    <cellStyle name="Vnos 2 2 4 6 2 3" xfId="26083" xr:uid="{3B1E4137-902D-40DB-8FDB-A341CF42FC82}"/>
    <cellStyle name="Vnos 2 2 4 6 2 4" xfId="14735" xr:uid="{F108A196-21FC-4381-9CD2-A59FBF0EA9EB}"/>
    <cellStyle name="Vnos 2 2 4 6 3" xfId="16112" xr:uid="{2DFB2811-47BB-4B73-88A0-DD7C0FEFE752}"/>
    <cellStyle name="Vnos 2 2 4 6 3 2" xfId="27586" xr:uid="{52316AC2-528F-4B80-8DC5-F6AEA04F7F4B}"/>
    <cellStyle name="Vnos 2 2 4 6 4" xfId="23185" xr:uid="{C0661E6A-ABE5-4212-8B85-DA207B68AC57}"/>
    <cellStyle name="Vnos 2 2 4 6 5" xfId="12077" xr:uid="{774523FC-9B77-49CD-9A68-0ED3A66859C1}"/>
    <cellStyle name="Vnos 2 2 4 7" xfId="772" xr:uid="{F478DEBC-C381-4401-ABC6-22D0A70E0B11}"/>
    <cellStyle name="Vnos 2 2 4 7 2" xfId="3675" xr:uid="{9E24ED65-E021-493F-8E2D-712651ECF7C3}"/>
    <cellStyle name="Vnos 2 2 4 7 2 2" xfId="16958" xr:uid="{34D9DF08-5E8D-4DBB-B9EF-88D437AC67A6}"/>
    <cellStyle name="Vnos 2 2 4 7 2 2 2" xfId="28490" xr:uid="{C00F503C-A198-4611-8298-62C4B7EE98F5}"/>
    <cellStyle name="Vnos 2 2 4 7 2 3" xfId="24423" xr:uid="{84008D4A-BCA2-4ADC-B214-33136E6C6254}"/>
    <cellStyle name="Vnos 2 2 4 7 2 4" xfId="13141" xr:uid="{6E5E84AC-049A-4FC8-B648-36ACE042FA1B}"/>
    <cellStyle name="Vnos 2 2 4 7 3" xfId="15522" xr:uid="{FD002A02-FB16-4890-9195-4E1F97F5F4A5}"/>
    <cellStyle name="Vnos 2 2 4 7 3 2" xfId="26930" xr:uid="{E2DDC6EF-32BD-4435-9185-1E74D47462A8}"/>
    <cellStyle name="Vnos 2 2 4 7 4" xfId="21525" xr:uid="{A39E349B-D663-49D2-9EDC-FA88DC343C91}"/>
    <cellStyle name="Vnos 2 2 4 7 5" xfId="10643" xr:uid="{337A21C7-F8A6-49B5-A4AD-04C7A110E98C}"/>
    <cellStyle name="Vnos 2 2 4 8" xfId="4253" xr:uid="{FC9E4657-2338-46B0-8826-AEA3FAF1C440}"/>
    <cellStyle name="Vnos 2 2 4 8 2" xfId="17190" xr:uid="{EA2AD2C1-4297-4283-9C70-A802A285F803}"/>
    <cellStyle name="Vnos 2 2 4 8 2 2" xfId="28728" xr:uid="{77201997-EE97-46B4-963B-972467089DC7}"/>
    <cellStyle name="Vnos 2 2 4 8 3" xfId="25001" xr:uid="{2AEC6872-ED97-46E4-8974-ED34C3439EF4}"/>
    <cellStyle name="Vnos 2 2 4 8 4" xfId="13675" xr:uid="{DAA362C6-9E5A-4932-9FBE-A8FCDAC08E49}"/>
    <cellStyle name="Vnos 2 2 4 9" xfId="7540" xr:uid="{75F74F69-0B25-41E3-88EA-62D2C8EC57DA}"/>
    <cellStyle name="Vnos 2 2 4 9 2" xfId="27168" xr:uid="{FC6D188C-04F9-4D50-B9CC-2BFAA5000C9D}"/>
    <cellStyle name="Vnos 2 2 4 9 3" xfId="15716" xr:uid="{8525CCB2-7D0B-4181-B5F7-DE52791B3DD0}"/>
    <cellStyle name="Vnos 2 2 5" xfId="2175" xr:uid="{72428FF5-915B-46D6-9FBE-7CAACEF4FAAD}"/>
    <cellStyle name="Vnos 2 2 5 10" xfId="9122" xr:uid="{EB2C6B40-B610-4397-83AB-FF2039B7F552}"/>
    <cellStyle name="Vnos 2 2 5 10 2" xfId="22924" xr:uid="{24873364-AE4B-466B-84B2-6F80C97DCDA4}"/>
    <cellStyle name="Vnos 2 2 5 11" xfId="11887" xr:uid="{8EEE17AF-7043-4585-9CE0-667CEE146045}"/>
    <cellStyle name="Vnos 2 2 5 2" xfId="2779" xr:uid="{939465F9-003E-4DD3-AF32-DB75F10215C2}"/>
    <cellStyle name="Vnos 2 2 5 2 2" xfId="5678" xr:uid="{8C1C04B0-F35D-45A8-9EF4-4DB4218D839F}"/>
    <cellStyle name="Vnos 2 2 5 2 2 2" xfId="8515" xr:uid="{7905F0CB-1EFC-4B15-8F47-003728220747}"/>
    <cellStyle name="Vnos 2 2 5 2 2 2 2" xfId="29489" xr:uid="{35DBC365-798E-4984-A8CB-1F2E39EBB01C}"/>
    <cellStyle name="Vnos 2 2 5 2 2 2 3" xfId="17951" xr:uid="{E7CF6FCE-2754-4A50-9020-E2AF66F8CBEB}"/>
    <cellStyle name="Vnos 2 2 5 2 2 3" xfId="9949" xr:uid="{FEA2C65E-8A47-4427-8B0E-A31B68B8843A}"/>
    <cellStyle name="Vnos 2 2 5 2 2 3 2" xfId="26426" xr:uid="{A59B0087-D76D-49B6-AA13-AE4F7648681F}"/>
    <cellStyle name="Vnos 2 2 5 2 2 4" xfId="15034" xr:uid="{53D86F04-9192-438C-B111-E1A42EF1BB16}"/>
    <cellStyle name="Vnos 2 2 5 2 3" xfId="8355" xr:uid="{2DA27888-1F24-49C3-9934-47B2F914CFF1}"/>
    <cellStyle name="Vnos 2 2 5 2 3 2" xfId="9789" xr:uid="{08BDCA89-06C2-4910-9C48-2A4C13249246}"/>
    <cellStyle name="Vnos 2 2 5 2 3 2 2" xfId="27929" xr:uid="{DC42C4ED-A35A-4711-A0C6-80FA31F67DAA}"/>
    <cellStyle name="Vnos 2 2 5 2 3 3" xfId="16411" xr:uid="{F67B0B03-470C-48AD-BFF5-EC77DE9B1C4E}"/>
    <cellStyle name="Vnos 2 2 5 2 4" xfId="7864" xr:uid="{AC25613D-E3BF-4ACC-B2EA-39686424DA07}"/>
    <cellStyle name="Vnos 2 2 5 2 4 2" xfId="23528" xr:uid="{204AE77D-1008-49A3-982E-6967E8DF03F2}"/>
    <cellStyle name="Vnos 2 2 5 2 5" xfId="9298" xr:uid="{7900C0C4-B7DB-4182-8FED-B865C003BBEE}"/>
    <cellStyle name="Vnos 2 2 5 2 6" xfId="12318" xr:uid="{61D0677E-80B9-4C4D-B305-F22F52B34B1E}"/>
    <cellStyle name="Vnos 2 2 5 3" xfId="2889" xr:uid="{F09353E9-6943-4832-95A8-ADFEA52CD524}"/>
    <cellStyle name="Vnos 2 2 5 3 2" xfId="5788" xr:uid="{B100D0CE-436F-49D2-9D00-C0BAECF8FD2B}"/>
    <cellStyle name="Vnos 2 2 5 3 2 2" xfId="8129" xr:uid="{5AB9C673-1248-430C-B39A-9233AF15E5D3}"/>
    <cellStyle name="Vnos 2 2 5 3 2 2 2" xfId="29599" xr:uid="{D8CF7204-0E48-4313-B0C9-C5322FFCB810}"/>
    <cellStyle name="Vnos 2 2 5 3 2 2 3" xfId="18061" xr:uid="{4893BD25-FD94-4A74-908F-5D0B61D58315}"/>
    <cellStyle name="Vnos 2 2 5 3 2 3" xfId="9563" xr:uid="{AC59ED0F-150B-463A-84E0-44B09457816E}"/>
    <cellStyle name="Vnos 2 2 5 3 2 3 2" xfId="26536" xr:uid="{931D1ADC-73C8-425E-8150-52DE8D98F8FC}"/>
    <cellStyle name="Vnos 2 2 5 3 2 4" xfId="15131" xr:uid="{8380554A-18EA-4ACD-9134-296AF209A2AC}"/>
    <cellStyle name="Vnos 2 2 5 3 3" xfId="8655" xr:uid="{829C6F4D-D3E6-463D-82AB-CB8842120400}"/>
    <cellStyle name="Vnos 2 2 5 3 3 2" xfId="10089" xr:uid="{00ACEE7A-71A1-4EE4-A5A2-C68538A5688C}"/>
    <cellStyle name="Vnos 2 2 5 3 3 2 2" xfId="28039" xr:uid="{4764387F-378A-46A3-88C8-C1C6BA05CA78}"/>
    <cellStyle name="Vnos 2 2 5 3 3 3" xfId="16508" xr:uid="{BFE43B66-C62D-4496-9DC8-30F367462CC1}"/>
    <cellStyle name="Vnos 2 2 5 3 4" xfId="7106" xr:uid="{8FB46392-1C9D-4293-B509-14BE6D4BB394}"/>
    <cellStyle name="Vnos 2 2 5 3 4 2" xfId="23638" xr:uid="{8E15F329-E659-4657-9687-9852020731D0}"/>
    <cellStyle name="Vnos 2 2 5 3 5" xfId="9033" xr:uid="{0EA175E4-52B2-4D0D-9715-587D8DC1742A}"/>
    <cellStyle name="Vnos 2 2 5 3 6" xfId="12391" xr:uid="{ACF8AAA2-558B-457B-B2FC-D298CAD1944B}"/>
    <cellStyle name="Vnos 2 2 5 4" xfId="2993" xr:uid="{E3305B26-B873-4D1A-8460-8C66912E6185}"/>
    <cellStyle name="Vnos 2 2 5 4 2" xfId="5892" xr:uid="{8203A7B3-2E0E-4EC4-ACD0-4B9A04FFE617}"/>
    <cellStyle name="Vnos 2 2 5 4 2 2" xfId="18165" xr:uid="{445CE6C1-0C0F-455A-96BC-2F8C0CECEC83}"/>
    <cellStyle name="Vnos 2 2 5 4 2 2 2" xfId="29703" xr:uid="{3CA06F34-579C-468D-810E-54D3C440A006}"/>
    <cellStyle name="Vnos 2 2 5 4 2 3" xfId="26640" xr:uid="{74B0EB11-99D7-4CC2-A368-B3B9B0C2F462}"/>
    <cellStyle name="Vnos 2 2 5 4 2 4" xfId="15234" xr:uid="{C7913F3E-4924-4CE5-AC5E-DC806CCD7F3D}"/>
    <cellStyle name="Vnos 2 2 5 4 3" xfId="8302" xr:uid="{140C28FC-9EC0-4FB6-8AAC-080EF575A948}"/>
    <cellStyle name="Vnos 2 2 5 4 3 2" xfId="28143" xr:uid="{9053BF22-2FAC-4839-9C48-50B19CB16D07}"/>
    <cellStyle name="Vnos 2 2 5 4 3 3" xfId="16611" xr:uid="{0ACDDF73-EFD4-4BBD-AEA2-B030D6A608C7}"/>
    <cellStyle name="Vnos 2 2 5 4 4" xfId="9736" xr:uid="{62BCB102-99ED-4078-9588-A6E29894D828}"/>
    <cellStyle name="Vnos 2 2 5 4 4 2" xfId="23742" xr:uid="{DB612BAE-4E5E-4FF1-AD73-E7AD4AE4F1CE}"/>
    <cellStyle name="Vnos 2 2 5 4 5" xfId="12477" xr:uid="{88C5CA3C-756E-4F37-9798-276F1A3E5852}"/>
    <cellStyle name="Vnos 2 2 5 5" xfId="3116" xr:uid="{A3BD81FF-4BC6-4F25-8EAE-EE300ED8456C}"/>
    <cellStyle name="Vnos 2 2 5 5 2" xfId="6015" xr:uid="{F7C1DC99-E609-45A8-B5CA-584F5F0215A1}"/>
    <cellStyle name="Vnos 2 2 5 5 2 2" xfId="18288" xr:uid="{70C2068B-9599-442E-9797-2E60575B4738}"/>
    <cellStyle name="Vnos 2 2 5 5 2 2 2" xfId="29826" xr:uid="{72A31B1E-E23A-4D58-B536-0F4CCEF68396}"/>
    <cellStyle name="Vnos 2 2 5 5 2 3" xfId="26763" xr:uid="{0A92A09C-44D5-47EB-8380-6E60D7E14F9F}"/>
    <cellStyle name="Vnos 2 2 5 5 2 4" xfId="15357" xr:uid="{D7C5F56B-4505-4954-ABCB-E8A8292C641F}"/>
    <cellStyle name="Vnos 2 2 5 5 3" xfId="6841" xr:uid="{DECCBABE-BEA2-4E18-BCDF-40E5CBEB16A2}"/>
    <cellStyle name="Vnos 2 2 5 5 3 2" xfId="28266" xr:uid="{3FCAEA37-76CC-4BC4-9449-AF6CD4C2FEFA}"/>
    <cellStyle name="Vnos 2 2 5 5 3 3" xfId="16734" xr:uid="{81B1BF22-84D7-4E9F-B8E6-5387D23C09AC}"/>
    <cellStyle name="Vnos 2 2 5 5 4" xfId="8943" xr:uid="{96ADD54D-B817-49A5-B4C7-495617858171}"/>
    <cellStyle name="Vnos 2 2 5 5 4 2" xfId="23865" xr:uid="{F80613A2-03FA-4EE4-A505-034732FD1F9E}"/>
    <cellStyle name="Vnos 2 2 5 5 5" xfId="12585" xr:uid="{E58C05C3-8036-4E15-9519-540A659551D8}"/>
    <cellStyle name="Vnos 2 2 5 6" xfId="3188" xr:uid="{C2084672-13DD-4212-8354-BAC3DC8A6175}"/>
    <cellStyle name="Vnos 2 2 5 6 2" xfId="6087" xr:uid="{EFD7409E-237B-4A64-A91A-1C21542C0499}"/>
    <cellStyle name="Vnos 2 2 5 6 2 2" xfId="18360" xr:uid="{D10C1299-2FBE-4EC3-A854-DDECB5DE8B59}"/>
    <cellStyle name="Vnos 2 2 5 6 2 2 2" xfId="29898" xr:uid="{BABC5C07-02AD-44A6-8AEB-7F0BD66BC52C}"/>
    <cellStyle name="Vnos 2 2 5 6 2 3" xfId="26835" xr:uid="{68E21AB8-1859-4A12-BE1F-3C9CF9D41AB0}"/>
    <cellStyle name="Vnos 2 2 5 6 2 4" xfId="15429" xr:uid="{2A546317-CCD7-4D14-8BA3-932B8F5AD621}"/>
    <cellStyle name="Vnos 2 2 5 6 3" xfId="16806" xr:uid="{579AC9F6-9F86-4304-AA07-DFE505965543}"/>
    <cellStyle name="Vnos 2 2 5 6 3 2" xfId="28338" xr:uid="{DF48498B-8D26-4C85-9548-0554353F892B}"/>
    <cellStyle name="Vnos 2 2 5 6 4" xfId="23937" xr:uid="{2D9A1C33-0F12-44EB-8D67-408C3D1128FA}"/>
    <cellStyle name="Vnos 2 2 5 6 5" xfId="12657" xr:uid="{5FBBC3D2-E5BC-42C4-8003-7754B50A4233}"/>
    <cellStyle name="Vnos 2 2 5 7" xfId="3265" xr:uid="{5D123426-0AF3-4D01-8BCB-48ECA6171E19}"/>
    <cellStyle name="Vnos 2 2 5 7 2" xfId="6164" xr:uid="{C38CA146-C72C-44D2-8701-8103A6B72A8A}"/>
    <cellStyle name="Vnos 2 2 5 7 2 2" xfId="18437" xr:uid="{7822A97D-2634-43CA-936C-15BE9230C38B}"/>
    <cellStyle name="Vnos 2 2 5 7 2 2 2" xfId="29975" xr:uid="{D2FA9756-7508-453F-82EC-89631F6ADFD0}"/>
    <cellStyle name="Vnos 2 2 5 7 2 3" xfId="26912" xr:uid="{404AE0A7-8E7A-4EBB-BE03-E026CC69B166}"/>
    <cellStyle name="Vnos 2 2 5 7 2 4" xfId="15506" xr:uid="{3975171F-0C1A-433C-BB23-4E8D8BC3A6DF}"/>
    <cellStyle name="Vnos 2 2 5 7 3" xfId="16883" xr:uid="{F81D417F-EE4C-4E33-8BB2-0CE55EF26926}"/>
    <cellStyle name="Vnos 2 2 5 7 3 2" xfId="28415" xr:uid="{5EF42431-B9F3-4134-9EBE-F0A199CA0296}"/>
    <cellStyle name="Vnos 2 2 5 7 4" xfId="24014" xr:uid="{5F9E1B75-6F3E-45EC-8796-6C35B30F8A38}"/>
    <cellStyle name="Vnos 2 2 5 7 5" xfId="12734" xr:uid="{805DAD3F-3275-48E9-B53E-D4DC25B88194}"/>
    <cellStyle name="Vnos 2 2 5 8" xfId="5074" xr:uid="{B02B9F4B-18F4-4FA6-8601-59BDD7518787}"/>
    <cellStyle name="Vnos 2 2 5 8 2" xfId="17347" xr:uid="{ABCC89F9-E59E-47D8-AD91-4E2B82D61935}"/>
    <cellStyle name="Vnos 2 2 5 8 2 2" xfId="28885" xr:uid="{05EF4AA7-EB67-460F-B060-4E4CED2F9BF4}"/>
    <cellStyle name="Vnos 2 2 5 8 3" xfId="25822" xr:uid="{02C00A02-FDEC-44D4-A21D-D1D44F23F47F}"/>
    <cellStyle name="Vnos 2 2 5 8 4" xfId="14496" xr:uid="{DA4EDE84-F889-468C-AFA6-0F0F9B4F16A6}"/>
    <cellStyle name="Vnos 2 2 5 9" xfId="7521" xr:uid="{91DCC585-79DD-4AAA-97BB-8217384F4201}"/>
    <cellStyle name="Vnos 2 2 5 9 2" xfId="27325" xr:uid="{589FB26B-D315-4F0D-88D3-B119F71A8652}"/>
    <cellStyle name="Vnos 2 2 5 9 3" xfId="15873" xr:uid="{53F27CC2-D20C-4EB9-9313-BBCAD03FDE63}"/>
    <cellStyle name="Vnos 2 2 6" xfId="1568" xr:uid="{8E753604-50CE-436F-8176-209F71092A20}"/>
    <cellStyle name="Vnos 2 2 6 10" xfId="9143" xr:uid="{1DA25434-5FFF-460F-8442-FB9C08C808EE}"/>
    <cellStyle name="Vnos 2 2 6 10 2" xfId="22321" xr:uid="{BCFA9BCB-7507-4FB3-8367-8DBED06C100B}"/>
    <cellStyle name="Vnos 2 2 6 11" xfId="11331" xr:uid="{AC93EE40-41CC-4C37-B3EC-FF6CBE682F9D}"/>
    <cellStyle name="Vnos 2 2 6 2" xfId="2232" xr:uid="{1CF846AB-F7B8-4E60-A916-8E8B24AEC664}"/>
    <cellStyle name="Vnos 2 2 6 2 2" xfId="5131" xr:uid="{C4A31CB6-F572-434A-9DD9-9DFBEDDD600C}"/>
    <cellStyle name="Vnos 2 2 6 2 2 2" xfId="8567" xr:uid="{EA5848A6-2CAF-47C7-82AF-F82FBBA5C2DD}"/>
    <cellStyle name="Vnos 2 2 6 2 2 2 2" xfId="28942" xr:uid="{BB0E475D-D305-4C32-A202-9CBCB3337ACA}"/>
    <cellStyle name="Vnos 2 2 6 2 2 2 3" xfId="17404" xr:uid="{925F3BFA-42B7-4501-8FC2-BCD3069E1310}"/>
    <cellStyle name="Vnos 2 2 6 2 2 3" xfId="10001" xr:uid="{C5E0109F-4169-421D-AF90-04FF6BE8F6E9}"/>
    <cellStyle name="Vnos 2 2 6 2 2 3 2" xfId="25879" xr:uid="{7E64EE69-8B7E-4A4A-9332-497123C8367D}"/>
    <cellStyle name="Vnos 2 2 6 2 2 4" xfId="14548" xr:uid="{26F3C619-F1BD-4F4F-BE2C-41F2610549ED}"/>
    <cellStyle name="Vnos 2 2 6 2 3" xfId="8180" xr:uid="{CF9B7B43-C19A-4FE6-AE6C-8212090B641B}"/>
    <cellStyle name="Vnos 2 2 6 2 3 2" xfId="9614" xr:uid="{93682D2C-B559-41D5-A4A2-821AD1BA6A87}"/>
    <cellStyle name="Vnos 2 2 6 2 3 2 2" xfId="27382" xr:uid="{3378A886-4699-42F9-B92D-82975DDF0D03}"/>
    <cellStyle name="Vnos 2 2 6 2 3 3" xfId="15925" xr:uid="{58409E5A-EDC7-4A63-9159-1E51499F50EA}"/>
    <cellStyle name="Vnos 2 2 6 2 4" xfId="7916" xr:uid="{781696C5-4976-4D15-934C-A382379E78CF}"/>
    <cellStyle name="Vnos 2 2 6 2 4 2" xfId="22981" xr:uid="{A24623C2-9C6F-4FA3-A536-AE002C191282}"/>
    <cellStyle name="Vnos 2 2 6 2 5" xfId="9350" xr:uid="{CEF649F4-2376-412A-83FA-A261C35250F3}"/>
    <cellStyle name="Vnos 2 2 6 2 6" xfId="11926" xr:uid="{A7C5A922-E89B-4E3F-BFB2-3E8B0B5B548B}"/>
    <cellStyle name="Vnos 2 2 6 3" xfId="1088" xr:uid="{0320835D-4BB9-4DD4-B321-081663F03C97}"/>
    <cellStyle name="Vnos 2 2 6 3 2" xfId="3991" xr:uid="{AE9106C7-755F-4304-B5E7-EF4FD48D5BB7}"/>
    <cellStyle name="Vnos 2 2 6 3 2 2" xfId="8449" xr:uid="{5A9B1E8D-CABD-4F7C-B334-7D948D47BE04}"/>
    <cellStyle name="Vnos 2 2 6 3 2 2 2" xfId="28639" xr:uid="{1AC63055-5EAC-4AD3-A1FC-59A4D03E7516}"/>
    <cellStyle name="Vnos 2 2 6 3 2 2 3" xfId="17101" xr:uid="{821F66DA-F5D1-4160-AD6E-962EBC0B6FBB}"/>
    <cellStyle name="Vnos 2 2 6 3 2 3" xfId="9883" xr:uid="{4EEF9BF0-6B23-4CE4-B7E5-CA448E517B09}"/>
    <cellStyle name="Vnos 2 2 6 3 2 3 2" xfId="24739" xr:uid="{842F9711-5316-4AD6-BCD3-2216A7F84857}"/>
    <cellStyle name="Vnos 2 2 6 3 2 4" xfId="13421" xr:uid="{F723A6E9-AE36-4129-89A0-A151EE693A25}"/>
    <cellStyle name="Vnos 2 2 6 3 3" xfId="8057" xr:uid="{AD73C3A6-4BA8-441F-8420-36CFF012834E}"/>
    <cellStyle name="Vnos 2 2 6 3 3 2" xfId="9491" xr:uid="{FE4AF3F9-C8EF-426E-A422-F872FE27EC65}"/>
    <cellStyle name="Vnos 2 2 6 3 3 2 2" xfId="27079" xr:uid="{55DEBB0B-6FE7-4C3F-A066-6FA94F7C288A}"/>
    <cellStyle name="Vnos 2 2 6 3 3 3" xfId="15635" xr:uid="{0B83AFD6-CDA4-4F32-9512-6F427F715F60}"/>
    <cellStyle name="Vnos 2 2 6 3 4" xfId="7798" xr:uid="{1EC3D5C5-766F-4A5B-A482-F5E8E1179392}"/>
    <cellStyle name="Vnos 2 2 6 3 4 2" xfId="21841" xr:uid="{6636A91E-D725-4AFF-BBB8-317F40D777B1}"/>
    <cellStyle name="Vnos 2 2 6 3 5" xfId="9232" xr:uid="{65735213-E3B3-42B1-B8E2-EF29DC1CC8D0}"/>
    <cellStyle name="Vnos 2 2 6 3 6" xfId="10910" xr:uid="{3F7963E0-F49F-47A0-A2C4-3C478C5BE5D3}"/>
    <cellStyle name="Vnos 2 2 6 4" xfId="2402" xr:uid="{809494F9-07C1-43D3-90C0-B59A74620E66}"/>
    <cellStyle name="Vnos 2 2 6 4 2" xfId="5301" xr:uid="{E06BBA85-1123-4C5A-BD2B-9F674A768D98}"/>
    <cellStyle name="Vnos 2 2 6 4 2 2" xfId="17574" xr:uid="{716B3458-5B56-4F94-AEA4-AE239EB8B6E1}"/>
    <cellStyle name="Vnos 2 2 6 4 2 2 2" xfId="29112" xr:uid="{DC2E7AAD-C006-46DC-BDF2-754EFEF2FE95}"/>
    <cellStyle name="Vnos 2 2 6 4 2 3" xfId="26049" xr:uid="{04C60A47-9F7F-4262-A078-B04F21D47662}"/>
    <cellStyle name="Vnos 2 2 6 4 2 4" xfId="14703" xr:uid="{8B621577-28D6-45B4-93EF-09F14195A6A1}"/>
    <cellStyle name="Vnos 2 2 6 4 3" xfId="8360" xr:uid="{A6956340-20AB-43BB-941F-1BE4E02B7BEF}"/>
    <cellStyle name="Vnos 2 2 6 4 3 2" xfId="27552" xr:uid="{C988BA8F-D4C3-4338-8959-792F7C7218C2}"/>
    <cellStyle name="Vnos 2 2 6 4 3 3" xfId="16080" xr:uid="{49B70BF8-BC90-4B86-BC31-54F14D7D0FD4}"/>
    <cellStyle name="Vnos 2 2 6 4 4" xfId="9794" xr:uid="{66AA5FC2-D474-4135-A1A4-BB4B41AF4D88}"/>
    <cellStyle name="Vnos 2 2 6 4 4 2" xfId="23151" xr:uid="{2C1A0EA3-1D55-4485-8D54-3ED111483D94}"/>
    <cellStyle name="Vnos 2 2 6 4 5" xfId="12051" xr:uid="{D629D2E5-6AB7-476C-85AB-6ADEF9A22264}"/>
    <cellStyle name="Vnos 2 2 6 5" xfId="2508" xr:uid="{35805107-2086-48BC-A1B9-C931637D147B}"/>
    <cellStyle name="Vnos 2 2 6 5 2" xfId="5407" xr:uid="{B7A02A14-8756-4079-9248-8747D47FBBC8}"/>
    <cellStyle name="Vnos 2 2 6 5 2 2" xfId="17680" xr:uid="{BE0BE274-03CC-44E5-9422-3E365A6A7B64}"/>
    <cellStyle name="Vnos 2 2 6 5 2 2 2" xfId="29218" xr:uid="{7ECEDFF2-957B-44CB-BC7A-8A7B2A44D398}"/>
    <cellStyle name="Vnos 2 2 6 5 2 3" xfId="26155" xr:uid="{2DF2C64F-3B1D-4D76-B144-BEE68F26924D}"/>
    <cellStyle name="Vnos 2 2 6 5 2 4" xfId="14800" xr:uid="{88F1D312-72F2-46CE-9D8E-53163C229AD3}"/>
    <cellStyle name="Vnos 2 2 6 5 3" xfId="8706" xr:uid="{CCD110DF-7E35-4D0C-ABFE-B1AFD8AEDCAB}"/>
    <cellStyle name="Vnos 2 2 6 5 3 2" xfId="27658" xr:uid="{4B72E628-A34B-46B4-9056-E2E55741CEDD}"/>
    <cellStyle name="Vnos 2 2 6 5 3 3" xfId="16177" xr:uid="{9D2ACEA4-5A4C-4B61-BB86-08587F11B2A1}"/>
    <cellStyle name="Vnos 2 2 6 5 4" xfId="10140" xr:uid="{BF20AAB8-35FB-467A-9580-A4638D2F6B50}"/>
    <cellStyle name="Vnos 2 2 6 5 4 2" xfId="23257" xr:uid="{F15F36B7-6D4D-46EF-9E92-7ED8DF3E1566}"/>
    <cellStyle name="Vnos 2 2 6 5 5" xfId="12135" xr:uid="{B78C40B6-5EF4-44AE-AC77-B408ECCF7C7C}"/>
    <cellStyle name="Vnos 2 2 6 6" xfId="2392" xr:uid="{B1DF544E-526B-4447-A254-0800B9FE9C24}"/>
    <cellStyle name="Vnos 2 2 6 6 2" xfId="5291" xr:uid="{75C936FD-F65C-497F-B90F-225E80D5CC77}"/>
    <cellStyle name="Vnos 2 2 6 6 2 2" xfId="17564" xr:uid="{03C9E961-C626-41BE-8116-3962D7AEB3A4}"/>
    <cellStyle name="Vnos 2 2 6 6 2 2 2" xfId="29102" xr:uid="{B2F62A68-4A14-47E9-862D-ADA48DA2B4DB}"/>
    <cellStyle name="Vnos 2 2 6 6 2 3" xfId="26039" xr:uid="{9456B345-6948-4D15-8F76-D247F5789F6B}"/>
    <cellStyle name="Vnos 2 2 6 6 2 4" xfId="14695" xr:uid="{2896CE9B-3716-42B3-9CB4-23620BB1D1DC}"/>
    <cellStyle name="Vnos 2 2 6 6 3" xfId="16072" xr:uid="{EE578475-0A4B-41F6-93A1-3CDC4ADAFC34}"/>
    <cellStyle name="Vnos 2 2 6 6 3 2" xfId="27542" xr:uid="{3E2ABA93-C9BB-428E-BF47-73B5FD0332CB}"/>
    <cellStyle name="Vnos 2 2 6 6 4" xfId="23141" xr:uid="{9CAC9BAB-FCF5-49EE-B232-C4E78DE2DFCF}"/>
    <cellStyle name="Vnos 2 2 6 6 5" xfId="12044" xr:uid="{AA1EF299-FDC4-4CB7-9DBA-4D31079A8380}"/>
    <cellStyle name="Vnos 2 2 6 7" xfId="2233" xr:uid="{91F3EFBB-E669-4BAC-AD9F-E5F00487EC1C}"/>
    <cellStyle name="Vnos 2 2 6 7 2" xfId="5132" xr:uid="{F7FEF47A-3FC7-4C3E-8948-BC6501F693C6}"/>
    <cellStyle name="Vnos 2 2 6 7 2 2" xfId="17405" xr:uid="{764AF5D3-1A9C-4AD0-9792-4EA5946526C2}"/>
    <cellStyle name="Vnos 2 2 6 7 2 2 2" xfId="28943" xr:uid="{3BE05DBE-4CE1-41C2-9F10-1053909E7D49}"/>
    <cellStyle name="Vnos 2 2 6 7 2 3" xfId="25880" xr:uid="{2829AB17-FEB2-4BBA-9FB6-948539B7C579}"/>
    <cellStyle name="Vnos 2 2 6 7 2 4" xfId="14549" xr:uid="{2E2550CF-63C5-443E-A8D9-E1A6063E0254}"/>
    <cellStyle name="Vnos 2 2 6 7 3" xfId="15926" xr:uid="{3B942B7A-4C95-4303-AAA8-DB9306C1EB4F}"/>
    <cellStyle name="Vnos 2 2 6 7 3 2" xfId="27383" xr:uid="{BCA98AD7-8708-456C-AD6A-D8D34216EE64}"/>
    <cellStyle name="Vnos 2 2 6 7 4" xfId="22982" xr:uid="{65FF1E54-3F7D-4A9C-8347-507E7BA35370}"/>
    <cellStyle name="Vnos 2 2 6 7 5" xfId="11927" xr:uid="{AABAF74B-2BB8-4F13-854D-85AE1E2B3477}"/>
    <cellStyle name="Vnos 2 2 6 8" xfId="4471" xr:uid="{2657F954-E9CC-43A4-9229-EB6340479B24}"/>
    <cellStyle name="Vnos 2 2 6 8 2" xfId="17247" xr:uid="{A2EC2D7B-F7B8-4E9C-97D9-EF7C86AF1137}"/>
    <cellStyle name="Vnos 2 2 6 8 2 2" xfId="28785" xr:uid="{AC92ADE3-7E44-4294-87A6-4F254493A5F9}"/>
    <cellStyle name="Vnos 2 2 6 8 3" xfId="25219" xr:uid="{276E61E4-AD0F-4E56-A06E-CFC626574ACC}"/>
    <cellStyle name="Vnos 2 2 6 8 4" xfId="13893" xr:uid="{CC0B77E3-CC5B-490C-8A41-514201BC6356}"/>
    <cellStyle name="Vnos 2 2 6 9" xfId="7709" xr:uid="{3527CA3A-4C3D-4066-9375-F948BE9D13A6}"/>
    <cellStyle name="Vnos 2 2 6 9 2" xfId="27225" xr:uid="{E175C930-7D90-4C4E-B602-BAC6C5242985}"/>
    <cellStyle name="Vnos 2 2 6 9 3" xfId="15773" xr:uid="{D9ECB565-F11C-43B7-B4F2-4BA65055EB2A}"/>
    <cellStyle name="Vnos 2 2 7" xfId="947" xr:uid="{FFE79550-933D-4948-BF94-7E6213E8818A}"/>
    <cellStyle name="Vnos 2 2 7 2" xfId="3850" xr:uid="{0C25DC4C-53FE-466F-904D-0AC092F54BE6}"/>
    <cellStyle name="Vnos 2 2 7 2 2" xfId="8161" xr:uid="{DAEF7A29-4970-4144-AB8E-52BB668D0C47}"/>
    <cellStyle name="Vnos 2 2 7 2 2 2" xfId="28578" xr:uid="{EDE23777-7D8E-44A1-A537-3E1850A7CC28}"/>
    <cellStyle name="Vnos 2 2 7 2 2 3" xfId="17040" xr:uid="{6EE535F1-077A-4080-8A44-C625F9272FEB}"/>
    <cellStyle name="Vnos 2 2 7 2 3" xfId="9595" xr:uid="{F8A793E5-598C-4DE7-9411-FEC8D12BE5B9}"/>
    <cellStyle name="Vnos 2 2 7 2 3 2" xfId="24598" xr:uid="{8B3E704C-62F3-4D9F-912C-25C3378A6C8F}"/>
    <cellStyle name="Vnos 2 2 7 2 4" xfId="13293" xr:uid="{14C62980-5812-4843-A0A4-96062E0D78C0}"/>
    <cellStyle name="Vnos 2 2 7 3" xfId="7992" xr:uid="{A2532CE8-E8FC-45E0-BCF6-05B11898E29E}"/>
    <cellStyle name="Vnos 2 2 7 3 2" xfId="9426" xr:uid="{DC0E54EC-82DD-4FC0-B42A-411420E97D0C}"/>
    <cellStyle name="Vnos 2 2 7 3 2 2" xfId="27018" xr:uid="{C6900FC9-4168-4F5C-A2E9-725CE0D065BA}"/>
    <cellStyle name="Vnos 2 2 7 3 3" xfId="15587" xr:uid="{4C80D101-0A8A-41A7-B295-97255B61C605}"/>
    <cellStyle name="Vnos 2 2 7 4" xfId="7198" xr:uid="{88BC0798-0F3A-4290-A332-117A031BC478}"/>
    <cellStyle name="Vnos 2 2 7 4 2" xfId="21700" xr:uid="{141A1368-3DDE-4DB3-8EB4-251530CA96BB}"/>
    <cellStyle name="Vnos 2 2 7 5" xfId="9046" xr:uid="{BDBE7674-2E08-4B0F-B88C-BBEC877A44ED}"/>
    <cellStyle name="Vnos 2 2 7 6" xfId="10788" xr:uid="{E5A83B62-2A1C-4BBD-95E8-7491A1D17D1D}"/>
    <cellStyle name="Vnos 2 2 8" xfId="857" xr:uid="{1DC580FA-A9D6-48AC-A1AC-4612661E9D7D}"/>
    <cellStyle name="Vnos 2 2 8 2" xfId="3760" xr:uid="{CE0E8C02-9BC4-4DA5-81CA-9BEC42321080}"/>
    <cellStyle name="Vnos 2 2 8 2 2" xfId="8131" xr:uid="{FE43E691-3E83-4978-B859-8135F867B81A}"/>
    <cellStyle name="Vnos 2 2 8 2 2 2" xfId="28565" xr:uid="{339F8275-2FA6-43B3-9E4E-622A58B0E56C}"/>
    <cellStyle name="Vnos 2 2 8 2 2 3" xfId="17029" xr:uid="{5A1C7219-A61B-4A8B-A807-8D0E1D6F2699}"/>
    <cellStyle name="Vnos 2 2 8 2 3" xfId="9565" xr:uid="{688E8569-D038-4830-9AAF-4CC7E4BAE974}"/>
    <cellStyle name="Vnos 2 2 8 2 3 2" xfId="24508" xr:uid="{4846B9EE-4EC6-4101-93F1-52214FA05020}"/>
    <cellStyle name="Vnos 2 2 8 2 4" xfId="13207" xr:uid="{DC6A4D9A-7B80-49F8-A766-05E1094709C4}"/>
    <cellStyle name="Vnos 2 2 8 3" xfId="6614" xr:uid="{9A360295-4EEB-4860-8EB5-B113104210CA}"/>
    <cellStyle name="Vnos 2 2 8 3 2" xfId="8877" xr:uid="{2A938262-ECFC-4677-AED9-56DC480634B4}"/>
    <cellStyle name="Vnos 2 2 8 3 2 2" xfId="27005" xr:uid="{DFBDB6D2-6884-4455-AC55-E6AF61F77E1A}"/>
    <cellStyle name="Vnos 2 2 8 3 3" xfId="15578" xr:uid="{6BF7199B-FEF7-4FD5-9A0D-B7408287501E}"/>
    <cellStyle name="Vnos 2 2 8 4" xfId="7110" xr:uid="{A8195F7B-28A5-472B-824F-4CFC2B852B10}"/>
    <cellStyle name="Vnos 2 2 8 4 2" xfId="21610" xr:uid="{360D6C35-0AC7-46F8-ADFC-3DE34272590A}"/>
    <cellStyle name="Vnos 2 2 8 5" xfId="9035" xr:uid="{5894BA59-464E-4CFF-89A6-E66F3E8D99A8}"/>
    <cellStyle name="Vnos 2 2 8 6" xfId="10703" xr:uid="{464A6F91-8235-4276-B50A-7270FA3285ED}"/>
    <cellStyle name="Vnos 2 2 9" xfId="2637" xr:uid="{56A4CA62-13ED-49D0-A99E-5C70FF4DF7B9}"/>
    <cellStyle name="Vnos 2 2 9 2" xfId="5536" xr:uid="{40A8B21D-AE9A-4E54-B660-3FFCDA06738F}"/>
    <cellStyle name="Vnos 2 2 9 2 2" xfId="8490" xr:uid="{3ACC4AC7-0BBA-44A4-8391-18CEB9F51701}"/>
    <cellStyle name="Vnos 2 2 9 2 2 2" xfId="29347" xr:uid="{B115B6A2-7D3F-4067-8827-D471D2D6ACCD}"/>
    <cellStyle name="Vnos 2 2 9 2 2 3" xfId="17809" xr:uid="{CB84F9F7-DD24-401E-B504-0D7E923ECE71}"/>
    <cellStyle name="Vnos 2 2 9 2 3" xfId="9924" xr:uid="{DCDDF1F0-88D6-4930-97E6-B034A1416948}"/>
    <cellStyle name="Vnos 2 2 9 2 3 2" xfId="26284" xr:uid="{C90281C1-749C-4341-812F-45067D0794D1}"/>
    <cellStyle name="Vnos 2 2 9 2 4" xfId="14910" xr:uid="{D3721FC9-5F44-477B-B394-9B2A4BF6B4C5}"/>
    <cellStyle name="Vnos 2 2 9 3" xfId="8660" xr:uid="{0B160BDE-6376-4A07-B831-FA0BB4293A72}"/>
    <cellStyle name="Vnos 2 2 9 3 2" xfId="10094" xr:uid="{C87318E9-CC78-4505-91FD-8E9E60113634}"/>
    <cellStyle name="Vnos 2 2 9 3 2 2" xfId="27787" xr:uid="{9CCDA494-E29F-4F4B-B09B-BDCD12729791}"/>
    <cellStyle name="Vnos 2 2 9 3 3" xfId="16287" xr:uid="{A9BD86EF-EC33-4F4E-BD38-05CA59F348BC}"/>
    <cellStyle name="Vnos 2 2 9 4" xfId="7839" xr:uid="{1B6E51AB-B3B9-4723-A7CE-90DEA46F4C93}"/>
    <cellStyle name="Vnos 2 2 9 4 2" xfId="23386" xr:uid="{6C61CFF2-DC46-4778-855D-006358FD4770}"/>
    <cellStyle name="Vnos 2 2 9 5" xfId="9273" xr:uid="{F408498C-97B8-46CC-91C1-64A9ADFA78F7}"/>
    <cellStyle name="Vnos 2 2 9 6" xfId="12228" xr:uid="{07607051-6A6F-4139-A1B8-52D1CD453920}"/>
    <cellStyle name="Vnos 2 3" xfId="565" xr:uid="{376023BD-B05D-4625-99DE-9A22883F1271}"/>
    <cellStyle name="Vnos 2 4" xfId="1364" xr:uid="{8241076A-E154-4BF5-B589-B16BFCB7854A}"/>
    <cellStyle name="Vnos 2 4 10" xfId="9026" xr:uid="{6FDC1F3F-5154-4471-BD55-13432B51E4C8}"/>
    <cellStyle name="Vnos 2 4 10 2" xfId="22117" xr:uid="{705EBB97-7FAD-4E54-AC8C-4F485F40F7C4}"/>
    <cellStyle name="Vnos 2 4 11" xfId="11150" xr:uid="{C0D2EC11-FFF6-4EB3-B383-B85AE7B0C245}"/>
    <cellStyle name="Vnos 2 4 2" xfId="2237" xr:uid="{BC4CF038-5E18-4834-B46A-1D98BE28AAEC}"/>
    <cellStyle name="Vnos 2 4 2 2" xfId="5136" xr:uid="{90895FDE-89B5-434E-A647-49BCC7F9AC06}"/>
    <cellStyle name="Vnos 2 4 2 2 2" xfId="17409" xr:uid="{F3390D59-DF19-4217-8D4D-3E38A1C0F9FE}"/>
    <cellStyle name="Vnos 2 4 2 2 2 2" xfId="28947" xr:uid="{16F19B4C-3E31-4D95-AABB-88F379291F4C}"/>
    <cellStyle name="Vnos 2 4 2 2 3" xfId="25884" xr:uid="{C67E43F2-3FB9-431F-B6D1-91FB4AA9AE24}"/>
    <cellStyle name="Vnos 2 4 2 2 4" xfId="14552" xr:uid="{840EF417-7CF6-4F1C-9AC6-37EA5BB685D2}"/>
    <cellStyle name="Vnos 2 4 2 3" xfId="8121" xr:uid="{9E9579D6-EDB1-40BB-B541-FF1CCD56DA61}"/>
    <cellStyle name="Vnos 2 4 2 3 2" xfId="27387" xr:uid="{EB124605-F738-4DDB-887B-00B122AD60D5}"/>
    <cellStyle name="Vnos 2 4 2 3 3" xfId="15929" xr:uid="{13861B83-BA98-4A6D-A558-28981A3BBE21}"/>
    <cellStyle name="Vnos 2 4 2 4" xfId="9555" xr:uid="{EDA4DE42-CA3E-484A-88C9-C0C4355D15FA}"/>
    <cellStyle name="Vnos 2 4 2 4 2" xfId="22986" xr:uid="{AB593CCA-3514-4916-8C11-8CE388DF72BF}"/>
    <cellStyle name="Vnos 2 4 2 5" xfId="11930" xr:uid="{313B43B7-474A-4927-B767-5A46D27E8E53}"/>
    <cellStyle name="Vnos 2 4 3" xfId="2224" xr:uid="{690014B4-FC8E-46B2-9B07-6E6C26BF748E}"/>
    <cellStyle name="Vnos 2 4 3 2" xfId="5123" xr:uid="{9571DEDF-9CDF-444F-85F3-43029B4EE500}"/>
    <cellStyle name="Vnos 2 4 3 2 2" xfId="17396" xr:uid="{4BE195FF-37E7-4969-B166-657400D7736D}"/>
    <cellStyle name="Vnos 2 4 3 2 2 2" xfId="28934" xr:uid="{D956CD46-5B65-4D6B-9122-76F7D9CC7925}"/>
    <cellStyle name="Vnos 2 4 3 2 3" xfId="25871" xr:uid="{A711DEF7-35C0-497D-BF67-5DEA766C7F56}"/>
    <cellStyle name="Vnos 2 4 3 2 4" xfId="14540" xr:uid="{391C14F6-4B1D-4FFC-B1AC-FA1F7B4719BE}"/>
    <cellStyle name="Vnos 2 4 3 3" xfId="8009" xr:uid="{39A1A71F-2A45-435B-BC2B-F4794E8291F4}"/>
    <cellStyle name="Vnos 2 4 3 3 2" xfId="27374" xr:uid="{1302CEE1-CDBC-4F60-B222-A29F6C11FB9A}"/>
    <cellStyle name="Vnos 2 4 3 3 3" xfId="15917" xr:uid="{13AC2A1F-5C9D-4CCD-9719-7B33F739692A}"/>
    <cellStyle name="Vnos 2 4 3 4" xfId="9443" xr:uid="{DC1CEE67-10C4-4A81-B3B5-066CF2BC0806}"/>
    <cellStyle name="Vnos 2 4 3 4 2" xfId="22973" xr:uid="{D9A52F62-39BE-4A1B-8222-83667C19A34A}"/>
    <cellStyle name="Vnos 2 4 3 5" xfId="11919" xr:uid="{79367F35-335E-48EF-A845-97EC6C6D77AC}"/>
    <cellStyle name="Vnos 2 4 4" xfId="2355" xr:uid="{6CEBA1FE-8DF1-4F65-BC40-01A82696F5A3}"/>
    <cellStyle name="Vnos 2 4 4 2" xfId="5254" xr:uid="{24F15D0C-DFF7-4088-9833-D5EFE0B63433}"/>
    <cellStyle name="Vnos 2 4 4 2 2" xfId="17527" xr:uid="{C4B3C72B-2E7C-49A6-8E06-092CAFA58EF0}"/>
    <cellStyle name="Vnos 2 4 4 2 2 2" xfId="29065" xr:uid="{BBDAC7BF-3EA6-4713-BEBA-B3BA5E5842D3}"/>
    <cellStyle name="Vnos 2 4 4 2 3" xfId="26002" xr:uid="{AF57D8D2-BFF3-4CC4-BFCB-6ABF6990CC09}"/>
    <cellStyle name="Vnos 2 4 4 2 4" xfId="14664" xr:uid="{5306E106-363C-4088-AD28-3667E3295C54}"/>
    <cellStyle name="Vnos 2 4 4 3" xfId="16041" xr:uid="{E2E2B5B4-560D-45BF-9759-5F1BD6B4B6ED}"/>
    <cellStyle name="Vnos 2 4 4 3 2" xfId="27505" xr:uid="{B2371D8B-B9B9-4903-9B0F-797D71CBC18C}"/>
    <cellStyle name="Vnos 2 4 4 4" xfId="23104" xr:uid="{948C2E97-BBE4-445C-B4C5-ACA9BC945D8F}"/>
    <cellStyle name="Vnos 2 4 4 5" xfId="12019" xr:uid="{36361856-FEE4-4450-B033-01532B6B3101}"/>
    <cellStyle name="Vnos 2 4 5" xfId="2917" xr:uid="{423F4523-221B-4EFB-9DB2-96044A4E41C5}"/>
    <cellStyle name="Vnos 2 4 5 2" xfId="5816" xr:uid="{935286E1-488A-4146-92F6-0F13C7A91C12}"/>
    <cellStyle name="Vnos 2 4 5 2 2" xfId="18089" xr:uid="{2770389E-9F87-447F-A934-C14DC948541F}"/>
    <cellStyle name="Vnos 2 4 5 2 2 2" xfId="29627" xr:uid="{CF51762E-42F2-4A8C-9259-8E67309B26C5}"/>
    <cellStyle name="Vnos 2 4 5 2 3" xfId="26564" xr:uid="{C76656C6-CF90-4A5B-8708-4058FE6C9BEF}"/>
    <cellStyle name="Vnos 2 4 5 2 4" xfId="15158" xr:uid="{90799BB9-574D-4DB4-81FA-F3AE13206BB5}"/>
    <cellStyle name="Vnos 2 4 5 3" xfId="16535" xr:uid="{19ADF2E5-5CD4-4E27-B966-831CE3235FE8}"/>
    <cellStyle name="Vnos 2 4 5 3 2" xfId="28067" xr:uid="{96E77AC3-0F81-4CD2-B34D-9ADE026789C7}"/>
    <cellStyle name="Vnos 2 4 5 4" xfId="23666" xr:uid="{E0AF5755-429A-4056-B411-FFE9690C3F28}"/>
    <cellStyle name="Vnos 2 4 5 5" xfId="12415" xr:uid="{3321484A-4FE6-4616-BABF-AA63B8E9B308}"/>
    <cellStyle name="Vnos 2 4 6" xfId="2198" xr:uid="{42963F2A-D7EC-4318-A0CF-4373AE633533}"/>
    <cellStyle name="Vnos 2 4 6 2" xfId="5097" xr:uid="{C771424B-B810-4161-AB0E-CE6F1C0AB2E4}"/>
    <cellStyle name="Vnos 2 4 6 2 2" xfId="17370" xr:uid="{56E916F4-4CBF-4EE6-A16E-5AAB98DD1B8E}"/>
    <cellStyle name="Vnos 2 4 6 2 2 2" xfId="28908" xr:uid="{5529E0F9-2801-4A97-B0A5-7037B7F871B5}"/>
    <cellStyle name="Vnos 2 4 6 2 3" xfId="25845" xr:uid="{676F98D3-0112-482C-8A8D-771E0CE2DCBE}"/>
    <cellStyle name="Vnos 2 4 6 2 4" xfId="14515" xr:uid="{7C06B23F-3FFE-470A-90D1-0FC30C1DA624}"/>
    <cellStyle name="Vnos 2 4 6 3" xfId="15892" xr:uid="{0B91884D-7570-47C0-97D9-7D188CB78C63}"/>
    <cellStyle name="Vnos 2 4 6 3 2" xfId="27348" xr:uid="{23E7A478-023B-41ED-B10A-892B4DF5F271}"/>
    <cellStyle name="Vnos 2 4 6 4" xfId="22947" xr:uid="{AF60A661-D884-43B1-A305-B1D2B8F58F14}"/>
    <cellStyle name="Vnos 2 4 6 5" xfId="11898" xr:uid="{BABC35E7-D651-4792-9790-610A4B4B3F71}"/>
    <cellStyle name="Vnos 2 4 7" xfId="1118" xr:uid="{1A2CB3B1-3331-4953-B474-87E6CD243F7F}"/>
    <cellStyle name="Vnos 2 4 7 2" xfId="4021" xr:uid="{5A2D515F-8423-4C24-943A-33FE62A3B84A}"/>
    <cellStyle name="Vnos 2 4 7 2 2" xfId="17131" xr:uid="{2E3A6C6F-2A03-42F0-AF26-8660594DC69C}"/>
    <cellStyle name="Vnos 2 4 7 2 2 2" xfId="28669" xr:uid="{911738BB-826A-4B3E-AC0B-10EE26C5643B}"/>
    <cellStyle name="Vnos 2 4 7 2 3" xfId="24769" xr:uid="{84D25747-CA88-486B-986B-0A223C73A13D}"/>
    <cellStyle name="Vnos 2 4 7 2 4" xfId="13447" xr:uid="{B60378CB-AE81-45C7-AA48-92AF5A6D7E75}"/>
    <cellStyle name="Vnos 2 4 7 3" xfId="15661" xr:uid="{540DFFAE-5E2E-4E8F-BAF5-1913CE114F1A}"/>
    <cellStyle name="Vnos 2 4 7 3 2" xfId="27109" xr:uid="{27B008D9-B043-4827-8E8F-7420789C182A}"/>
    <cellStyle name="Vnos 2 4 7 4" xfId="21871" xr:uid="{837A485E-E0B8-4611-A112-8064659F3E12}"/>
    <cellStyle name="Vnos 2 4 7 5" xfId="10931" xr:uid="{316AE6A8-E5CF-443C-8F67-8082A1E290D0}"/>
    <cellStyle name="Vnos 2 4 8" xfId="4267" xr:uid="{3363740F-D35A-40D2-88F2-08DE6C678AD4}"/>
    <cellStyle name="Vnos 2 4 8 2" xfId="17203" xr:uid="{79F79A75-9C9E-461C-9EA5-4B0E690C48B6}"/>
    <cellStyle name="Vnos 2 4 8 2 2" xfId="28741" xr:uid="{C08FCBB6-546A-4EE4-83FA-723789452B24}"/>
    <cellStyle name="Vnos 2 4 8 3" xfId="25015" xr:uid="{661EAA1F-4434-46EF-B30A-B1D309A28BD6}"/>
    <cellStyle name="Vnos 2 4 8 4" xfId="13689" xr:uid="{A0D40C18-4F4A-4283-9EBB-5708417E6069}"/>
    <cellStyle name="Vnos 2 4 9" xfId="7098" xr:uid="{3D806627-8329-4664-94B9-9160735BE2BA}"/>
    <cellStyle name="Vnos 2 4 9 2" xfId="27181" xr:uid="{20BD8EF7-75A7-4A67-8C03-3EE42B97A86C}"/>
    <cellStyle name="Vnos 2 4 9 3" xfId="15729" xr:uid="{DCB2D6CE-61CA-487E-B9D3-DBF3E997B3DF}"/>
    <cellStyle name="Vnos 2 5" xfId="838" xr:uid="{23117D1F-8389-45AC-ABD8-879CC6C260C1}"/>
    <cellStyle name="Vnos 2 5 2" xfId="3741" xr:uid="{615A491D-208E-4931-A6C8-60100611145B}"/>
    <cellStyle name="Vnos 2 5 2 2" xfId="17014" xr:uid="{7C6EC0AD-3590-4F9F-B7BA-34A98316350A}"/>
    <cellStyle name="Vnos 2 5 2 2 2" xfId="28549" xr:uid="{5652D39F-6B9B-4DCF-B427-3DE08001D841}"/>
    <cellStyle name="Vnos 2 5 2 3" xfId="24489" xr:uid="{07E10051-982F-45F9-9C6C-E41D2ED25F49}"/>
    <cellStyle name="Vnos 2 5 2 4" xfId="13193" xr:uid="{A883407F-7B23-44D3-9A3A-70302653ED69}"/>
    <cellStyle name="Vnos 2 5 3" xfId="15567" xr:uid="{1E7010EE-F921-4166-A68A-66568E4392D2}"/>
    <cellStyle name="Vnos 2 5 3 2" xfId="26989" xr:uid="{38D0F348-00A8-4864-8B6C-F4A7D850A2D8}"/>
    <cellStyle name="Vnos 2 5 4" xfId="21591" xr:uid="{0025D52B-C6B1-425C-A06E-73912D1FEC71}"/>
    <cellStyle name="Vnos 2 5 5" xfId="10690" xr:uid="{61EFA04C-5ECF-4463-986E-4D1CCF3C4E8A}"/>
    <cellStyle name="Vnos 2 6" xfId="3291" xr:uid="{C679738B-2873-402A-A9B7-3F82E83C9A5F}"/>
    <cellStyle name="Vnos 2 6 2" xfId="16901" xr:uid="{7ABC384C-8CC2-424A-A5A9-770E3984AC49}"/>
    <cellStyle name="Vnos 2 6 2 2" xfId="28433" xr:uid="{340D7D29-0C07-4D96-9F2B-C75871F2DF7E}"/>
    <cellStyle name="Vnos 2 6 3" xfId="24039" xr:uid="{C89B13C0-4F7B-421D-8906-62DA1CA602E5}"/>
    <cellStyle name="Vnos 2 6 4" xfId="12759" xr:uid="{6740AF21-BCBD-4AC1-87B8-9B5361E91971}"/>
    <cellStyle name="Vnos 2 7" xfId="6200" xr:uid="{BF4F97F6-070C-4438-9193-55A3C6B53E02}"/>
    <cellStyle name="Vnos 2 7 2" xfId="21141" xr:uid="{5E80B0AE-B09A-4C95-B34A-697DF59DF254}"/>
    <cellStyle name="Vnos 2 8" xfId="6392" xr:uid="{1B8AACC3-766E-4A47-8C7A-F2A609703F6A}"/>
    <cellStyle name="Vnos 2 9" xfId="10290" xr:uid="{9B74F08A-D8AC-429F-8A47-8DB0FC3DCAC0}"/>
    <cellStyle name="Vsota 2" xfId="145" xr:uid="{2BC142FD-411F-48CD-99E2-A5079F931FCB}"/>
    <cellStyle name="Vsota 2 10" xfId="2368" xr:uid="{78FC0D0F-552B-40E3-8401-701D7F1159D6}"/>
    <cellStyle name="Vsota 2 10 2" xfId="5267" xr:uid="{5BDFB8EB-DD1E-4E96-935D-1B078837D883}"/>
    <cellStyle name="Vsota 2 10 2 2" xfId="8117" xr:uid="{98B0AFD4-2E44-4C1F-B76D-038254518EE8}"/>
    <cellStyle name="Vsota 2 10 2 2 2" xfId="29078" xr:uid="{1129805D-5DC2-495E-A49F-57F1FB3C282F}"/>
    <cellStyle name="Vsota 2 10 2 2 3" xfId="17540" xr:uid="{CE90946D-8E68-4B7F-BD42-55CCD6F1CAC9}"/>
    <cellStyle name="Vsota 2 10 2 3" xfId="9551" xr:uid="{1E8FCA1C-F0A1-4737-9C3C-7DCA85F4D7C2}"/>
    <cellStyle name="Vsota 2 10 2 3 2" xfId="26015" xr:uid="{39385ECD-000E-44E4-83FC-78B518612429}"/>
    <cellStyle name="Vsota 2 10 3" xfId="8011" xr:uid="{79C55284-56B7-4EF3-97F4-A0A4B5E79B1E}"/>
    <cellStyle name="Vsota 2 10 3 2" xfId="9445" xr:uid="{8CF8848C-1801-403A-A9FC-629770C332D1}"/>
    <cellStyle name="Vsota 2 10 3 2 2" xfId="27518" xr:uid="{91CAFFE7-CA39-49DE-AF90-67A73738C609}"/>
    <cellStyle name="Vsota 2 10 4" xfId="7094" xr:uid="{A275129B-B54F-4D07-8844-2C5B859E2094}"/>
    <cellStyle name="Vsota 2 10 4 2" xfId="23117" xr:uid="{CF44CEFF-C0EA-4948-9D06-AF9E7CD19219}"/>
    <cellStyle name="Vsota 2 10 5" xfId="9022" xr:uid="{E5FC14D6-4400-400E-9F2A-530B0E00D7E9}"/>
    <cellStyle name="Vsota 2 11" xfId="784" xr:uid="{9B1FBE8F-4344-4AF5-B9AD-E46CAD3A36E7}"/>
    <cellStyle name="Vsota 2 11 2" xfId="3687" xr:uid="{FC61313E-FD91-4C31-BDDF-72817BE53E09}"/>
    <cellStyle name="Vsota 2 11 2 2" xfId="8428" xr:uid="{F7BE55D6-94FC-4DD8-BE96-A990AF90B3C7}"/>
    <cellStyle name="Vsota 2 11 2 2 2" xfId="28502" xr:uid="{D8D8B400-BAAF-48CC-9A27-724B30D55E1E}"/>
    <cellStyle name="Vsota 2 11 2 2 3" xfId="16969" xr:uid="{C7BC5372-7B52-49C5-80AF-20B9CF71BA15}"/>
    <cellStyle name="Vsota 2 11 2 3" xfId="9862" xr:uid="{69E5A2AC-B1D6-479D-A3FA-41DD6F81693D}"/>
    <cellStyle name="Vsota 2 11 2 3 2" xfId="24435" xr:uid="{79115FBE-2D97-4C37-B96E-2679716931E4}"/>
    <cellStyle name="Vsota 2 11 3" xfId="8694" xr:uid="{261ACBF2-97FC-44CE-AA93-85C76702F597}"/>
    <cellStyle name="Vsota 2 11 3 2" xfId="10128" xr:uid="{6E07270F-C75A-4B07-8C4C-D88BC3185EFC}"/>
    <cellStyle name="Vsota 2 11 3 2 2" xfId="26942" xr:uid="{16D90121-874C-4353-88C1-6B8A0B4E2E27}"/>
    <cellStyle name="Vsota 2 11 4" xfId="7777" xr:uid="{8D52BF42-7029-4112-9C9B-2DF709622686}"/>
    <cellStyle name="Vsota 2 11 4 2" xfId="21537" xr:uid="{2B4284B1-D40A-4DEE-8870-37CD349CFCBD}"/>
    <cellStyle name="Vsota 2 11 5" xfId="9211" xr:uid="{D24E348E-E262-4993-9DAA-6C283575751C}"/>
    <cellStyle name="Vsota 2 12" xfId="2529" xr:uid="{773F4879-CD7D-4FFB-81DB-C434D1BF40FD}"/>
    <cellStyle name="Vsota 2 12 2" xfId="5428" xr:uid="{46C2932F-0825-4CA9-B00C-15CE3CFE114E}"/>
    <cellStyle name="Vsota 2 12 2 2" xfId="17701" xr:uid="{DA032C10-075B-4231-AE62-9E9FA0402F6C}"/>
    <cellStyle name="Vsota 2 12 2 2 2" xfId="29239" xr:uid="{AEBCA4E4-9BD3-4AB0-BBDF-333289B69C5E}"/>
    <cellStyle name="Vsota 2 12 2 3" xfId="26176" xr:uid="{2E495D21-BD62-4462-80F7-60371FB75E1E}"/>
    <cellStyle name="Vsota 2 12 2 4" xfId="14817" xr:uid="{9365B20D-BACC-4598-A84F-4A8470B6F34B}"/>
    <cellStyle name="Vsota 2 12 3" xfId="8333" xr:uid="{75AAE78C-0AB7-46B6-95A6-2943A7541C56}"/>
    <cellStyle name="Vsota 2 12 3 2" xfId="27679" xr:uid="{513CA5FB-D2AD-4697-84D2-BF16E63DF30E}"/>
    <cellStyle name="Vsota 2 12 3 3" xfId="16194" xr:uid="{7BDE6301-7ED7-41B4-830B-0D7E3C40E9C0}"/>
    <cellStyle name="Vsota 2 12 4" xfId="9767" xr:uid="{4A5329BC-F2BC-43D9-9E22-8F3302C7771B}"/>
    <cellStyle name="Vsota 2 12 4 2" xfId="23278" xr:uid="{0B912BDF-393A-452F-9BF8-4418056B4263}"/>
    <cellStyle name="Vsota 2 13" xfId="3292" xr:uid="{B8767F64-A1BE-49D5-AD06-9A139F375B56}"/>
    <cellStyle name="Vsota 2 13 2" xfId="16902" xr:uid="{5CC39A64-9A8C-42AC-98EC-E8EB8478FC0F}"/>
    <cellStyle name="Vsota 2 13 2 2" xfId="28434" xr:uid="{DA6472B5-041D-421C-AE66-DB82EF2937FB}"/>
    <cellStyle name="Vsota 2 13 3" xfId="24040" xr:uid="{3F07222A-476F-4557-92B0-0FA0D03F5F62}"/>
    <cellStyle name="Vsota 2 13 4" xfId="12760" xr:uid="{9DCDF448-28DE-417E-B3A0-CB0FD133A637}"/>
    <cellStyle name="Vsota 2 14" xfId="6201" xr:uid="{0CE968BE-8876-4F68-A3BE-ADB569E724C9}"/>
    <cellStyle name="Vsota 2 14 2" xfId="21142" xr:uid="{1A1AA6B1-56A1-4AB3-8E29-827D9060A785}"/>
    <cellStyle name="Vsota 2 15" xfId="6197" xr:uid="{45ECE90E-8B4E-43DC-9645-B8BB9FC88BDD}"/>
    <cellStyle name="Vsota 2 16" xfId="10291" xr:uid="{FD6A7C20-FED3-46FF-AB92-D2AFBA8E8E7C}"/>
    <cellStyle name="Vsota 2 2" xfId="272" xr:uid="{283049B2-4332-457E-A42A-24ADED523035}"/>
    <cellStyle name="Vsota 2 2 10" xfId="1071" xr:uid="{59D2A80F-E96C-4171-BFD5-106C5C823141}"/>
    <cellStyle name="Vsota 2 2 10 2" xfId="3974" xr:uid="{E0BC93AA-A213-42D4-A295-43BD6EDD4E3C}"/>
    <cellStyle name="Vsota 2 2 10 2 2" xfId="17084" xr:uid="{153434FE-EEE5-4107-8875-D5F76BFAE9B9}"/>
    <cellStyle name="Vsota 2 2 10 2 2 2" xfId="28622" xr:uid="{6E9F162C-183D-44C7-B062-D32DD7D29C4D}"/>
    <cellStyle name="Vsota 2 2 10 2 3" xfId="24722" xr:uid="{5485F5C9-5DBC-4886-BCA6-F7065EED1C2E}"/>
    <cellStyle name="Vsota 2 2 10 2 4" xfId="13407" xr:uid="{135F5A61-E9E6-41B9-B2D1-9F14E691A9AC}"/>
    <cellStyle name="Vsota 2 2 10 3" xfId="6723" xr:uid="{D800405A-40B3-492E-814F-4B8712B11E96}"/>
    <cellStyle name="Vsota 2 2 10 3 2" xfId="27062" xr:uid="{77B0DE54-A67A-4381-BAA9-1C66866BAA14}"/>
    <cellStyle name="Vsota 2 2 10 3 3" xfId="15621" xr:uid="{5F37E82B-F7FB-4A65-862F-CCF5F07D8F53}"/>
    <cellStyle name="Vsota 2 2 10 4" xfId="8905" xr:uid="{4D6B421C-8881-4272-ABAA-636443A42F10}"/>
    <cellStyle name="Vsota 2 2 10 4 2" xfId="21824" xr:uid="{8B2E876D-5A9D-4149-93F8-4DED4C847586}"/>
    <cellStyle name="Vsota 2 2 11" xfId="3022" xr:uid="{745E386E-B41B-421F-AB42-FA2B3FC67E62}"/>
    <cellStyle name="Vsota 2 2 11 2" xfId="5921" xr:uid="{E4C3D8D0-020D-4031-A10B-EBB6BF03362B}"/>
    <cellStyle name="Vsota 2 2 11 2 2" xfId="18194" xr:uid="{2FDA4F38-E859-437A-B288-96DCE16318BB}"/>
    <cellStyle name="Vsota 2 2 11 2 2 2" xfId="29732" xr:uid="{E2FECE40-14C8-4E6F-9F43-AFF9DCC0D218}"/>
    <cellStyle name="Vsota 2 2 11 2 3" xfId="26669" xr:uid="{1131AB4B-282F-4608-AAF6-183850A285F9}"/>
    <cellStyle name="Vsota 2 2 11 2 4" xfId="15263" xr:uid="{6FC88C7F-BE24-4C60-B2A0-94FF23A28275}"/>
    <cellStyle name="Vsota 2 2 11 3" xfId="8358" xr:uid="{C58F48F1-82D9-4C0D-9581-E20F0375E17E}"/>
    <cellStyle name="Vsota 2 2 11 3 2" xfId="28172" xr:uid="{6DBFEE49-3B07-4D61-81C1-4B0CDAD5970F}"/>
    <cellStyle name="Vsota 2 2 11 3 3" xfId="16640" xr:uid="{1DFF128A-B314-4E45-82BE-9620477FFEA4}"/>
    <cellStyle name="Vsota 2 2 11 4" xfId="9792" xr:uid="{FE71F9EF-1839-42F4-A463-569F0B454C29}"/>
    <cellStyle name="Vsota 2 2 11 4 2" xfId="23771" xr:uid="{C9557F17-2E76-4003-BDF5-6BB9EA36AABB}"/>
    <cellStyle name="Vsota 2 2 12" xfId="3380" xr:uid="{D79727A1-4E6F-492A-8036-57DC95CF7B52}"/>
    <cellStyle name="Vsota 2 2 12 2" xfId="16910" xr:uid="{D771DC78-16E0-4B69-AE2A-2812B37F80C5}"/>
    <cellStyle name="Vsota 2 2 12 2 2" xfId="28442" xr:uid="{05DD41C0-F4E2-4B80-BF2A-E7FB21845884}"/>
    <cellStyle name="Vsota 2 2 12 3" xfId="24128" xr:uid="{5CFB5473-4176-494C-97F2-22FCC398466F}"/>
    <cellStyle name="Vsota 2 2 12 4" xfId="12848" xr:uid="{D05F5059-BE6C-4099-A529-7DDBBC98A3DC}"/>
    <cellStyle name="Vsota 2 2 13" xfId="6295" xr:uid="{CABFCA94-B468-48A4-A062-4BBB9114DEB1}"/>
    <cellStyle name="Vsota 2 2 13 2" xfId="21230" xr:uid="{E4470D1D-F569-42E5-81AE-F029AF6C2EEF}"/>
    <cellStyle name="Vsota 2 2 14" xfId="6208" xr:uid="{70026629-E3BD-407B-AB5D-04185B6A4994}"/>
    <cellStyle name="Vsota 2 2 2" xfId="669" xr:uid="{7759C4AF-3654-47F0-9879-44C2D2B513C4}"/>
    <cellStyle name="Vsota 2 2 2 10" xfId="6503" xr:uid="{2EFCA92B-AAC1-463F-A626-AA20A5FC68E7}"/>
    <cellStyle name="Vsota 2 2 2 10 2" xfId="21422" xr:uid="{B009AD19-5C78-4F4A-A9A3-782C1B1DE779}"/>
    <cellStyle name="Vsota 2 2 2 11" xfId="8852" xr:uid="{649D02C4-B914-4BF4-922A-6CC9C0AE9968}"/>
    <cellStyle name="Vsota 2 2 2 2" xfId="1672" xr:uid="{017B56F1-925D-4E2D-9EDB-F4E37FF4666A}"/>
    <cellStyle name="Vsota 2 2 2 2 10" xfId="9105" xr:uid="{653DFEF9-2FC8-420F-B88C-9A2F54F0BB3C}"/>
    <cellStyle name="Vsota 2 2 2 2 10 2" xfId="22425" xr:uid="{CC6F3472-6DDA-47F2-8A27-8E1EA2305430}"/>
    <cellStyle name="Vsota 2 2 2 2 2" xfId="2648" xr:uid="{4600627F-6CDC-4234-832A-9E787B854F2B}"/>
    <cellStyle name="Vsota 2 2 2 2 2 2" xfId="5547" xr:uid="{D579ECE9-6096-46EE-A5E4-146CE6E4320D}"/>
    <cellStyle name="Vsota 2 2 2 2 2 2 2" xfId="17820" xr:uid="{B5AB2173-07B8-4376-9814-742D585855F6}"/>
    <cellStyle name="Vsota 2 2 2 2 2 2 2 2" xfId="29358" xr:uid="{C3827C39-AC92-4357-ADAB-15A0F74DBDF1}"/>
    <cellStyle name="Vsota 2 2 2 2 2 2 3" xfId="26295" xr:uid="{D029AF3C-5536-4E58-B843-30D88A95F0A2}"/>
    <cellStyle name="Vsota 2 2 2 2 2 2 4" xfId="14920" xr:uid="{D6E183CA-73B2-4F0A-93FE-75BF0924C6A9}"/>
    <cellStyle name="Vsota 2 2 2 2 2 3" xfId="8265" xr:uid="{55681EE6-3A93-4BCB-B3B7-AEE0144AC5F4}"/>
    <cellStyle name="Vsota 2 2 2 2 2 3 2" xfId="27798" xr:uid="{A093060C-C36C-49DE-BEBE-14EBF68BFA19}"/>
    <cellStyle name="Vsota 2 2 2 2 2 3 3" xfId="16297" xr:uid="{0C8197DC-0318-4D4C-B0AE-743337C6322A}"/>
    <cellStyle name="Vsota 2 2 2 2 2 4" xfId="9699" xr:uid="{0AF94DAF-1090-4307-BEED-EDDFD585E39B}"/>
    <cellStyle name="Vsota 2 2 2 2 2 4 2" xfId="23397" xr:uid="{DD971509-C9F3-4CDE-8349-7DF0FE753C38}"/>
    <cellStyle name="Vsota 2 2 2 2 3" xfId="800" xr:uid="{8EBBB155-E897-4C6D-A720-E8FDA02017F9}"/>
    <cellStyle name="Vsota 2 2 2 2 3 2" xfId="3703" xr:uid="{3FF7846A-D69D-4905-AB5B-B085BBDEF139}"/>
    <cellStyle name="Vsota 2 2 2 2 3 2 2" xfId="16978" xr:uid="{41B88225-C00B-4D82-906A-7E8C2A61AE74}"/>
    <cellStyle name="Vsota 2 2 2 2 3 2 2 2" xfId="28512" xr:uid="{9B1D6A6D-C917-4C02-A589-044705C44FE7}"/>
    <cellStyle name="Vsota 2 2 2 2 3 2 3" xfId="24451" xr:uid="{C31AFB20-C1A6-4CA9-97E1-930028D7AFA0}"/>
    <cellStyle name="Vsota 2 2 2 2 3 2 4" xfId="13160" xr:uid="{8DD2FF5C-6BE3-4ECC-B94D-2E11783C3D16}"/>
    <cellStyle name="Vsota 2 2 2 2 3 3" xfId="6858" xr:uid="{47BE4B81-6712-48D3-8B62-EDE83E48C9C2}"/>
    <cellStyle name="Vsota 2 2 2 2 3 3 2" xfId="26952" xr:uid="{0530A98E-AB68-4FA8-98C9-37D23718A696}"/>
    <cellStyle name="Vsota 2 2 2 2 3 3 3" xfId="15535" xr:uid="{7F8FEAA4-7CFD-4A52-88BB-35772D2A5DE3}"/>
    <cellStyle name="Vsota 2 2 2 2 3 4" xfId="8960" xr:uid="{C901873F-B82C-4270-A4FC-C1824C0104C9}"/>
    <cellStyle name="Vsota 2 2 2 2 3 4 2" xfId="21553" xr:uid="{3AC8BDEA-92D3-4952-B885-481F841AFBD9}"/>
    <cellStyle name="Vsota 2 2 2 2 4" xfId="2669" xr:uid="{089644EA-5EF0-4F44-9435-3A03AE845A10}"/>
    <cellStyle name="Vsota 2 2 2 2 4 2" xfId="5568" xr:uid="{94C1BBAA-74E3-4504-9455-252D6343E315}"/>
    <cellStyle name="Vsota 2 2 2 2 4 2 2" xfId="17841" xr:uid="{0FEFC52F-0ADE-4697-8F15-B6C121733541}"/>
    <cellStyle name="Vsota 2 2 2 2 4 2 2 2" xfId="29379" xr:uid="{3786DA66-BA35-4724-8B41-BB1D40794C81}"/>
    <cellStyle name="Vsota 2 2 2 2 4 2 3" xfId="26316" xr:uid="{0CEB1902-F51C-4039-9C07-471C75ED326E}"/>
    <cellStyle name="Vsota 2 2 2 2 4 2 4" xfId="14937" xr:uid="{DA830F6D-F06E-45E0-AF51-3151EED18BFA}"/>
    <cellStyle name="Vsota 2 2 2 2 4 3" xfId="16314" xr:uid="{C805C2E5-40DA-4E89-A2C9-90DEAAA56B3E}"/>
    <cellStyle name="Vsota 2 2 2 2 4 3 2" xfId="27819" xr:uid="{E719EE8D-1D18-480F-ACB1-49F9BF94CD86}"/>
    <cellStyle name="Vsota 2 2 2 2 4 4" xfId="23418" xr:uid="{5DCDEC70-0D8C-465B-AF04-B5114214807C}"/>
    <cellStyle name="Vsota 2 2 2 2 4 5" xfId="12250" xr:uid="{19DD498C-B94D-48F6-842F-F8CFC2917585}"/>
    <cellStyle name="Vsota 2 2 2 2 5" xfId="2200" xr:uid="{0884D70D-357E-458C-BEBB-34F21B258650}"/>
    <cellStyle name="Vsota 2 2 2 2 5 2" xfId="5099" xr:uid="{7F79B628-5236-4A02-B868-C466E272B355}"/>
    <cellStyle name="Vsota 2 2 2 2 5 2 2" xfId="17372" xr:uid="{1F822F74-CAF9-418F-AE2D-F6DEF6FE07CF}"/>
    <cellStyle name="Vsota 2 2 2 2 5 2 2 2" xfId="28910" xr:uid="{CECF51B6-3313-4594-9D93-575344C3CE5D}"/>
    <cellStyle name="Vsota 2 2 2 2 5 2 3" xfId="25847" xr:uid="{FC56541D-AA1C-4DED-9FFA-92A4AC54DC0F}"/>
    <cellStyle name="Vsota 2 2 2 2 5 2 4" xfId="14517" xr:uid="{FBFD9A13-8841-4D41-9380-0B6B4205090F}"/>
    <cellStyle name="Vsota 2 2 2 2 5 3" xfId="15894" xr:uid="{02C1C50D-FD0B-49DF-A4DA-6C95FC94C658}"/>
    <cellStyle name="Vsota 2 2 2 2 5 3 2" xfId="27350" xr:uid="{506C13E0-CE04-4488-881C-B1C97D67455A}"/>
    <cellStyle name="Vsota 2 2 2 2 5 4" xfId="22949" xr:uid="{695357EE-EAC6-41C9-BA60-866939178FEB}"/>
    <cellStyle name="Vsota 2 2 2 2 5 5" xfId="11900" xr:uid="{24AEC5F0-25D1-4C36-BFDA-8DCA1AB75245}"/>
    <cellStyle name="Vsota 2 2 2 2 6" xfId="1045" xr:uid="{ECD51657-2EC5-477B-9818-AB7779B83AF9}"/>
    <cellStyle name="Vsota 2 2 2 2 6 2" xfId="3948" xr:uid="{96A749F5-B28F-49AF-9C4D-FA7A4247EFA8}"/>
    <cellStyle name="Vsota 2 2 2 2 6 2 2" xfId="17058" xr:uid="{215B955B-A038-4C78-B335-255C26A23750}"/>
    <cellStyle name="Vsota 2 2 2 2 6 2 2 2" xfId="28596" xr:uid="{449A1DEC-8E77-4A27-971B-9310AF9ACA24}"/>
    <cellStyle name="Vsota 2 2 2 2 6 2 3" xfId="24696" xr:uid="{8F8B02C3-BAFC-4D51-AAC7-31F859F4F10F}"/>
    <cellStyle name="Vsota 2 2 2 2 6 2 4" xfId="13385" xr:uid="{BE89E2D3-C8BF-41BA-91BC-BFFCA3D78A04}"/>
    <cellStyle name="Vsota 2 2 2 2 6 3" xfId="15599" xr:uid="{47C70E25-1C4D-48E9-890D-CA1BF663F4CB}"/>
    <cellStyle name="Vsota 2 2 2 2 6 3 2" xfId="27036" xr:uid="{A588A1D4-E2F6-43CB-A32C-D43B4F7D7308}"/>
    <cellStyle name="Vsota 2 2 2 2 6 4" xfId="21798" xr:uid="{A191E53F-B662-4F4D-9860-DCEC0E468952}"/>
    <cellStyle name="Vsota 2 2 2 2 6 5" xfId="10879" xr:uid="{3F7000B0-EE3F-466F-8B9C-A268B30C8685}"/>
    <cellStyle name="Vsota 2 2 2 2 7" xfId="2536" xr:uid="{4B6C91C5-A80A-46B7-9F97-C18699236D91}"/>
    <cellStyle name="Vsota 2 2 2 2 7 2" xfId="5435" xr:uid="{EF274079-64F6-4AFC-8314-0362D4A71F3C}"/>
    <cellStyle name="Vsota 2 2 2 2 7 2 2" xfId="17708" xr:uid="{694EFFE8-DB7D-4568-96D0-653E8A4CD1BF}"/>
    <cellStyle name="Vsota 2 2 2 2 7 2 2 2" xfId="29246" xr:uid="{4FC4F6F0-F387-4E97-B795-3FA263AE1649}"/>
    <cellStyle name="Vsota 2 2 2 2 7 2 3" xfId="26183" xr:uid="{3979C5DE-4872-43DC-B65C-E0C08778D8A9}"/>
    <cellStyle name="Vsota 2 2 2 2 7 2 4" xfId="14824" xr:uid="{C163AE5B-F569-40B9-B617-F43ABE84F54C}"/>
    <cellStyle name="Vsota 2 2 2 2 7 3" xfId="16201" xr:uid="{DD180E95-B37C-4FF6-92ED-AC19C9BDFB9B}"/>
    <cellStyle name="Vsota 2 2 2 2 7 3 2" xfId="27686" xr:uid="{D04C21B8-CE17-417F-9D5A-3FA4B28EE5DC}"/>
    <cellStyle name="Vsota 2 2 2 2 7 4" xfId="23285" xr:uid="{EC6DE870-1B21-4197-BE4F-40CFBBBC5928}"/>
    <cellStyle name="Vsota 2 2 2 2 7 5" xfId="12156" xr:uid="{8743046F-4E21-46B9-B572-665133F5C055}"/>
    <cellStyle name="Vsota 2 2 2 2 8" xfId="4575" xr:uid="{479C5594-AD8C-4944-97FA-AB1D88EB6945}"/>
    <cellStyle name="Vsota 2 2 2 2 8 2" xfId="17264" xr:uid="{66C4C9D2-8FD4-4618-8941-40DACF606E13}"/>
    <cellStyle name="Vsota 2 2 2 2 8 2 2" xfId="28802" xr:uid="{63E020D3-6882-4D96-86B1-FBFC494886B1}"/>
    <cellStyle name="Vsota 2 2 2 2 8 3" xfId="25323" xr:uid="{67E0D083-8AC2-4B58-AB90-025A055CED34}"/>
    <cellStyle name="Vsota 2 2 2 2 8 4" xfId="13997" xr:uid="{6D9301AC-64E9-4C02-8079-D086BE42A807}"/>
    <cellStyle name="Vsota 2 2 2 2 9" xfId="7424" xr:uid="{B4E73304-817D-45ED-8C8C-59D193786A24}"/>
    <cellStyle name="Vsota 2 2 2 2 9 2" xfId="27242" xr:uid="{8E99C4FE-8868-4940-AADC-A5812C00E20F}"/>
    <cellStyle name="Vsota 2 2 2 2 9 3" xfId="15790" xr:uid="{A558E74A-3C81-4A98-A8F2-4F4435587CA1}"/>
    <cellStyle name="Vsota 2 2 2 3" xfId="2140" xr:uid="{27F7106D-CF70-4429-8949-7E0249D59285}"/>
    <cellStyle name="Vsota 2 2 2 3 10" xfId="9267" xr:uid="{789AEFDB-843C-4835-A3F7-78E9B35302C8}"/>
    <cellStyle name="Vsota 2 2 2 3 10 2" xfId="22889" xr:uid="{6E140908-8B0C-4767-A7CE-C972D65F5414}"/>
    <cellStyle name="Vsota 2 2 2 3 2" xfId="2744" xr:uid="{8E2A63CA-9311-4DE8-9CCB-27F1B9B4905E}"/>
    <cellStyle name="Vsota 2 2 2 3 2 2" xfId="5643" xr:uid="{CB451820-2D37-43F0-8448-9E0E5697E50B}"/>
    <cellStyle name="Vsota 2 2 2 3 2 2 2" xfId="17916" xr:uid="{CF36F3EC-7B17-4429-9E0B-42CF1F18620F}"/>
    <cellStyle name="Vsota 2 2 2 3 2 2 2 2" xfId="29454" xr:uid="{0C5FC230-BD12-40B3-B4D6-AC04DC82E61C}"/>
    <cellStyle name="Vsota 2 2 2 3 2 2 3" xfId="26391" xr:uid="{E6C37BE0-F3B9-4F92-9590-3B0022C5CE3A}"/>
    <cellStyle name="Vsota 2 2 2 3 2 2 4" xfId="15007" xr:uid="{FC45CAD3-A708-446B-AB6D-27BCBA364F2A}"/>
    <cellStyle name="Vsota 2 2 2 3 2 3" xfId="8484" xr:uid="{4F941C0F-B1B4-4D3F-BEF4-8B72F8440A95}"/>
    <cellStyle name="Vsota 2 2 2 3 2 3 2" xfId="27894" xr:uid="{67F6C2EC-8868-40B9-AC10-AE158C4A2B52}"/>
    <cellStyle name="Vsota 2 2 2 3 2 3 3" xfId="16384" xr:uid="{62BCD9C7-414E-4BE6-8DC4-A95B7F55CB21}"/>
    <cellStyle name="Vsota 2 2 2 3 2 4" xfId="9918" xr:uid="{18394AFC-1097-4DDC-ABD9-FAEECB53CAD8}"/>
    <cellStyle name="Vsota 2 2 2 3 2 4 2" xfId="23493" xr:uid="{27FF1EBF-374A-4E17-96D2-7477A64F7281}"/>
    <cellStyle name="Vsota 2 2 2 3 3" xfId="2854" xr:uid="{4294C12C-DF09-49D9-BAFA-00B026C9C0D1}"/>
    <cellStyle name="Vsota 2 2 2 3 3 2" xfId="5753" xr:uid="{205AC969-D854-46F9-85DF-54D5D0D90842}"/>
    <cellStyle name="Vsota 2 2 2 3 3 2 2" xfId="18026" xr:uid="{AD2DDDDB-DEE4-466B-BC5B-122ED68299DF}"/>
    <cellStyle name="Vsota 2 2 2 3 3 2 2 2" xfId="29564" xr:uid="{F18E3092-F1D0-48D6-AA05-A5301F88790D}"/>
    <cellStyle name="Vsota 2 2 2 3 3 2 3" xfId="26501" xr:uid="{A90F5D8E-9069-4F98-96B7-19F56C45852C}"/>
    <cellStyle name="Vsota 2 2 2 3 3 2 4" xfId="15104" xr:uid="{ECF43ED2-9E03-4DB6-9807-C52322E2375D}"/>
    <cellStyle name="Vsota 2 2 2 3 3 3" xfId="8328" xr:uid="{6FF2D42A-3F8E-483D-BD5F-4BAF47EE5AB6}"/>
    <cellStyle name="Vsota 2 2 2 3 3 3 2" xfId="28004" xr:uid="{A4388A1E-F877-4A1D-BB0E-77973417528F}"/>
    <cellStyle name="Vsota 2 2 2 3 3 3 3" xfId="16481" xr:uid="{0B141945-F23F-4591-BE1B-DAA64C6F1CD6}"/>
    <cellStyle name="Vsota 2 2 2 3 3 4" xfId="9762" xr:uid="{B04AE4F9-8387-4269-9B37-97CB29D5D877}"/>
    <cellStyle name="Vsota 2 2 2 3 3 4 2" xfId="23603" xr:uid="{EA7A5F3E-68E0-4AC9-8354-6077A20CD9A1}"/>
    <cellStyle name="Vsota 2 2 2 3 4" xfId="2958" xr:uid="{C37E0939-D2B2-444E-B368-E49BEC0CAF6A}"/>
    <cellStyle name="Vsota 2 2 2 3 4 2" xfId="5857" xr:uid="{E3BBA857-F206-40ED-BFE4-50C72736D2AB}"/>
    <cellStyle name="Vsota 2 2 2 3 4 2 2" xfId="18130" xr:uid="{CF493D4D-0258-4EE9-8B8A-E5C49BBA5577}"/>
    <cellStyle name="Vsota 2 2 2 3 4 2 2 2" xfId="29668" xr:uid="{74820D2C-C7F5-4799-8ACD-C886887AE420}"/>
    <cellStyle name="Vsota 2 2 2 3 4 2 3" xfId="26605" xr:uid="{42E70EA0-7896-448C-8BE4-C5B327AB9DAB}"/>
    <cellStyle name="Vsota 2 2 2 3 4 2 4" xfId="15199" xr:uid="{B573DC66-6E27-4CB7-9E89-81570606922D}"/>
    <cellStyle name="Vsota 2 2 2 3 4 3" xfId="16576" xr:uid="{C8B7930B-904E-4B25-A521-A52A1472EE32}"/>
    <cellStyle name="Vsota 2 2 2 3 4 3 2" xfId="28108" xr:uid="{DCAE6950-5926-4F22-B18A-4569CC12121A}"/>
    <cellStyle name="Vsota 2 2 2 3 4 4" xfId="23707" xr:uid="{B2589A29-6C6F-4AFE-A3CF-29A5EB52294F}"/>
    <cellStyle name="Vsota 2 2 2 3 4 5" xfId="12450" xr:uid="{4F13A51E-5865-4CCF-82BC-D6EB819B89D7}"/>
    <cellStyle name="Vsota 2 2 2 3 5" xfId="3081" xr:uid="{0469EB41-9AA7-4692-93A6-DF768E1BE679}"/>
    <cellStyle name="Vsota 2 2 2 3 5 2" xfId="5980" xr:uid="{5CB19E60-B8AD-437C-8089-EE5CB2708892}"/>
    <cellStyle name="Vsota 2 2 2 3 5 2 2" xfId="18253" xr:uid="{F72E7093-C470-45BF-B200-C85E9BAFBA95}"/>
    <cellStyle name="Vsota 2 2 2 3 5 2 2 2" xfId="29791" xr:uid="{DF479433-FE85-487E-9019-B816C911D1A0}"/>
    <cellStyle name="Vsota 2 2 2 3 5 2 3" xfId="26728" xr:uid="{980CDC9F-369F-4D20-9F79-15FBA00109E5}"/>
    <cellStyle name="Vsota 2 2 2 3 5 2 4" xfId="15322" xr:uid="{4C0B7967-F1E4-41AE-873C-76769F2A85FB}"/>
    <cellStyle name="Vsota 2 2 2 3 5 3" xfId="16699" xr:uid="{15C46A68-4687-4069-B21C-73C0F87C634C}"/>
    <cellStyle name="Vsota 2 2 2 3 5 3 2" xfId="28231" xr:uid="{6324B6BB-4DC9-4860-B7C4-C87984FBF9DD}"/>
    <cellStyle name="Vsota 2 2 2 3 5 4" xfId="23830" xr:uid="{E47DA53A-5320-467E-8D16-A74F20EF372A}"/>
    <cellStyle name="Vsota 2 2 2 3 5 5" xfId="12555" xr:uid="{208B4B75-E6AB-411A-A0D3-8788F625B25B}"/>
    <cellStyle name="Vsota 2 2 2 3 6" xfId="2801" xr:uid="{FEF40FF0-9D2A-4340-99C9-8CFB7492D03D}"/>
    <cellStyle name="Vsota 2 2 2 3 6 2" xfId="5700" xr:uid="{8A646C34-EBF9-43D8-89C1-2318430A6BD7}"/>
    <cellStyle name="Vsota 2 2 2 3 6 2 2" xfId="17973" xr:uid="{5C83E2EA-AA82-424B-8DC4-A229B6D4DC2B}"/>
    <cellStyle name="Vsota 2 2 2 3 6 2 2 2" xfId="29511" xr:uid="{EFFC2CF3-8899-455E-966B-7181179C3935}"/>
    <cellStyle name="Vsota 2 2 2 3 6 2 3" xfId="26448" xr:uid="{EB23B330-9EF9-456D-B9D8-29FDD777EC0A}"/>
    <cellStyle name="Vsota 2 2 2 3 6 2 4" xfId="15056" xr:uid="{BFB7EDFD-6910-4B6E-931C-5DF4764B4F90}"/>
    <cellStyle name="Vsota 2 2 2 3 6 3" xfId="16433" xr:uid="{375116FC-3B6E-4ECF-92D4-05216946F6EF}"/>
    <cellStyle name="Vsota 2 2 2 3 6 3 2" xfId="27951" xr:uid="{2808256F-3055-41C5-8E5D-562E111C749A}"/>
    <cellStyle name="Vsota 2 2 2 3 6 4" xfId="23550" xr:uid="{54B42E9D-CA79-43E2-B346-AFF65C70E947}"/>
    <cellStyle name="Vsota 2 2 2 3 6 5" xfId="12336" xr:uid="{68907249-2D64-4114-A62A-78A56CE1E5A9}"/>
    <cellStyle name="Vsota 2 2 2 3 7" xfId="3230" xr:uid="{10122B66-C0BE-477E-BC34-5F19A0223146}"/>
    <cellStyle name="Vsota 2 2 2 3 7 2" xfId="6129" xr:uid="{43A92621-A25A-4745-B556-E52EF7DB592F}"/>
    <cellStyle name="Vsota 2 2 2 3 7 2 2" xfId="18402" xr:uid="{D551F944-F37C-425E-9665-40F5AC29B342}"/>
    <cellStyle name="Vsota 2 2 2 3 7 2 2 2" xfId="29940" xr:uid="{5A73A29D-F225-4B5E-8921-894B8B98EA4E}"/>
    <cellStyle name="Vsota 2 2 2 3 7 2 3" xfId="26877" xr:uid="{DA883634-2FF0-4C1A-B394-D86DBCC71DEB}"/>
    <cellStyle name="Vsota 2 2 2 3 7 2 4" xfId="15471" xr:uid="{18A94A7E-749F-4D00-9ED5-E4C2B768B290}"/>
    <cellStyle name="Vsota 2 2 2 3 7 3" xfId="16848" xr:uid="{76D96B51-88C1-49FA-8291-31CAEDA772D4}"/>
    <cellStyle name="Vsota 2 2 2 3 7 3 2" xfId="28380" xr:uid="{CD603744-6CD1-4917-BA09-7AD432C92769}"/>
    <cellStyle name="Vsota 2 2 2 3 7 4" xfId="23979" xr:uid="{0EF2D900-0572-40A5-8F06-7DD8A544B036}"/>
    <cellStyle name="Vsota 2 2 2 3 7 5" xfId="12699" xr:uid="{DB471AAC-FE43-4423-94EC-B7C8C309F385}"/>
    <cellStyle name="Vsota 2 2 2 3 8" xfId="5039" xr:uid="{02A35625-2202-4302-947D-589BC3BF0712}"/>
    <cellStyle name="Vsota 2 2 2 3 8 2" xfId="17312" xr:uid="{37828E33-B064-49E9-9E97-380F096DDB73}"/>
    <cellStyle name="Vsota 2 2 2 3 8 2 2" xfId="28850" xr:uid="{E481A7C4-8207-4625-80DA-FDECD391CE05}"/>
    <cellStyle name="Vsota 2 2 2 3 8 3" xfId="25787" xr:uid="{20AEFC4B-1238-4215-A428-D4E0B3C40E7C}"/>
    <cellStyle name="Vsota 2 2 2 3 8 4" xfId="14461" xr:uid="{1E70A38D-EA6C-46C5-B903-6C380E404014}"/>
    <cellStyle name="Vsota 2 2 2 3 9" xfId="7833" xr:uid="{A37AE1FA-0873-4C0F-A848-243E324B285F}"/>
    <cellStyle name="Vsota 2 2 2 3 9 2" xfId="27290" xr:uid="{AAAEF1CF-F1C4-4277-ACBD-ACFE1D399830}"/>
    <cellStyle name="Vsota 2 2 2 3 9 3" xfId="15838" xr:uid="{60C93B8C-F6BE-4362-B48B-086EF5674876}"/>
    <cellStyle name="Vsota 2 2 2 4" xfId="1558" xr:uid="{67CA5DF4-89E5-4B65-95E2-C753E8867E7F}"/>
    <cellStyle name="Vsota 2 2 2 4 10" xfId="9036" xr:uid="{7D9DDFC7-2E4F-4A84-95F3-CAA3D5F52DC2}"/>
    <cellStyle name="Vsota 2 2 2 4 10 2" xfId="22311" xr:uid="{39E13EAD-976D-4368-9F87-5BB77386F8D3}"/>
    <cellStyle name="Vsota 2 2 2 4 2" xfId="2609" xr:uid="{6A55FE88-7393-4CE3-B0A5-A8B48ECAD0BE}"/>
    <cellStyle name="Vsota 2 2 2 4 2 2" xfId="5508" xr:uid="{9C1E897E-24EB-493C-8C38-20816E36502D}"/>
    <cellStyle name="Vsota 2 2 2 4 2 2 2" xfId="17781" xr:uid="{E84DF763-CF1E-404E-9F50-50718BA0B266}"/>
    <cellStyle name="Vsota 2 2 2 4 2 2 2 2" xfId="29319" xr:uid="{6D07D16F-02F5-4475-A093-8B78F6D6247B}"/>
    <cellStyle name="Vsota 2 2 2 4 2 2 3" xfId="26256" xr:uid="{D50C883B-3BD6-473B-8FEE-11F1FDE4D911}"/>
    <cellStyle name="Vsota 2 2 2 4 2 2 4" xfId="14884" xr:uid="{28BF4F30-DE1D-4B5F-A3F3-452C92A0BE99}"/>
    <cellStyle name="Vsota 2 2 2 4 2 3" xfId="8132" xr:uid="{67F2BAE4-43FB-43CD-8F3A-A3278BEAE60F}"/>
    <cellStyle name="Vsota 2 2 2 4 2 3 2" xfId="27759" xr:uid="{FDA369B2-D9ED-4CD0-A796-3F19721713ED}"/>
    <cellStyle name="Vsota 2 2 2 4 2 3 3" xfId="16261" xr:uid="{BCCE1CDE-E599-4D9E-A254-F078CF9E56CF}"/>
    <cellStyle name="Vsota 2 2 2 4 2 4" xfId="9566" xr:uid="{154F69F4-76D7-4AFC-8EB5-3DC21B2DCA5C}"/>
    <cellStyle name="Vsota 2 2 2 4 2 4 2" xfId="23358" xr:uid="{C63E3844-5211-4E68-89A8-A2F6726D4316}"/>
    <cellStyle name="Vsota 2 2 2 4 3" xfId="2598" xr:uid="{9724AD12-8C72-4881-AF94-79DAA228EE33}"/>
    <cellStyle name="Vsota 2 2 2 4 3 2" xfId="5497" xr:uid="{0D1A6452-7B43-4BE3-82C0-38DED26EC25F}"/>
    <cellStyle name="Vsota 2 2 2 4 3 2 2" xfId="17770" xr:uid="{1C314882-140C-467B-8589-E914AEAD1D88}"/>
    <cellStyle name="Vsota 2 2 2 4 3 2 2 2" xfId="29308" xr:uid="{89F25A90-06FA-4244-B914-CF6F14BED3E8}"/>
    <cellStyle name="Vsota 2 2 2 4 3 2 3" xfId="26245" xr:uid="{B2A1020B-62D3-4D62-9627-080E406C0007}"/>
    <cellStyle name="Vsota 2 2 2 4 3 2 4" xfId="14876" xr:uid="{34CFB0E1-45CD-4CE4-8B94-8ED7B02C193A}"/>
    <cellStyle name="Vsota 2 2 2 4 3 3" xfId="7997" xr:uid="{361E999C-098A-4CA2-92CD-8289F671501D}"/>
    <cellStyle name="Vsota 2 2 2 4 3 3 2" xfId="27748" xr:uid="{FBD4F76C-93B4-4199-8CC0-DCFA5D98BC0F}"/>
    <cellStyle name="Vsota 2 2 2 4 3 3 3" xfId="16253" xr:uid="{BF335FDC-E421-4624-8422-DABA8CE3BD31}"/>
    <cellStyle name="Vsota 2 2 2 4 3 4" xfId="9431" xr:uid="{9574A5BC-2A57-4A44-A87B-AD2309C067C8}"/>
    <cellStyle name="Vsota 2 2 2 4 3 4 2" xfId="23347" xr:uid="{E1938E2D-9853-4552-9A00-15460DCA1F33}"/>
    <cellStyle name="Vsota 2 2 2 4 4" xfId="799" xr:uid="{F65E8CB5-E12A-4E35-988E-100B1771C6E3}"/>
    <cellStyle name="Vsota 2 2 2 4 4 2" xfId="3702" xr:uid="{5318E7FB-2A31-42D7-A359-85348193208E}"/>
    <cellStyle name="Vsota 2 2 2 4 4 2 2" xfId="16977" xr:uid="{FA1739FA-B2FA-4D6D-B706-23FC8F3A7439}"/>
    <cellStyle name="Vsota 2 2 2 4 4 2 2 2" xfId="28511" xr:uid="{1C24093D-BD10-4FDD-9536-D2B3B151DB42}"/>
    <cellStyle name="Vsota 2 2 2 4 4 2 3" xfId="24450" xr:uid="{016EEC98-5295-4D6F-954F-DCB4553859BE}"/>
    <cellStyle name="Vsota 2 2 2 4 4 2 4" xfId="13159" xr:uid="{6457B8A1-4463-4296-BEEB-F4F31DB90288}"/>
    <cellStyle name="Vsota 2 2 2 4 4 3" xfId="15534" xr:uid="{A47BCDB1-79EE-485B-9DF8-7A16B7BA80B7}"/>
    <cellStyle name="Vsota 2 2 2 4 4 3 2" xfId="26951" xr:uid="{E363F0DC-DE2E-41D4-B755-812E90BF04A9}"/>
    <cellStyle name="Vsota 2 2 2 4 4 4" xfId="21552" xr:uid="{DCCC94B9-FDF4-46EA-AFD3-98CE7D36E75A}"/>
    <cellStyle name="Vsota 2 2 2 4 4 5" xfId="10659" xr:uid="{783A7C6A-0D46-4E2C-8B31-5546F8D6B8EC}"/>
    <cellStyle name="Vsota 2 2 2 4 5" xfId="1058" xr:uid="{F5AE252A-02D2-4215-9D7B-28836D7A5378}"/>
    <cellStyle name="Vsota 2 2 2 4 5 2" xfId="3961" xr:uid="{78CEFAD6-F75D-4C1D-BC71-522322B29194}"/>
    <cellStyle name="Vsota 2 2 2 4 5 2 2" xfId="17071" xr:uid="{5A97CA7F-8A6A-4252-8DBD-6551F3C8E75E}"/>
    <cellStyle name="Vsota 2 2 2 4 5 2 2 2" xfId="28609" xr:uid="{066C3707-35AE-481F-8E13-3E767898A3B7}"/>
    <cellStyle name="Vsota 2 2 2 4 5 2 3" xfId="24709" xr:uid="{3DA98871-50BD-4E50-A296-F076C5EB36FB}"/>
    <cellStyle name="Vsota 2 2 2 4 5 2 4" xfId="13397" xr:uid="{2768D5C8-1E44-4B9B-820E-F88CC7D7FA6A}"/>
    <cellStyle name="Vsota 2 2 2 4 5 3" xfId="15611" xr:uid="{7148AFE7-D74F-4BC6-B75D-B47193D87627}"/>
    <cellStyle name="Vsota 2 2 2 4 5 3 2" xfId="27049" xr:uid="{67E6899B-0225-42C6-8584-32C1CD55A06D}"/>
    <cellStyle name="Vsota 2 2 2 4 5 4" xfId="21811" xr:uid="{7FF0B81E-A38F-46D0-A058-83E3946EF832}"/>
    <cellStyle name="Vsota 2 2 2 4 5 5" xfId="10890" xr:uid="{8D43D351-4428-444C-9B2F-222F1117BE1F}"/>
    <cellStyle name="Vsota 2 2 2 4 6" xfId="2651" xr:uid="{40414FF3-03C2-4B40-9EFF-C7FF0CA542EC}"/>
    <cellStyle name="Vsota 2 2 2 4 6 2" xfId="5550" xr:uid="{59696FCB-804E-45E5-A979-1B14EE3CE4EE}"/>
    <cellStyle name="Vsota 2 2 2 4 6 2 2" xfId="17823" xr:uid="{DFBF0821-7805-4005-923B-C6AFAED6E1F2}"/>
    <cellStyle name="Vsota 2 2 2 4 6 2 2 2" xfId="29361" xr:uid="{335F1C65-7BBB-46F9-8764-6B679FA4E586}"/>
    <cellStyle name="Vsota 2 2 2 4 6 2 3" xfId="26298" xr:uid="{9ED0F710-A8A8-45A7-B798-A1F7E4BCA1B5}"/>
    <cellStyle name="Vsota 2 2 2 4 6 2 4" xfId="14922" xr:uid="{04968B4E-90E3-47FC-B4D8-CE15DA720454}"/>
    <cellStyle name="Vsota 2 2 2 4 6 3" xfId="16299" xr:uid="{A5604F87-CAAB-4F3B-B11F-1B540E6A8001}"/>
    <cellStyle name="Vsota 2 2 2 4 6 3 2" xfId="27801" xr:uid="{F96B8218-9604-4D36-892A-2199F0A78B37}"/>
    <cellStyle name="Vsota 2 2 2 4 6 4" xfId="23400" xr:uid="{3A6AE7F2-6C54-4FE0-8C3E-709FD2F84DC7}"/>
    <cellStyle name="Vsota 2 2 2 4 6 5" xfId="12237" xr:uid="{A25149BB-E7C8-4B26-A450-0629B26D267C}"/>
    <cellStyle name="Vsota 2 2 2 4 7" xfId="2260" xr:uid="{C28F7D8C-75FF-47D8-8E04-DEC2E6AD8A35}"/>
    <cellStyle name="Vsota 2 2 2 4 7 2" xfId="5159" xr:uid="{D2BC416E-DF9C-440A-90FB-B061E0EB62D7}"/>
    <cellStyle name="Vsota 2 2 2 4 7 2 2" xfId="17432" xr:uid="{4E34ACDF-EA4E-4533-B14B-F2C1D19A8B12}"/>
    <cellStyle name="Vsota 2 2 2 4 7 2 2 2" xfId="28970" xr:uid="{4B63EFBA-724B-4C1D-98DB-D0512EDAB438}"/>
    <cellStyle name="Vsota 2 2 2 4 7 2 3" xfId="25907" xr:uid="{2EF46D0B-6705-49EA-91CC-90098B6A8EDC}"/>
    <cellStyle name="Vsota 2 2 2 4 7 2 4" xfId="14575" xr:uid="{D97E79D9-D27C-4750-911A-9C792537A03A}"/>
    <cellStyle name="Vsota 2 2 2 4 7 3" xfId="15952" xr:uid="{28391873-CC28-4346-938D-A647F28F6ACD}"/>
    <cellStyle name="Vsota 2 2 2 4 7 3 2" xfId="27410" xr:uid="{07F7F114-DBC7-4E06-9359-243EED7330F0}"/>
    <cellStyle name="Vsota 2 2 2 4 7 4" xfId="23009" xr:uid="{B8D592C6-5A9F-486F-95B5-3A0AF3C55DC9}"/>
    <cellStyle name="Vsota 2 2 2 4 7 5" xfId="11949" xr:uid="{67673772-56D6-48E1-88FF-995E5486B54C}"/>
    <cellStyle name="Vsota 2 2 2 4 8" xfId="4461" xr:uid="{9BC78FFC-15D2-41A5-ADFC-88995C2AEDE7}"/>
    <cellStyle name="Vsota 2 2 2 4 8 2" xfId="17237" xr:uid="{994E8B0D-CE00-4998-9C3B-622BBC94C492}"/>
    <cellStyle name="Vsota 2 2 2 4 8 2 2" xfId="28775" xr:uid="{59975452-698D-43EF-AF54-01B57580F225}"/>
    <cellStyle name="Vsota 2 2 2 4 8 3" xfId="25209" xr:uid="{2E7D8EBE-593B-4728-B803-1B7D7CF3C5A4}"/>
    <cellStyle name="Vsota 2 2 2 4 8 4" xfId="13883" xr:uid="{543A5D79-0CF3-4DF9-9ACB-611230BBDCFF}"/>
    <cellStyle name="Vsota 2 2 2 4 9" xfId="7113" xr:uid="{6144A0BE-B9D9-4DEF-8AE4-9CAD4A1CA109}"/>
    <cellStyle name="Vsota 2 2 2 4 9 2" xfId="27215" xr:uid="{FB762AD6-4C81-4E2E-B52B-2925AA3578CD}"/>
    <cellStyle name="Vsota 2 2 2 4 9 3" xfId="15763" xr:uid="{C588E3BD-157F-4AC6-8469-2E55992C60C1}"/>
    <cellStyle name="Vsota 2 2 2 5" xfId="1239" xr:uid="{E57B83D3-EDFD-4F0E-AC4A-0CB93FD8D5B5}"/>
    <cellStyle name="Vsota 2 2 2 5 2" xfId="4142" xr:uid="{29CC647C-18AC-47B8-8148-956DEFDD471D}"/>
    <cellStyle name="Vsota 2 2 2 5 2 2" xfId="17165" xr:uid="{AA6F681B-E912-47E5-95BC-C5F19D5AE2A7}"/>
    <cellStyle name="Vsota 2 2 2 5 2 2 2" xfId="28703" xr:uid="{6235F3C1-9C81-48D8-ABFD-DFCF35E9CC78}"/>
    <cellStyle name="Vsota 2 2 2 5 2 3" xfId="24890" xr:uid="{99C51A3F-D2E8-43BD-A995-1A5E9F8A6122}"/>
    <cellStyle name="Vsota 2 2 2 5 2 4" xfId="13564" xr:uid="{CAC869DE-A7B3-4162-8BDF-7139F8651BF6}"/>
    <cellStyle name="Vsota 2 2 2 5 3" xfId="6961" xr:uid="{E71F025E-7661-4C98-AD72-2951F0CD6C22}"/>
    <cellStyle name="Vsota 2 2 2 5 3 2" xfId="27143" xr:uid="{0EDD415C-1611-4180-87EE-2B3CF09C0316}"/>
    <cellStyle name="Vsota 2 2 2 5 3 3" xfId="15691" xr:uid="{F8A1E1AB-D3D7-4347-B395-BA0413598FBF}"/>
    <cellStyle name="Vsota 2 2 2 5 4" xfId="8976" xr:uid="{24119265-0528-4CAC-AF5E-DD901C865048}"/>
    <cellStyle name="Vsota 2 2 2 5 4 2" xfId="21992" xr:uid="{ECA484A4-0CF7-4241-9251-03EF357A7A38}"/>
    <cellStyle name="Vsota 2 2 2 6" xfId="2318" xr:uid="{7B89DE9C-38D6-4CC0-930C-FD01D6591AFC}"/>
    <cellStyle name="Vsota 2 2 2 6 2" xfId="5217" xr:uid="{F1E59BDD-D2D2-4EF4-AE4E-5A7546F3C3E7}"/>
    <cellStyle name="Vsota 2 2 2 6 2 2" xfId="17490" xr:uid="{96BE0AD3-918E-489C-B6D2-4139648A3DF1}"/>
    <cellStyle name="Vsota 2 2 2 6 2 2 2" xfId="29028" xr:uid="{F1CDB267-D4B3-4CD9-B6C8-D72975FBAA81}"/>
    <cellStyle name="Vsota 2 2 2 6 2 3" xfId="25965" xr:uid="{A553DF41-9EB7-456C-9D82-3B7C30C1CA91}"/>
    <cellStyle name="Vsota 2 2 2 6 2 4" xfId="14629" xr:uid="{AC9E731C-2121-44BA-8C84-EEDF21614DE7}"/>
    <cellStyle name="Vsota 2 2 2 6 3" xfId="8250" xr:uid="{10A167EF-7213-4BF5-BA24-EAE25F99CCC4}"/>
    <cellStyle name="Vsota 2 2 2 6 3 2" xfId="27468" xr:uid="{09235154-2E6A-4E79-A6D7-6D9066270A4C}"/>
    <cellStyle name="Vsota 2 2 2 6 3 3" xfId="16006" xr:uid="{582F1CEE-2109-4F0E-8351-D8A710508839}"/>
    <cellStyle name="Vsota 2 2 2 6 4" xfId="9684" xr:uid="{FAA4E491-1A9B-4594-9CD7-7B8253F684E3}"/>
    <cellStyle name="Vsota 2 2 2 6 4 2" xfId="23067" xr:uid="{2D78DA34-1632-4281-A6F1-EF92750228F4}"/>
    <cellStyle name="Vsota 2 2 2 7" xfId="2302" xr:uid="{D1698096-8F08-4706-81E1-99EB4860CD41}"/>
    <cellStyle name="Vsota 2 2 2 7 2" xfId="5201" xr:uid="{2438EA5C-7DC7-4863-A71E-DA60E93EAD04}"/>
    <cellStyle name="Vsota 2 2 2 7 2 2" xfId="17474" xr:uid="{0E2E285F-0842-4246-A066-EFCB90A3F6DE}"/>
    <cellStyle name="Vsota 2 2 2 7 2 2 2" xfId="29012" xr:uid="{01BD4FE9-8987-4128-9DAB-AAB5E13C2DCB}"/>
    <cellStyle name="Vsota 2 2 2 7 2 3" xfId="25949" xr:uid="{47DAA387-231D-48B5-85B9-E01E0874518A}"/>
    <cellStyle name="Vsota 2 2 2 7 2 4" xfId="14614" xr:uid="{4701C3CD-9612-4DEA-A455-3D9CF9BA5362}"/>
    <cellStyle name="Vsota 2 2 2 7 3" xfId="15991" xr:uid="{B2006254-F25F-46A7-BC82-439E40680804}"/>
    <cellStyle name="Vsota 2 2 2 7 3 2" xfId="27452" xr:uid="{129A93D7-553D-4E59-83A7-88322B2DD7CB}"/>
    <cellStyle name="Vsota 2 2 2 7 4" xfId="23051" xr:uid="{3172BAB3-A15F-4B76-AD76-88446C8DFE9E}"/>
    <cellStyle name="Vsota 2 2 2 7 5" xfId="11980" xr:uid="{AFFAF935-D871-47B8-A572-04EDEA812CF6}"/>
    <cellStyle name="Vsota 2 2 2 8" xfId="2903" xr:uid="{4AC1AC08-3648-4459-AD34-1DF003870718}"/>
    <cellStyle name="Vsota 2 2 2 8 2" xfId="5802" xr:uid="{F09EB8D2-0997-4613-A182-5AC76FF11D7D}"/>
    <cellStyle name="Vsota 2 2 2 8 2 2" xfId="18075" xr:uid="{20190977-85A4-4326-AB1E-A8EB0FE9F7A8}"/>
    <cellStyle name="Vsota 2 2 2 8 2 2 2" xfId="29613" xr:uid="{427C9A83-83F0-42B8-B655-B3D7AE42DADC}"/>
    <cellStyle name="Vsota 2 2 2 8 2 3" xfId="26550" xr:uid="{6531327D-273B-462C-97F3-DFF737F405ED}"/>
    <cellStyle name="Vsota 2 2 2 8 2 4" xfId="15145" xr:uid="{22A827F7-CA4B-4A70-9621-DE2136204151}"/>
    <cellStyle name="Vsota 2 2 2 8 3" xfId="16522" xr:uid="{E3030AF4-CD66-48DD-BF46-407BAE6429AA}"/>
    <cellStyle name="Vsota 2 2 2 8 3 2" xfId="28053" xr:uid="{B9596413-0857-4DC8-A1DF-4ECC0ED5BF47}"/>
    <cellStyle name="Vsota 2 2 2 8 4" xfId="23652" xr:uid="{25A8F068-7BB8-4AAA-BF25-4EEDCCC7D441}"/>
    <cellStyle name="Vsota 2 2 2 8 5" xfId="12403" xr:uid="{A8F826F9-1B99-475A-A74C-D2B2ACFD8E65}"/>
    <cellStyle name="Vsota 2 2 2 9" xfId="3572" xr:uid="{81834DAD-0C48-4152-BA62-EF18B83AE24A}"/>
    <cellStyle name="Vsota 2 2 2 9 2" xfId="16935" xr:uid="{2DEC07BC-C810-4AAB-9A22-19CD7A01E71C}"/>
    <cellStyle name="Vsota 2 2 2 9 2 2" xfId="28467" xr:uid="{6617D7D3-9ECA-438E-93F0-8555B865AB8E}"/>
    <cellStyle name="Vsota 2 2 2 9 3" xfId="24320" xr:uid="{69705D5F-DA8D-451E-82A7-52913C2136F1}"/>
    <cellStyle name="Vsota 2 2 2 9 4" xfId="13040" xr:uid="{4B02E047-E02E-4A0B-90A1-623B558225C2}"/>
    <cellStyle name="Vsota 2 2 3" xfId="1459" xr:uid="{41D5ECB6-CDEE-481E-8B59-A85F1111F7DF}"/>
    <cellStyle name="Vsota 2 2 3 10" xfId="9128" xr:uid="{1C382022-1300-4CE6-BB72-A7F560FEB989}"/>
    <cellStyle name="Vsota 2 2 3 10 2" xfId="22212" xr:uid="{D672B25D-76B1-4D79-B81D-91832374E87A}"/>
    <cellStyle name="Vsota 2 2 3 2" xfId="765" xr:uid="{5433CAB0-316E-4119-A929-821A240BE4BA}"/>
    <cellStyle name="Vsota 2 2 3 2 2" xfId="3668" xr:uid="{0D9F1B7D-4786-4192-B049-3DE0FB4228E3}"/>
    <cellStyle name="Vsota 2 2 3 2 2 2" xfId="8521" xr:uid="{494F6A45-189C-49B1-938F-9C7F9EE7A1A2}"/>
    <cellStyle name="Vsota 2 2 3 2 2 2 2" xfId="28483" xr:uid="{2C5FFF41-E628-4143-A3B4-E430B1FB6084}"/>
    <cellStyle name="Vsota 2 2 3 2 2 2 3" xfId="16951" xr:uid="{EE96EE96-D956-4A8A-B742-58E9F9E53309}"/>
    <cellStyle name="Vsota 2 2 3 2 2 3" xfId="9955" xr:uid="{DE7978D7-A3EE-4D1F-A324-BEEF1957BCB5}"/>
    <cellStyle name="Vsota 2 2 3 2 2 3 2" xfId="24416" xr:uid="{ABDC253E-3C4B-4F87-B14F-B1E09A2C0CDE}"/>
    <cellStyle name="Vsota 2 2 3 2 3" xfId="8051" xr:uid="{93BAEB87-F065-44EA-B776-EFE46C3BAE75}"/>
    <cellStyle name="Vsota 2 2 3 2 3 2" xfId="9485" xr:uid="{99982BE8-E07F-4306-AFCE-C0CCC959F29E}"/>
    <cellStyle name="Vsota 2 2 3 2 3 2 2" xfId="26923" xr:uid="{6A6353E4-A447-4D50-90A8-F435E3F73F65}"/>
    <cellStyle name="Vsota 2 2 3 2 4" xfId="7870" xr:uid="{817309A2-C84E-4EBB-8BA1-6C564C2B1079}"/>
    <cellStyle name="Vsota 2 2 3 2 4 2" xfId="21518" xr:uid="{C4BEB15F-E085-4503-8744-C031E5F0D43F}"/>
    <cellStyle name="Vsota 2 2 3 2 5" xfId="9304" xr:uid="{76ED7EE8-0981-49EC-AAE9-FE664B5425AF}"/>
    <cellStyle name="Vsota 2 2 3 3" xfId="1080" xr:uid="{1156BBA8-2623-4122-94DC-C8A735B7D390}"/>
    <cellStyle name="Vsota 2 2 3 3 2" xfId="3983" xr:uid="{7D2B67AD-EB8D-4E10-9B99-4E31A6301697}"/>
    <cellStyle name="Vsota 2 2 3 3 2 2" xfId="8105" xr:uid="{70E76F40-9171-4339-AA66-F4FA641C35C6}"/>
    <cellStyle name="Vsota 2 2 3 3 2 2 2" xfId="28631" xr:uid="{E82AC2B2-B3AC-48D8-8B4F-77D48A5C61FE}"/>
    <cellStyle name="Vsota 2 2 3 3 2 2 3" xfId="17093" xr:uid="{BFFABB62-A754-43B4-A40C-4214B654C636}"/>
    <cellStyle name="Vsota 2 2 3 3 2 3" xfId="9539" xr:uid="{6DACE2DD-5A10-456B-8D89-A6F565D890F7}"/>
    <cellStyle name="Vsota 2 2 3 3 2 3 2" xfId="24731" xr:uid="{A954F033-4EE3-4C41-9371-CDB2F6A89B11}"/>
    <cellStyle name="Vsota 2 2 3 3 3" xfId="8008" xr:uid="{D39CA064-2DC0-4A2C-A59C-9CA73E1603E0}"/>
    <cellStyle name="Vsota 2 2 3 3 3 2" xfId="9442" xr:uid="{A39B307D-295E-4CF4-BB89-10D4545E5D78}"/>
    <cellStyle name="Vsota 2 2 3 3 3 2 2" xfId="27071" xr:uid="{FA79EC2F-0075-419C-A127-FE0DB6F0C8F4}"/>
    <cellStyle name="Vsota 2 2 3 3 4" xfId="7081" xr:uid="{C74EFFE5-5DE2-4886-8A70-34CDCF94DCEE}"/>
    <cellStyle name="Vsota 2 2 3 3 4 2" xfId="21833" xr:uid="{538C1BB4-959E-44CF-8394-9C75D2B7D0F1}"/>
    <cellStyle name="Vsota 2 2 3 3 5" xfId="9010" xr:uid="{6797A908-4DDA-4B9F-8118-93148069E0BD}"/>
    <cellStyle name="Vsota 2 2 3 4" xfId="817" xr:uid="{84A153FE-37C7-4545-9CDB-E4F329619B26}"/>
    <cellStyle name="Vsota 2 2 3 4 2" xfId="3720" xr:uid="{C0786346-14D1-404F-97BE-F41C60F1AC52}"/>
    <cellStyle name="Vsota 2 2 3 4 2 2" xfId="16994" xr:uid="{A239924F-EAF6-411C-8C87-FCF3E76AE43D}"/>
    <cellStyle name="Vsota 2 2 3 4 2 2 2" xfId="28529" xr:uid="{3C6E7E68-21EE-4C59-85CD-B39E99B0D79B}"/>
    <cellStyle name="Vsota 2 2 3 4 2 3" xfId="24468" xr:uid="{57F89715-730A-4F75-92E0-3AE7FCA78D26}"/>
    <cellStyle name="Vsota 2 2 3 4 2 4" xfId="13174" xr:uid="{6661B360-5938-486D-AEA4-4375E6C1DE9B}"/>
    <cellStyle name="Vsota 2 2 3 4 3" xfId="8311" xr:uid="{FA05F0DD-3D66-4372-8190-E880D63B48BD}"/>
    <cellStyle name="Vsota 2 2 3 4 3 2" xfId="26969" xr:uid="{A33B67E8-65F3-42C4-BF70-BD27CFFE6E17}"/>
    <cellStyle name="Vsota 2 2 3 4 3 3" xfId="15549" xr:uid="{8539E43C-5F44-46AA-AC05-095A14470EB3}"/>
    <cellStyle name="Vsota 2 2 3 4 4" xfId="9745" xr:uid="{3A5F7601-E700-4C1F-B019-3DF362C4CE9E}"/>
    <cellStyle name="Vsota 2 2 3 4 4 2" xfId="21570" xr:uid="{CC46EC3B-4AA1-404D-A2E8-C1ED82D18A43}"/>
    <cellStyle name="Vsota 2 2 3 5" xfId="2551" xr:uid="{DD855643-CB8F-434B-996A-799EF07F1704}"/>
    <cellStyle name="Vsota 2 2 3 5 2" xfId="5450" xr:uid="{3AE11492-6921-4E0B-A621-35BC29C8814A}"/>
    <cellStyle name="Vsota 2 2 3 5 2 2" xfId="17723" xr:uid="{B6C6F661-76F0-4F20-954B-89624418B2D2}"/>
    <cellStyle name="Vsota 2 2 3 5 2 2 2" xfId="29261" xr:uid="{75939CC9-8065-4E33-A1FC-69A494C81A43}"/>
    <cellStyle name="Vsota 2 2 3 5 2 3" xfId="26198" xr:uid="{435DC0E6-998F-4555-A60F-FB33F8947AED}"/>
    <cellStyle name="Vsota 2 2 3 5 2 4" xfId="14838" xr:uid="{1668B667-3584-47FB-BCA0-5D9CA5289B88}"/>
    <cellStyle name="Vsota 2 2 3 5 3" xfId="8722" xr:uid="{5A793B49-A71A-40DA-B613-07C57715BC37}"/>
    <cellStyle name="Vsota 2 2 3 5 3 2" xfId="27701" xr:uid="{020B9FFA-1448-497F-9A48-615A2A59FA10}"/>
    <cellStyle name="Vsota 2 2 3 5 3 3" xfId="16215" xr:uid="{C9D66E03-A4CE-4644-90AC-FD69A8399325}"/>
    <cellStyle name="Vsota 2 2 3 5 4" xfId="10156" xr:uid="{F2FCC467-5BB9-440A-A727-916AAD1BDBE7}"/>
    <cellStyle name="Vsota 2 2 3 5 4 2" xfId="23300" xr:uid="{750C634C-05B4-4690-BFE5-539690C2AE1F}"/>
    <cellStyle name="Vsota 2 2 3 6" xfId="2255" xr:uid="{BD3851F2-04E7-48D9-A2BD-12F4E4C88020}"/>
    <cellStyle name="Vsota 2 2 3 6 2" xfId="5154" xr:uid="{9AE5F1A8-4DD1-474F-9EED-64B721B3B560}"/>
    <cellStyle name="Vsota 2 2 3 6 2 2" xfId="17427" xr:uid="{ECAC999F-7A0C-4EF8-B836-CFF8A9BB4CD1}"/>
    <cellStyle name="Vsota 2 2 3 6 2 2 2" xfId="28965" xr:uid="{B470C75A-E5B1-40AB-84B5-75A866943672}"/>
    <cellStyle name="Vsota 2 2 3 6 2 3" xfId="25902" xr:uid="{C0AD3DCD-01BA-4F21-A1CE-57F99F27F236}"/>
    <cellStyle name="Vsota 2 2 3 6 2 4" xfId="14570" xr:uid="{A34D5CE0-9038-4D2A-AB2D-9043FAB1E51B}"/>
    <cellStyle name="Vsota 2 2 3 6 3" xfId="15947" xr:uid="{400CD361-F256-4D7E-8628-230641D74305}"/>
    <cellStyle name="Vsota 2 2 3 6 3 2" xfId="27405" xr:uid="{340DF2C6-6C5F-4906-A153-DCD35E88D9A9}"/>
    <cellStyle name="Vsota 2 2 3 6 4" xfId="23004" xr:uid="{C4446647-8270-43B6-A5DD-605EA3920A63}"/>
    <cellStyle name="Vsota 2 2 3 6 5" xfId="11945" xr:uid="{73E86E79-80DE-4B22-BA5C-9A8832CE241B}"/>
    <cellStyle name="Vsota 2 2 3 7" xfId="2921" xr:uid="{0AEA4F8A-4248-4913-AB8C-15E0106B3402}"/>
    <cellStyle name="Vsota 2 2 3 7 2" xfId="5820" xr:uid="{8E705B3B-B242-46E8-96DB-A5DA555F4B0E}"/>
    <cellStyle name="Vsota 2 2 3 7 2 2" xfId="18093" xr:uid="{53797BF7-314C-4E58-8F74-5E29138FFE90}"/>
    <cellStyle name="Vsota 2 2 3 7 2 2 2" xfId="29631" xr:uid="{81E50EB2-AA70-4CF7-B11B-B3CCC4A008FB}"/>
    <cellStyle name="Vsota 2 2 3 7 2 3" xfId="26568" xr:uid="{190A38C9-6AC4-4F78-B33A-1A83F9868965}"/>
    <cellStyle name="Vsota 2 2 3 7 2 4" xfId="15162" xr:uid="{600794AA-D100-47C1-B3FB-6CD0CF886315}"/>
    <cellStyle name="Vsota 2 2 3 7 3" xfId="16539" xr:uid="{06CED6ED-A8D9-4CCD-90D2-B6F370AC892B}"/>
    <cellStyle name="Vsota 2 2 3 7 3 2" xfId="28071" xr:uid="{0DEA380D-548B-4597-8AB6-2CFFEAA35A34}"/>
    <cellStyle name="Vsota 2 2 3 7 4" xfId="23670" xr:uid="{8F041CE3-3172-433D-819A-4C00590C4298}"/>
    <cellStyle name="Vsota 2 2 3 7 5" xfId="12418" xr:uid="{65689035-4A3F-4581-9776-CDC4FD3B2448}"/>
    <cellStyle name="Vsota 2 2 3 8" xfId="4362" xr:uid="{B33F43D8-5067-46A3-8E18-5A3CE83E02C0}"/>
    <cellStyle name="Vsota 2 2 3 8 2" xfId="17218" xr:uid="{B6F896E1-ACE8-4915-A3F0-8C0695C25F8F}"/>
    <cellStyle name="Vsota 2 2 3 8 2 2" xfId="28756" xr:uid="{A3BB5139-927C-436E-9F1F-C827FBCF2CF5}"/>
    <cellStyle name="Vsota 2 2 3 8 3" xfId="25110" xr:uid="{21228E18-D79E-4B5C-B218-F479016660EE}"/>
    <cellStyle name="Vsota 2 2 3 8 4" xfId="13784" xr:uid="{81DEE29C-AF90-4ED7-978A-4D488C3B0E4F}"/>
    <cellStyle name="Vsota 2 2 3 9" xfId="7533" xr:uid="{2E7CCEAD-7F21-45F6-82D1-D83B2625339F}"/>
    <cellStyle name="Vsota 2 2 3 9 2" xfId="27196" xr:uid="{61CB54D7-E7EB-4F82-846C-C02C5C7F029F}"/>
    <cellStyle name="Vsota 2 2 3 9 3" xfId="15744" xr:uid="{358657F6-66AE-4AF7-80F9-F995E4E7C204}"/>
    <cellStyle name="Vsota 2 2 4" xfId="1372" xr:uid="{8B52E38D-14B9-490B-AA89-AE82F07B98B9}"/>
    <cellStyle name="Vsota 2 2 4 10" xfId="9154" xr:uid="{EBCB4DCB-A511-4D62-97F7-FB5529C3CF34}"/>
    <cellStyle name="Vsota 2 2 4 10 2" xfId="22125" xr:uid="{64904F48-9192-4C11-9341-6F78DBF29320}"/>
    <cellStyle name="Vsota 2 2 4 2" xfId="2593" xr:uid="{B58C5ADC-647D-4173-A492-1F92BD83DE1F}"/>
    <cellStyle name="Vsota 2 2 4 2 2" xfId="5492" xr:uid="{9F21D0F1-62AA-4D7A-8AF3-322B966E99A4}"/>
    <cellStyle name="Vsota 2 2 4 2 2 2" xfId="8578" xr:uid="{4B634548-742D-4E90-BFB8-B70807826EB9}"/>
    <cellStyle name="Vsota 2 2 4 2 2 2 2" xfId="29303" xr:uid="{24653A96-1263-47D9-B268-2F8D00E37E9C}"/>
    <cellStyle name="Vsota 2 2 4 2 2 2 3" xfId="17765" xr:uid="{F1CC0F8B-13E7-4746-B2B2-4DC532BFB5FB}"/>
    <cellStyle name="Vsota 2 2 4 2 2 3" xfId="10012" xr:uid="{1FC46DBB-CA19-4A13-AB6D-C8E940404403}"/>
    <cellStyle name="Vsota 2 2 4 2 2 3 2" xfId="26240" xr:uid="{31394FCD-305D-4893-A226-1C60DADAF189}"/>
    <cellStyle name="Vsota 2 2 4 2 3" xfId="6829" xr:uid="{F8C6FD49-E141-418F-B3C7-A79330FD4598}"/>
    <cellStyle name="Vsota 2 2 4 2 3 2" xfId="8931" xr:uid="{B2A6011D-0AEA-487F-895B-AA9A4D09AA38}"/>
    <cellStyle name="Vsota 2 2 4 2 3 2 2" xfId="27743" xr:uid="{D32983C1-C14A-453C-8DC0-F96C65FE5550}"/>
    <cellStyle name="Vsota 2 2 4 2 4" xfId="7927" xr:uid="{6BD09966-A20D-4565-BB44-68D7C8E0BE6C}"/>
    <cellStyle name="Vsota 2 2 4 2 4 2" xfId="23342" xr:uid="{D453E7AC-9792-4EB4-856D-E3726DE6B9FE}"/>
    <cellStyle name="Vsota 2 2 4 2 5" xfId="9361" xr:uid="{FE75E9E1-3578-43D4-BC5D-F6FDC94B5D1B}"/>
    <cellStyle name="Vsota 2 2 4 3" xfId="2568" xr:uid="{04EA8354-0EE3-4AC0-B707-7F530F995350}"/>
    <cellStyle name="Vsota 2 2 4 3 2" xfId="5467" xr:uid="{80391DD0-7087-4216-AD43-15149677A4C2}"/>
    <cellStyle name="Vsota 2 2 4 3 2 2" xfId="8195" xr:uid="{3E417508-4B60-439B-9B88-4D5067BFB5CF}"/>
    <cellStyle name="Vsota 2 2 4 3 2 2 2" xfId="29278" xr:uid="{ACFDF6A5-528B-47C1-BB48-C2F08C16FDC9}"/>
    <cellStyle name="Vsota 2 2 4 3 2 2 3" xfId="17740" xr:uid="{2CF8ED8E-AC78-4AFA-A725-9D14A95689C9}"/>
    <cellStyle name="Vsota 2 2 4 3 2 3" xfId="9629" xr:uid="{89E7904D-231E-4DBC-9B54-46151018F067}"/>
    <cellStyle name="Vsota 2 2 4 3 2 3 2" xfId="26215" xr:uid="{A87743FB-A71C-4AF0-AD03-BF4A86AF479A}"/>
    <cellStyle name="Vsota 2 2 4 3 3" xfId="8738" xr:uid="{7F8A681B-2732-4968-84D6-63F2A3E6A6D4}"/>
    <cellStyle name="Vsota 2 2 4 3 3 2" xfId="10172" xr:uid="{8ED50A7C-856D-45DA-8F70-172DDE396F66}"/>
    <cellStyle name="Vsota 2 2 4 3 3 2 2" xfId="27718" xr:uid="{F9088324-58C8-453D-885C-9EF0E9306960}"/>
    <cellStyle name="Vsota 2 2 4 3 4" xfId="7292" xr:uid="{D193CEFF-2B3F-4FF0-BBC1-172FBF209264}"/>
    <cellStyle name="Vsota 2 2 4 3 4 2" xfId="23317" xr:uid="{939C43DE-9229-440D-8CA6-FEE96E413308}"/>
    <cellStyle name="Vsota 2 2 4 3 5" xfId="9060" xr:uid="{D1D1C986-D06B-4EB2-AFFE-746324D5FFD3}"/>
    <cellStyle name="Vsota 2 2 4 4" xfId="2405" xr:uid="{B183341A-04F1-4324-9924-6823761E547D}"/>
    <cellStyle name="Vsota 2 2 4 4 2" xfId="5304" xr:uid="{B331DFDD-CEC9-4069-B5CA-39873C2180C3}"/>
    <cellStyle name="Vsota 2 2 4 4 2 2" xfId="17577" xr:uid="{9DAB237B-E110-4A24-9398-0642F2882A5E}"/>
    <cellStyle name="Vsota 2 2 4 4 2 2 2" xfId="29115" xr:uid="{803C2D6B-73EE-4AD7-9167-AAC54EA3A59F}"/>
    <cellStyle name="Vsota 2 2 4 4 2 3" xfId="26052" xr:uid="{BB91F884-12BB-41F5-9230-38EABB967321}"/>
    <cellStyle name="Vsota 2 2 4 4 2 4" xfId="14706" xr:uid="{67C3438E-E283-4D98-AD30-40B02A57E50A}"/>
    <cellStyle name="Vsota 2 2 4 4 3" xfId="8371" xr:uid="{DBF6A5AC-17A9-4023-B9C2-51FF9BDA6ED8}"/>
    <cellStyle name="Vsota 2 2 4 4 3 2" xfId="27555" xr:uid="{4DB66FFA-BA73-4038-84C9-44F8052D987E}"/>
    <cellStyle name="Vsota 2 2 4 4 3 3" xfId="16083" xr:uid="{64488763-953A-406B-B7D3-C1D8FA7C2B61}"/>
    <cellStyle name="Vsota 2 2 4 4 4" xfId="9805" xr:uid="{2F6A8B89-2B74-497F-B829-190E88E0C5AB}"/>
    <cellStyle name="Vsota 2 2 4 4 4 2" xfId="23154" xr:uid="{EF16E5FB-54F5-4942-B17A-65335C12D93F}"/>
    <cellStyle name="Vsota 2 2 4 5" xfId="2715" xr:uid="{8290AC0C-E6D5-4E53-AF68-D6EFEDE426D8}"/>
    <cellStyle name="Vsota 2 2 4 5 2" xfId="5614" xr:uid="{4B8C1061-B2EE-4B97-A921-4F4434201567}"/>
    <cellStyle name="Vsota 2 2 4 5 2 2" xfId="17887" xr:uid="{3351DB69-41C6-481E-8DBC-91C96F7C0301}"/>
    <cellStyle name="Vsota 2 2 4 5 2 2 2" xfId="29425" xr:uid="{CF4ACC0F-F943-479D-8D3B-4FF37A5BD049}"/>
    <cellStyle name="Vsota 2 2 4 5 2 3" xfId="26362" xr:uid="{0A358C9D-8DB5-4B79-B0B7-375E7953BAC3}"/>
    <cellStyle name="Vsota 2 2 4 5 2 4" xfId="14978" xr:uid="{BB0B1A9B-0459-4989-BEB1-8AA5CFE5A6B5}"/>
    <cellStyle name="Vsota 2 2 4 5 3" xfId="8677" xr:uid="{8B0A28C6-FEE5-411E-91D8-7DB13E52D73B}"/>
    <cellStyle name="Vsota 2 2 4 5 3 2" xfId="27865" xr:uid="{8D24715E-95CC-4378-AD02-2254EEC53C6B}"/>
    <cellStyle name="Vsota 2 2 4 5 3 3" xfId="16355" xr:uid="{3F2C8211-4D39-4616-859B-2B2E25AB4CAA}"/>
    <cellStyle name="Vsota 2 2 4 5 4" xfId="10111" xr:uid="{85C7ECEC-4A68-4A63-B165-7BD11FEF2FD0}"/>
    <cellStyle name="Vsota 2 2 4 5 4 2" xfId="23464" xr:uid="{BD22E01F-EA8B-4876-BBA9-A4C14E97DCAF}"/>
    <cellStyle name="Vsota 2 2 4 6" xfId="2816" xr:uid="{C82C00F4-4907-46C7-A1C9-3E72FD40DABA}"/>
    <cellStyle name="Vsota 2 2 4 6 2" xfId="5715" xr:uid="{2300F968-854D-46C7-A324-F2A1523BDD0D}"/>
    <cellStyle name="Vsota 2 2 4 6 2 2" xfId="17988" xr:uid="{A00717AB-BE09-4356-8CDD-C4E0D2B6D78A}"/>
    <cellStyle name="Vsota 2 2 4 6 2 2 2" xfId="29526" xr:uid="{39BA945F-A594-4800-B13E-464DC9CA8B40}"/>
    <cellStyle name="Vsota 2 2 4 6 2 3" xfId="26463" xr:uid="{A1A93F1B-8910-4E44-BCE8-DFAAC9F6B112}"/>
    <cellStyle name="Vsota 2 2 4 6 2 4" xfId="15071" xr:uid="{D2026D38-CAA6-405D-AF3A-A4C5D2868B1C}"/>
    <cellStyle name="Vsota 2 2 4 6 3" xfId="16448" xr:uid="{8014657E-AD90-4F0A-B552-67BF15372543}"/>
    <cellStyle name="Vsota 2 2 4 6 3 2" xfId="27966" xr:uid="{6D5BADF3-12A4-44ED-B7AC-22D3F478CD78}"/>
    <cellStyle name="Vsota 2 2 4 6 4" xfId="23565" xr:uid="{103EC19A-619C-43C2-A645-2E0F3721041E}"/>
    <cellStyle name="Vsota 2 2 4 6 5" xfId="12349" xr:uid="{6939DD2F-80AE-47DA-A8BB-BAE838697328}"/>
    <cellStyle name="Vsota 2 2 4 7" xfId="2212" xr:uid="{B8198800-6933-4CD1-8731-7AC985F00155}"/>
    <cellStyle name="Vsota 2 2 4 7 2" xfId="5111" xr:uid="{599360FA-9AEC-4B66-B027-6273027B02E0}"/>
    <cellStyle name="Vsota 2 2 4 7 2 2" xfId="17384" xr:uid="{4507CC08-14AE-47BA-ACD0-215E8A5A86E2}"/>
    <cellStyle name="Vsota 2 2 4 7 2 2 2" xfId="28922" xr:uid="{42E9D778-86AD-4F0D-A047-C945E8F8B183}"/>
    <cellStyle name="Vsota 2 2 4 7 2 3" xfId="25859" xr:uid="{A9C5A438-4DE6-47C8-B069-C0C870EF4FBB}"/>
    <cellStyle name="Vsota 2 2 4 7 2 4" xfId="14529" xr:uid="{33888778-E79B-42DF-B39B-BB1A62BC339A}"/>
    <cellStyle name="Vsota 2 2 4 7 3" xfId="15906" xr:uid="{E73793E6-0E29-4D56-9361-CAEE7DB07728}"/>
    <cellStyle name="Vsota 2 2 4 7 3 2" xfId="27362" xr:uid="{4BEA90CE-B334-48D1-BD73-EAEECCC6DB6B}"/>
    <cellStyle name="Vsota 2 2 4 7 4" xfId="22961" xr:uid="{A785EDF2-60A0-44C9-BEC8-7D6B1780CA42}"/>
    <cellStyle name="Vsota 2 2 4 7 5" xfId="11910" xr:uid="{FE2C6609-C49A-4680-9412-B1FBF57DD18A}"/>
    <cellStyle name="Vsota 2 2 4 8" xfId="4275" xr:uid="{860689BB-2111-4E39-9729-5D98766A55E4}"/>
    <cellStyle name="Vsota 2 2 4 8 2" xfId="17208" xr:uid="{1DD94922-369C-45B0-9461-87E174ACF8C8}"/>
    <cellStyle name="Vsota 2 2 4 8 2 2" xfId="28746" xr:uid="{EF864A43-33B2-4168-8CD7-5BC21795F8F9}"/>
    <cellStyle name="Vsota 2 2 4 8 3" xfId="25023" xr:uid="{9535B163-CBA4-4874-8C67-F192A577BD64}"/>
    <cellStyle name="Vsota 2 2 4 8 4" xfId="13697" xr:uid="{444D76EB-07C8-49CF-8D43-17FEB96820DC}"/>
    <cellStyle name="Vsota 2 2 4 9" xfId="7720" xr:uid="{54F30D60-16C2-4122-B32E-ED1990455E4B}"/>
    <cellStyle name="Vsota 2 2 4 9 2" xfId="27186" xr:uid="{9F615A6A-5971-4864-BBBE-2672E8368C78}"/>
    <cellStyle name="Vsota 2 2 4 9 3" xfId="15734" xr:uid="{6F4560AE-D91A-4D7B-9061-74CC02584786}"/>
    <cellStyle name="Vsota 2 2 5" xfId="2146" xr:uid="{8CB7E7FA-64F6-4D24-8FAC-83264061FC54}"/>
    <cellStyle name="Vsota 2 2 5 10" xfId="9117" xr:uid="{449F4199-ACAC-4D2C-BA8A-CD424F9BA62D}"/>
    <cellStyle name="Vsota 2 2 5 10 2" xfId="22895" xr:uid="{471E051C-5A13-453E-BDF1-639D1A021FF9}"/>
    <cellStyle name="Vsota 2 2 5 2" xfId="2750" xr:uid="{22F817B5-23DA-4F84-BDC1-453E8509214B}"/>
    <cellStyle name="Vsota 2 2 5 2 2" xfId="5649" xr:uid="{D22061D7-22CD-48E1-A410-F001282BCB2E}"/>
    <cellStyle name="Vsota 2 2 5 2 2 2" xfId="8510" xr:uid="{7D03FB5C-F0B3-42F1-8139-E4182F05AF5F}"/>
    <cellStyle name="Vsota 2 2 5 2 2 2 2" xfId="29460" xr:uid="{580BBC9B-6C3B-45AA-A1A4-464F17AD4A86}"/>
    <cellStyle name="Vsota 2 2 5 2 2 2 3" xfId="17922" xr:uid="{F9D3B995-61BE-4FEE-87EE-602E520ECEF2}"/>
    <cellStyle name="Vsota 2 2 5 2 2 3" xfId="9944" xr:uid="{C5A19B4B-60D8-4660-94C2-9CE969FBF6B1}"/>
    <cellStyle name="Vsota 2 2 5 2 2 3 2" xfId="26397" xr:uid="{1B96089C-927E-406E-AA01-4CBB196450E2}"/>
    <cellStyle name="Vsota 2 2 5 2 3" xfId="8038" xr:uid="{7B7D09AE-5D60-46FF-9C01-D2B7DA4CD1B3}"/>
    <cellStyle name="Vsota 2 2 5 2 3 2" xfId="9472" xr:uid="{DF546C82-E337-4B7E-BCD2-4007DB9B8A22}"/>
    <cellStyle name="Vsota 2 2 5 2 3 2 2" xfId="27900" xr:uid="{E9843699-BB62-4661-ADC4-25984C9FD864}"/>
    <cellStyle name="Vsota 2 2 5 2 4" xfId="7859" xr:uid="{66B20A71-4627-424A-895A-07FB61B7738D}"/>
    <cellStyle name="Vsota 2 2 5 2 4 2" xfId="23499" xr:uid="{D915C988-340F-4DEA-8027-88BED6C342CC}"/>
    <cellStyle name="Vsota 2 2 5 2 5" xfId="9293" xr:uid="{0A22AB6D-9997-47FD-8714-9060C79F2B2D}"/>
    <cellStyle name="Vsota 2 2 5 3" xfId="2860" xr:uid="{26168C14-FA44-4E4D-BCD7-62F7D90BAAF6}"/>
    <cellStyle name="Vsota 2 2 5 3 2" xfId="5759" xr:uid="{EA7EF489-C2D2-4F19-B95D-B14DFBDFF54B}"/>
    <cellStyle name="Vsota 2 2 5 3 2 2" xfId="8473" xr:uid="{9258E3EB-1706-4ABF-8052-582AFD15BB18}"/>
    <cellStyle name="Vsota 2 2 5 3 2 2 2" xfId="29570" xr:uid="{92ED0599-209C-4575-B302-B08FE67E2C27}"/>
    <cellStyle name="Vsota 2 2 5 3 2 2 3" xfId="18032" xr:uid="{44DEE6DB-700B-4353-84A6-122A1DCDF6C5}"/>
    <cellStyle name="Vsota 2 2 5 3 2 3" xfId="9907" xr:uid="{62ED6BA8-FE9F-42B5-BB2F-4F316CBDD80C}"/>
    <cellStyle name="Vsota 2 2 5 3 2 3 2" xfId="26507" xr:uid="{5D5090FE-E157-4C66-AAD7-986F628D8389}"/>
    <cellStyle name="Vsota 2 2 5 3 3" xfId="8679" xr:uid="{3868971F-D2D8-46A3-8EA0-E2DAAA3F50BE}"/>
    <cellStyle name="Vsota 2 2 5 3 3 2" xfId="10113" xr:uid="{78AFD088-C12E-423F-A60B-3952B6DF87CF}"/>
    <cellStyle name="Vsota 2 2 5 3 3 2 2" xfId="28010" xr:uid="{4285DA5C-2E09-451A-A36B-A5A2AE803FF2}"/>
    <cellStyle name="Vsota 2 2 5 3 4" xfId="7822" xr:uid="{97A16D19-9729-46EB-A790-C763C504748C}"/>
    <cellStyle name="Vsota 2 2 5 3 4 2" xfId="23609" xr:uid="{2B01BFEA-1E64-4976-A845-C9E6099D9C47}"/>
    <cellStyle name="Vsota 2 2 5 3 5" xfId="9256" xr:uid="{0102E970-76B0-4BE7-9B63-69BEDA04E376}"/>
    <cellStyle name="Vsota 2 2 5 4" xfId="2964" xr:uid="{6AFEB8DA-FFF1-4C55-B667-CD0C873DED10}"/>
    <cellStyle name="Vsota 2 2 5 4 2" xfId="5863" xr:uid="{9A42F313-F5E7-497D-84C3-5878A7086DF7}"/>
    <cellStyle name="Vsota 2 2 5 4 2 2" xfId="18136" xr:uid="{3D0CA445-8E71-4566-857B-15DA503DF1E2}"/>
    <cellStyle name="Vsota 2 2 5 4 2 2 2" xfId="29674" xr:uid="{033480F5-6892-4D72-AF17-B1878C81FAEA}"/>
    <cellStyle name="Vsota 2 2 5 4 2 3" xfId="26611" xr:uid="{A588490B-65A4-468E-9938-85B31AF845B2}"/>
    <cellStyle name="Vsota 2 2 5 4 2 4" xfId="15205" xr:uid="{5A66B4EB-5399-4185-A38C-AF398A4BF22C}"/>
    <cellStyle name="Vsota 2 2 5 4 3" xfId="8297" xr:uid="{ACDA7D93-F833-44C4-B20D-D92E9C595ABC}"/>
    <cellStyle name="Vsota 2 2 5 4 3 2" xfId="28114" xr:uid="{E7FD9969-FB99-48E5-A7AF-885739C3429A}"/>
    <cellStyle name="Vsota 2 2 5 4 3 3" xfId="16582" xr:uid="{3446D9C5-7DC3-4A3A-8243-883813A7E88F}"/>
    <cellStyle name="Vsota 2 2 5 4 4" xfId="9731" xr:uid="{401F2DF2-BC76-487C-87CB-7CE76740199A}"/>
    <cellStyle name="Vsota 2 2 5 4 4 2" xfId="23713" xr:uid="{A17A18D5-520C-4D13-A82A-E415B83F49E3}"/>
    <cellStyle name="Vsota 2 2 5 5" xfId="3087" xr:uid="{84F253D8-31A5-4F6C-824F-2940D98291B0}"/>
    <cellStyle name="Vsota 2 2 5 5 2" xfId="5986" xr:uid="{C653C17F-4926-44C2-9624-A16615F8F7B3}"/>
    <cellStyle name="Vsota 2 2 5 5 2 2" xfId="18259" xr:uid="{6676C81A-E62B-4BE7-BC0D-C4A1FDD87D4A}"/>
    <cellStyle name="Vsota 2 2 5 5 2 2 2" xfId="29797" xr:uid="{3C88EEC9-4CDD-4B07-BCF5-13AAB4D5EB1B}"/>
    <cellStyle name="Vsota 2 2 5 5 2 3" xfId="26734" xr:uid="{A58E413C-79F1-460B-950A-3432B6D89237}"/>
    <cellStyle name="Vsota 2 2 5 5 2 4" xfId="15328" xr:uid="{FF394CAB-F279-4FE3-B79A-D83F7F137231}"/>
    <cellStyle name="Vsota 2 2 5 5 3" xfId="8667" xr:uid="{B1F4A68E-E14E-4FE8-8739-08E1613C04E1}"/>
    <cellStyle name="Vsota 2 2 5 5 3 2" xfId="28237" xr:uid="{6AA0B5D7-84CC-4F36-98EF-18D40ADDD040}"/>
    <cellStyle name="Vsota 2 2 5 5 3 3" xfId="16705" xr:uid="{225F969B-C45F-4123-A601-EBD042B56ED6}"/>
    <cellStyle name="Vsota 2 2 5 5 4" xfId="10101" xr:uid="{D7B75801-8721-43AC-BD81-D2F18D5A6C35}"/>
    <cellStyle name="Vsota 2 2 5 5 4 2" xfId="23836" xr:uid="{003801F7-64A2-4BFD-A0F2-E813034E3588}"/>
    <cellStyle name="Vsota 2 2 5 6" xfId="2709" xr:uid="{75AA301E-A11E-42A4-8534-D11D7D7039A3}"/>
    <cellStyle name="Vsota 2 2 5 6 2" xfId="5608" xr:uid="{9F7B4C83-C988-4FF2-AC7E-DDDCABE0558A}"/>
    <cellStyle name="Vsota 2 2 5 6 2 2" xfId="17881" xr:uid="{B48F47D8-31F6-49EB-88DF-052BDA8E780E}"/>
    <cellStyle name="Vsota 2 2 5 6 2 2 2" xfId="29419" xr:uid="{BB6CB60C-38B2-4CA0-996D-25D6B9DAEB16}"/>
    <cellStyle name="Vsota 2 2 5 6 2 3" xfId="26356" xr:uid="{76049EEC-098E-4801-A02B-485CC52000E7}"/>
    <cellStyle name="Vsota 2 2 5 6 2 4" xfId="14972" xr:uid="{0BD1031D-2BD5-4F27-869A-FA7C9F377363}"/>
    <cellStyle name="Vsota 2 2 5 6 3" xfId="16349" xr:uid="{80C7B83D-67BE-4B0D-AC8F-B2355529948A}"/>
    <cellStyle name="Vsota 2 2 5 6 3 2" xfId="27859" xr:uid="{7A4DC0A8-9F23-4A26-9A1A-4F1CEB1EBFE9}"/>
    <cellStyle name="Vsota 2 2 5 6 4" xfId="23458" xr:uid="{DB0D207D-9064-4C70-ACA0-1B906B7BFED3}"/>
    <cellStyle name="Vsota 2 2 5 6 5" xfId="12275" xr:uid="{0101FEBC-B35D-4F22-8EE5-96954213589A}"/>
    <cellStyle name="Vsota 2 2 5 7" xfId="3236" xr:uid="{0A0666FF-D36E-4781-B5AC-79A70B816710}"/>
    <cellStyle name="Vsota 2 2 5 7 2" xfId="6135" xr:uid="{31DC6EA3-9F14-44B8-B813-A181D716486B}"/>
    <cellStyle name="Vsota 2 2 5 7 2 2" xfId="18408" xr:uid="{5D627DBE-3CF4-47DD-8CD7-914B64592DF4}"/>
    <cellStyle name="Vsota 2 2 5 7 2 2 2" xfId="29946" xr:uid="{0BB72A3A-76B0-4B56-91DE-67B27B661F8E}"/>
    <cellStyle name="Vsota 2 2 5 7 2 3" xfId="26883" xr:uid="{587F9C90-4C68-48F9-8D96-DB6B991D30B3}"/>
    <cellStyle name="Vsota 2 2 5 7 2 4" xfId="15477" xr:uid="{5A0E538F-A9DD-465D-BB2C-32066BA6E7F7}"/>
    <cellStyle name="Vsota 2 2 5 7 3" xfId="16854" xr:uid="{94E491E4-E871-40A6-95FE-B082D2B6C3DE}"/>
    <cellStyle name="Vsota 2 2 5 7 3 2" xfId="28386" xr:uid="{53DA83A4-393A-4B4D-B835-6CC1C96D40AC}"/>
    <cellStyle name="Vsota 2 2 5 7 4" xfId="23985" xr:uid="{D5BCA663-D18C-43C0-B6E4-1E4FBC3F6ABA}"/>
    <cellStyle name="Vsota 2 2 5 7 5" xfId="12705" xr:uid="{6B779284-0330-4C5D-B531-E6637F52DE90}"/>
    <cellStyle name="Vsota 2 2 5 8" xfId="5045" xr:uid="{C30F0D8C-6049-418C-9AA8-162305EBA021}"/>
    <cellStyle name="Vsota 2 2 5 8 2" xfId="17318" xr:uid="{7BCE9CF9-087C-4EDC-96FE-61D866E35C26}"/>
    <cellStyle name="Vsota 2 2 5 8 2 2" xfId="28856" xr:uid="{B46896E6-642E-4906-9A46-50F58E83E8E9}"/>
    <cellStyle name="Vsota 2 2 5 8 3" xfId="25793" xr:uid="{7AE704F9-A42A-4675-BBC8-E00133259D26}"/>
    <cellStyle name="Vsota 2 2 5 8 4" xfId="14467" xr:uid="{B4774565-13DE-4FA8-BCF7-2066076B542C}"/>
    <cellStyle name="Vsota 2 2 5 9" xfId="7516" xr:uid="{12C3ED4D-391F-453E-AA97-ADBF69E0356D}"/>
    <cellStyle name="Vsota 2 2 5 9 2" xfId="27296" xr:uid="{A61A14FD-B0FD-4B87-9F64-76F39236D846}"/>
    <cellStyle name="Vsota 2 2 5 9 3" xfId="15844" xr:uid="{2F997829-3EDE-4CDF-9D5E-24F0F5617F7D}"/>
    <cellStyle name="Vsota 2 2 6" xfId="1345" xr:uid="{F60F8471-F4D1-4863-A6C1-4533E6272C1B}"/>
    <cellStyle name="Vsota 2 2 6 10" xfId="9120" xr:uid="{3E6830B2-0AEF-4C5E-A2C2-6AECEA54E226}"/>
    <cellStyle name="Vsota 2 2 6 10 2" xfId="22098" xr:uid="{464AB4CC-9C46-4D32-8097-D32D67BA9911}"/>
    <cellStyle name="Vsota 2 2 6 2" xfId="2605" xr:uid="{502FD0CA-4686-41E8-AEBB-2E3EDFE66434}"/>
    <cellStyle name="Vsota 2 2 6 2 2" xfId="5504" xr:uid="{068D513C-CBE4-4A47-A943-28AB2D168CB1}"/>
    <cellStyle name="Vsota 2 2 6 2 2 2" xfId="8513" xr:uid="{3EDFDCB6-ADDE-49E2-86BA-8622ED20B355}"/>
    <cellStyle name="Vsota 2 2 6 2 2 2 2" xfId="29315" xr:uid="{D50D4046-B8A2-44A7-B36E-54455B6AFE84}"/>
    <cellStyle name="Vsota 2 2 6 2 2 2 3" xfId="17777" xr:uid="{1D84FDEE-14C7-4F34-8DBD-16363C0DD363}"/>
    <cellStyle name="Vsota 2 2 6 2 2 3" xfId="9947" xr:uid="{3EB00F84-B151-4280-BAAD-BF9815E90D04}"/>
    <cellStyle name="Vsota 2 2 6 2 2 3 2" xfId="26252" xr:uid="{1AD56B8F-6C8A-4FA1-871E-CAD64154842F}"/>
    <cellStyle name="Vsota 2 2 6 2 3" xfId="8291" xr:uid="{68EE634C-427F-46AC-B61F-1A5B0D5548AC}"/>
    <cellStyle name="Vsota 2 2 6 2 3 2" xfId="9725" xr:uid="{8C9A2039-C526-4A78-938C-943B9206BC46}"/>
    <cellStyle name="Vsota 2 2 6 2 3 2 2" xfId="27755" xr:uid="{972ECE50-98C7-470D-895D-D7BBCDC47125}"/>
    <cellStyle name="Vsota 2 2 6 2 4" xfId="7862" xr:uid="{EB7BF9C7-C653-4EF0-AB47-B79255E9C435}"/>
    <cellStyle name="Vsota 2 2 6 2 4 2" xfId="23354" xr:uid="{F410D21F-AB7E-4C06-8EC1-0812893CAA1B}"/>
    <cellStyle name="Vsota 2 2 6 2 5" xfId="9296" xr:uid="{D784DF1B-737F-4554-9A97-48ABB7BDDFD1}"/>
    <cellStyle name="Vsota 2 2 6 3" xfId="2513" xr:uid="{24D3F635-A99B-4BC9-AEF1-33A6F0D45963}"/>
    <cellStyle name="Vsota 2 2 6 3 2" xfId="5412" xr:uid="{8399BA60-1FEE-427B-BA69-F2264EB4BC9B}"/>
    <cellStyle name="Vsota 2 2 6 3 2 2" xfId="8199" xr:uid="{5FFE71B5-3743-4A41-BF53-4577C969F76A}"/>
    <cellStyle name="Vsota 2 2 6 3 2 2 2" xfId="29223" xr:uid="{C54F1440-BC87-4576-8F32-DFFBB6654207}"/>
    <cellStyle name="Vsota 2 2 6 3 2 2 3" xfId="17685" xr:uid="{76F09C38-BA84-4DF0-9EC4-D0D42071664D}"/>
    <cellStyle name="Vsota 2 2 6 3 2 3" xfId="9633" xr:uid="{57C03C7B-F958-404F-92F4-4AE80FC383F8}"/>
    <cellStyle name="Vsota 2 2 6 3 2 3 2" xfId="26160" xr:uid="{6CC3476C-BFE8-41D4-9DD4-532B6983217F}"/>
    <cellStyle name="Vsota 2 2 6 3 3" xfId="8757" xr:uid="{9E9AE15E-DE74-48CC-A17B-6AEE923AD6C6}"/>
    <cellStyle name="Vsota 2 2 6 3 3 2" xfId="10191" xr:uid="{8C5967D2-FE18-4C54-8917-FD16EBA8FA9B}"/>
    <cellStyle name="Vsota 2 2 6 3 3 2 2" xfId="27663" xr:uid="{5342FC94-68CF-4810-B8E9-6A625668D374}"/>
    <cellStyle name="Vsota 2 2 6 3 4" xfId="7296" xr:uid="{7CCE065E-F2A8-46A6-929C-D442463E4A02}"/>
    <cellStyle name="Vsota 2 2 6 3 4 2" xfId="23262" xr:uid="{4CE9CC27-362E-4516-8CC3-DF4D1A75E0F2}"/>
    <cellStyle name="Vsota 2 2 6 3 5" xfId="9064" xr:uid="{DF6971E4-08BD-4E43-8D76-62A171DB1AB5}"/>
    <cellStyle name="Vsota 2 2 6 4" xfId="2672" xr:uid="{688BCBF8-06D3-498E-8DE8-394A2216BBC6}"/>
    <cellStyle name="Vsota 2 2 6 4 2" xfId="5571" xr:uid="{599E0CCA-AF5C-4935-8444-1E0FCB2C769F}"/>
    <cellStyle name="Vsota 2 2 6 4 2 2" xfId="17844" xr:uid="{6D36FA50-7326-4FFD-925B-1EC86A4B7197}"/>
    <cellStyle name="Vsota 2 2 6 4 2 2 2" xfId="29382" xr:uid="{3395DF5A-8053-4E3A-941C-44B1C243DD85}"/>
    <cellStyle name="Vsota 2 2 6 4 2 3" xfId="26319" xr:uid="{B6579533-270C-42FF-82D0-306E4C9C36EC}"/>
    <cellStyle name="Vsota 2 2 6 4 2 4" xfId="14939" xr:uid="{4091147B-F657-4C97-923B-560F5FF2DD30}"/>
    <cellStyle name="Vsota 2 2 6 4 3" xfId="8300" xr:uid="{07243BD3-15E1-4B39-A981-5A3489B1444A}"/>
    <cellStyle name="Vsota 2 2 6 4 3 2" xfId="27822" xr:uid="{4AEAD2BC-9AAC-4883-9565-E1BF36253D5A}"/>
    <cellStyle name="Vsota 2 2 6 4 3 3" xfId="16316" xr:uid="{EBF59CDF-68EE-4503-8098-D3988795B84B}"/>
    <cellStyle name="Vsota 2 2 6 4 4" xfId="9734" xr:uid="{4332085E-568B-475A-9C92-1B236B285DCF}"/>
    <cellStyle name="Vsota 2 2 6 4 4 2" xfId="23421" xr:uid="{CDE07D22-7D2B-4221-8330-EE129195D297}"/>
    <cellStyle name="Vsota 2 2 6 5" xfId="2440" xr:uid="{5DC68010-1C82-4C5F-910B-094401C50D69}"/>
    <cellStyle name="Vsota 2 2 6 5 2" xfId="5339" xr:uid="{B8D296FB-1A2D-4ED2-B772-0F3ACF4B647D}"/>
    <cellStyle name="Vsota 2 2 6 5 2 2" xfId="17612" xr:uid="{ACFA462B-6745-4176-A364-914D59EBB8D5}"/>
    <cellStyle name="Vsota 2 2 6 5 2 2 2" xfId="29150" xr:uid="{6CDE7FB4-40F5-4852-82BC-48AC66A3C2D8}"/>
    <cellStyle name="Vsota 2 2 6 5 2 3" xfId="26087" xr:uid="{5AF3DC71-5BA3-4D95-B390-723A6B75AFC6}"/>
    <cellStyle name="Vsota 2 2 6 5 2 4" xfId="14739" xr:uid="{E152E581-822D-40BE-8C8A-C23765FF71CD}"/>
    <cellStyle name="Vsota 2 2 6 5 3" xfId="8054" xr:uid="{F86B3981-B2B9-44F9-B924-320969749658}"/>
    <cellStyle name="Vsota 2 2 6 5 3 2" xfId="27590" xr:uid="{D6A356B9-770F-4873-911D-6F260B36D39A}"/>
    <cellStyle name="Vsota 2 2 6 5 3 3" xfId="16116" xr:uid="{DA1EDDEB-F1EE-4ABA-806A-538160EB4A3B}"/>
    <cellStyle name="Vsota 2 2 6 5 4" xfId="9488" xr:uid="{D2D1222B-8794-429F-82AF-ED8CA2C9A3D2}"/>
    <cellStyle name="Vsota 2 2 6 5 4 2" xfId="23189" xr:uid="{0CE6501B-E3E8-4272-9A54-81005AEABA46}"/>
    <cellStyle name="Vsota 2 2 6 6" xfId="2299" xr:uid="{871733F4-F645-4583-B6F1-60778E776362}"/>
    <cellStyle name="Vsota 2 2 6 6 2" xfId="5198" xr:uid="{1F800BB9-0DCA-4A76-AC04-F0FE683DEF2A}"/>
    <cellStyle name="Vsota 2 2 6 6 2 2" xfId="17471" xr:uid="{DEF6E5E0-22C6-468B-9044-5BC8A892AD8C}"/>
    <cellStyle name="Vsota 2 2 6 6 2 2 2" xfId="29009" xr:uid="{11A8D4A3-9014-462E-AD5A-A83977555E54}"/>
    <cellStyle name="Vsota 2 2 6 6 2 3" xfId="25946" xr:uid="{B9499A37-A723-4D7D-AA00-926043443D97}"/>
    <cellStyle name="Vsota 2 2 6 6 2 4" xfId="14611" xr:uid="{AB64C0A9-1ECC-48B3-BD19-52C23DFBC212}"/>
    <cellStyle name="Vsota 2 2 6 6 3" xfId="15988" xr:uid="{0F5A1465-E06B-483F-890A-66315A861909}"/>
    <cellStyle name="Vsota 2 2 6 6 3 2" xfId="27449" xr:uid="{C46387BA-BC9F-4E65-AEF8-5D3883F46ADC}"/>
    <cellStyle name="Vsota 2 2 6 6 4" xfId="23048" xr:uid="{35744A57-1DF6-4F5A-BF27-98F5B8248D49}"/>
    <cellStyle name="Vsota 2 2 6 6 5" xfId="11977" xr:uid="{4D48E7F1-C04D-49E2-A6A8-026BCFF6AE12}"/>
    <cellStyle name="Vsota 2 2 6 7" xfId="3005" xr:uid="{39C51063-593A-4CB3-8411-9EEEFAA5F407}"/>
    <cellStyle name="Vsota 2 2 6 7 2" xfId="5904" xr:uid="{76C5794C-8846-45DB-B500-B9613AEE1A04}"/>
    <cellStyle name="Vsota 2 2 6 7 2 2" xfId="18177" xr:uid="{315E8790-7605-4B50-8D50-F5032B669D56}"/>
    <cellStyle name="Vsota 2 2 6 7 2 2 2" xfId="29715" xr:uid="{2257EA67-77E3-484A-B917-4AB2B729374B}"/>
    <cellStyle name="Vsota 2 2 6 7 2 3" xfId="26652" xr:uid="{E6580FEC-D9F3-4B2A-B773-F74F8D833E75}"/>
    <cellStyle name="Vsota 2 2 6 7 2 4" xfId="15246" xr:uid="{208AD96B-09C1-4003-BFBD-AA6064034833}"/>
    <cellStyle name="Vsota 2 2 6 7 3" xfId="16623" xr:uid="{EABF5D4B-C780-47F1-94D6-D2A12F2455E3}"/>
    <cellStyle name="Vsota 2 2 6 7 3 2" xfId="28155" xr:uid="{769FD0E2-6FCA-4820-9AB4-4455CDABBFFC}"/>
    <cellStyle name="Vsota 2 2 6 7 4" xfId="23754" xr:uid="{07CA9024-364E-418C-8332-B82ED17CD7FF}"/>
    <cellStyle name="Vsota 2 2 6 7 5" xfId="12488" xr:uid="{1CF3D7CC-614A-406E-A2CB-0D6B8F851A2A}"/>
    <cellStyle name="Vsota 2 2 6 8" xfId="4248" xr:uid="{B9F2B02A-63FC-499A-89C1-F7600E285D9A}"/>
    <cellStyle name="Vsota 2 2 6 8 2" xfId="17189" xr:uid="{E8AF85FB-7365-4726-B6E0-73A2E2D63887}"/>
    <cellStyle name="Vsota 2 2 6 8 2 2" xfId="28727" xr:uid="{9107B555-417B-43E5-A47A-B8BEE1D30F22}"/>
    <cellStyle name="Vsota 2 2 6 8 3" xfId="24996" xr:uid="{43A98734-6B77-4746-AC4E-E67915B9D9CF}"/>
    <cellStyle name="Vsota 2 2 6 8 4" xfId="13670" xr:uid="{27A04DFF-AB3A-4F38-860F-9BF203AF0F4F}"/>
    <cellStyle name="Vsota 2 2 6 9" xfId="7519" xr:uid="{7B52B976-9A0E-4A67-9DFC-9A36A246ECA9}"/>
    <cellStyle name="Vsota 2 2 6 9 2" xfId="27167" xr:uid="{A6B469A0-C632-485E-901E-C2849AF6BA03}"/>
    <cellStyle name="Vsota 2 2 6 9 3" xfId="15715" xr:uid="{D7E1C531-6396-40FC-B795-C234CBD75FC6}"/>
    <cellStyle name="Vsota 2 2 7" xfId="948" xr:uid="{1FEE8E13-26FC-4842-A733-13C9DA8DAE24}"/>
    <cellStyle name="Vsota 2 2 7 2" xfId="3851" xr:uid="{653638B3-D9D4-4E69-AE9D-D190E1994517}"/>
    <cellStyle name="Vsota 2 2 7 2 2" xfId="8162" xr:uid="{A93B25DE-335E-4E85-BABD-A1DB9A1695D3}"/>
    <cellStyle name="Vsota 2 2 7 2 2 2" xfId="28579" xr:uid="{D57F8264-016C-4901-BE66-3D7C914C81C3}"/>
    <cellStyle name="Vsota 2 2 7 2 2 3" xfId="17041" xr:uid="{F1D61ACE-A3EB-446B-BE61-7BBA2B8658F3}"/>
    <cellStyle name="Vsota 2 2 7 2 3" xfId="9596" xr:uid="{B3D52AD8-64EC-46B3-9658-FDDD9BA915B7}"/>
    <cellStyle name="Vsota 2 2 7 2 3 2" xfId="24599" xr:uid="{BF8FA0F6-4AFF-4FC7-BCEA-D3D5D0281420}"/>
    <cellStyle name="Vsota 2 2 7 3" xfId="8076" xr:uid="{BBCB86A6-460B-4FA2-85CC-BE3D349B858C}"/>
    <cellStyle name="Vsota 2 2 7 3 2" xfId="9510" xr:uid="{03F1B1FE-9BAB-491F-ABD4-0F2F4F560EF6}"/>
    <cellStyle name="Vsota 2 2 7 3 2 2" xfId="27019" xr:uid="{F6809E32-AF6A-4A30-A3A9-20E1DE276C4E}"/>
    <cellStyle name="Vsota 2 2 7 4" xfId="7199" xr:uid="{B2737B14-2273-44A7-80AB-0409B68FCBBC}"/>
    <cellStyle name="Vsota 2 2 7 4 2" xfId="21701" xr:uid="{988A6895-7DFF-44E1-99B7-383E99A3C04B}"/>
    <cellStyle name="Vsota 2 2 7 5" xfId="9047" xr:uid="{F5D12D50-1583-4EFF-8585-D0DFBAF86F76}"/>
    <cellStyle name="Vsota 2 2 8" xfId="790" xr:uid="{6C77E87C-09D0-4BB4-B053-0B843CC01ACF}"/>
    <cellStyle name="Vsota 2 2 8 2" xfId="3693" xr:uid="{76619CA7-6F95-4832-AA49-084AE92F99C6}"/>
    <cellStyle name="Vsota 2 2 8 2 2" xfId="8094" xr:uid="{99891135-18F9-4A02-8E80-736394AC4271}"/>
    <cellStyle name="Vsota 2 2 8 2 2 2" xfId="28506" xr:uid="{141BC43F-84BD-4442-9E9D-B617ED228AAC}"/>
    <cellStyle name="Vsota 2 2 8 2 2 3" xfId="16972" xr:uid="{7AA67A15-08F2-453F-9002-2CC348756E45}"/>
    <cellStyle name="Vsota 2 2 8 2 3" xfId="9528" xr:uid="{783E35D4-DE2C-486B-BBB0-C29FB68B84F8}"/>
    <cellStyle name="Vsota 2 2 8 2 3 2" xfId="24441" xr:uid="{38599CA4-4DCA-43DF-BF84-18DA61DF70DC}"/>
    <cellStyle name="Vsota 2 2 8 3" xfId="8654" xr:uid="{541D4923-9C43-4F78-AE98-E090EE7CC3BD}"/>
    <cellStyle name="Vsota 2 2 8 3 2" xfId="10088" xr:uid="{D56C2909-30B5-434E-9268-470AEE078D52}"/>
    <cellStyle name="Vsota 2 2 8 3 2 2" xfId="26946" xr:uid="{FDDCEE24-397A-483F-8592-0E26FA7D2D42}"/>
    <cellStyle name="Vsota 2 2 8 4" xfId="7069" xr:uid="{286104DF-C88A-4187-858F-4A20A70FE784}"/>
    <cellStyle name="Vsota 2 2 8 4 2" xfId="21543" xr:uid="{B4F2AAFE-B9D1-4B5D-B72A-4276DCCD4D48}"/>
    <cellStyle name="Vsota 2 2 8 5" xfId="9002" xr:uid="{8355AE26-932B-40E4-8E44-2358BCC15506}"/>
    <cellStyle name="Vsota 2 2 9" xfId="773" xr:uid="{06D0E07C-9711-49EC-9748-4D89C2D10B17}"/>
    <cellStyle name="Vsota 2 2 9 2" xfId="3676" xr:uid="{AD790316-B28F-4B8B-9D42-DAC9A562F552}"/>
    <cellStyle name="Vsota 2 2 9 2 2" xfId="8529" xr:uid="{2BBF97E1-26BF-4677-923C-61E079CF5769}"/>
    <cellStyle name="Vsota 2 2 9 2 2 2" xfId="28491" xr:uid="{025CD5DE-D6E7-4A1E-8A35-198FB1D6F2BF}"/>
    <cellStyle name="Vsota 2 2 9 2 2 3" xfId="16959" xr:uid="{2E1266E4-5582-469C-A6A6-0E469514D009}"/>
    <cellStyle name="Vsota 2 2 9 2 3" xfId="9963" xr:uid="{C6D40151-6E34-4CA8-BDD4-FCE148B9C1C6}"/>
    <cellStyle name="Vsota 2 2 9 2 3 2" xfId="24424" xr:uid="{7AE84D2F-A5B2-4770-A238-9CAC8DB4C831}"/>
    <cellStyle name="Vsota 2 2 9 3" xfId="6824" xr:uid="{40CD4FF8-F7A4-4587-A7B4-21E73E405BDC}"/>
    <cellStyle name="Vsota 2 2 9 3 2" xfId="8926" xr:uid="{677C8729-68CF-4234-81CE-E1B65D8DFEF8}"/>
    <cellStyle name="Vsota 2 2 9 3 2 2" xfId="26931" xr:uid="{DAE5825B-7492-45C0-A292-2F48D91A472C}"/>
    <cellStyle name="Vsota 2 2 9 4" xfId="7878" xr:uid="{00971A01-5B77-42F8-9572-97952EAE8FD3}"/>
    <cellStyle name="Vsota 2 2 9 4 2" xfId="21526" xr:uid="{5C45C0C6-F101-46F1-9361-B137D33A0B33}"/>
    <cellStyle name="Vsota 2 2 9 5" xfId="9312" xr:uid="{F2FB20E0-C795-497A-B759-4C8E0D5A880D}"/>
    <cellStyle name="Vsota 2 3" xfId="566" xr:uid="{3D06CBEC-2ACD-487F-955F-8A5BAE56FEEE}"/>
    <cellStyle name="Vsota 2 4" xfId="582" xr:uid="{0F1AC570-421E-46A7-9AB7-64DB044F32DF}"/>
    <cellStyle name="Vsota 2 4 10" xfId="6416" xr:uid="{E0A51673-9840-4443-8306-D310C1FDA029}"/>
    <cellStyle name="Vsota 2 4 10 2" xfId="21335" xr:uid="{199B2B91-DC67-4F14-8FDE-4A867D725A6F}"/>
    <cellStyle name="Vsota 2 4 11" xfId="8845" xr:uid="{2F9370AE-702D-440D-809E-14435E229097}"/>
    <cellStyle name="Vsota 2 4 2" xfId="1585" xr:uid="{74CF35B1-AA3A-4449-A51A-D9743E49B203}"/>
    <cellStyle name="Vsota 2 4 2 10" xfId="9098" xr:uid="{C4E41C11-49EF-44FB-ACAE-1E05B447464A}"/>
    <cellStyle name="Vsota 2 4 2 10 2" xfId="22338" xr:uid="{19C7D645-A70D-4E8E-8089-0D272D20219D}"/>
    <cellStyle name="Vsota 2 4 2 2" xfId="2688" xr:uid="{F6916857-366D-4B43-B1C7-7DAD56FB0ED3}"/>
    <cellStyle name="Vsota 2 4 2 2 2" xfId="5587" xr:uid="{CDA2E7E1-F02C-46A1-ACAF-47534669B169}"/>
    <cellStyle name="Vsota 2 4 2 2 2 2" xfId="17860" xr:uid="{84B0707C-0D65-4F8E-8E66-FD56B86E600C}"/>
    <cellStyle name="Vsota 2 4 2 2 2 2 2" xfId="29398" xr:uid="{A01BB254-9D36-4230-A63D-660521AA404B}"/>
    <cellStyle name="Vsota 2 4 2 2 2 3" xfId="26335" xr:uid="{5DBA90D8-FD7A-4D84-B30D-21C7FC60A3D2}"/>
    <cellStyle name="Vsota 2 4 2 2 2 4" xfId="14952" xr:uid="{A7802BCD-E7BA-4B3E-8A51-2A68D151CEA3}"/>
    <cellStyle name="Vsota 2 4 2 2 3" xfId="8236" xr:uid="{EE82EE13-234E-44CB-8F1C-96558FB9EE9C}"/>
    <cellStyle name="Vsota 2 4 2 2 3 2" xfId="27838" xr:uid="{F3994B27-941A-4454-99D7-768C302406DD}"/>
    <cellStyle name="Vsota 2 4 2 2 3 3" xfId="16329" xr:uid="{E4FF98D7-B2AF-4DE5-A17C-386D02A12C99}"/>
    <cellStyle name="Vsota 2 4 2 2 4" xfId="9670" xr:uid="{0C42A6AA-3BA9-4A56-9B8D-6A8C810B2AE5}"/>
    <cellStyle name="Vsota 2 4 2 2 4 2" xfId="23437" xr:uid="{69D77AF9-0FA0-4C46-829E-5E3B5721E43D}"/>
    <cellStyle name="Vsota 2 4 2 3" xfId="2332" xr:uid="{4DCAF221-777F-431F-BE2E-7E7997061B89}"/>
    <cellStyle name="Vsota 2 4 2 3 2" xfId="5231" xr:uid="{A3C787BA-2D01-4054-8AE5-F023B7D54103}"/>
    <cellStyle name="Vsota 2 4 2 3 2 2" xfId="17504" xr:uid="{42BB1B43-B63E-44EA-A464-403ECC5AA163}"/>
    <cellStyle name="Vsota 2 4 2 3 2 2 2" xfId="29042" xr:uid="{E5479143-A628-4E4E-A7CC-21DB7611C20C}"/>
    <cellStyle name="Vsota 2 4 2 3 2 3" xfId="25979" xr:uid="{F83808C7-739F-44F1-A693-43F014CF01F2}"/>
    <cellStyle name="Vsota 2 4 2 3 2 4" xfId="14643" xr:uid="{EFC12D12-5FA8-4ABF-94D2-CE1119295705}"/>
    <cellStyle name="Vsota 2 4 2 3 3" xfId="8711" xr:uid="{24718CD6-97C7-4924-B1FC-FC4F3248CAF1}"/>
    <cellStyle name="Vsota 2 4 2 3 3 2" xfId="27482" xr:uid="{481BE73B-198D-444D-BF89-A24F997BF8C0}"/>
    <cellStyle name="Vsota 2 4 2 3 3 3" xfId="16020" xr:uid="{A533872C-1521-4A9C-B7DC-46F470E1EC7D}"/>
    <cellStyle name="Vsota 2 4 2 3 4" xfId="10145" xr:uid="{DFF0D356-B922-4D16-BC32-306B6D20F1AF}"/>
    <cellStyle name="Vsota 2 4 2 3 4 2" xfId="23081" xr:uid="{96848861-D04D-407A-B90F-87C8F2DD9FBA}"/>
    <cellStyle name="Vsota 2 4 2 4" xfId="2584" xr:uid="{4BD8587A-2AE5-4BA3-846F-271CAA1C6BBF}"/>
    <cellStyle name="Vsota 2 4 2 4 2" xfId="5483" xr:uid="{777E2B39-BF95-4E7A-8517-AE0325403116}"/>
    <cellStyle name="Vsota 2 4 2 4 2 2" xfId="17756" xr:uid="{A76A9063-9C9E-453D-AAFC-D2A05979AE38}"/>
    <cellStyle name="Vsota 2 4 2 4 2 2 2" xfId="29294" xr:uid="{F4ABB494-5047-4AA6-B969-E3EEA7EA3D10}"/>
    <cellStyle name="Vsota 2 4 2 4 2 3" xfId="26231" xr:uid="{C874DF7F-1428-4163-8EF2-92A086F71D57}"/>
    <cellStyle name="Vsota 2 4 2 4 2 4" xfId="14863" xr:uid="{96CA480B-29B5-48B7-927A-CDDE1AA84352}"/>
    <cellStyle name="Vsota 2 4 2 4 3" xfId="16240" xr:uid="{44F8F9E4-71CC-4530-8320-0278F9C93D68}"/>
    <cellStyle name="Vsota 2 4 2 4 3 2" xfId="27734" xr:uid="{BA994CB1-4E7B-429C-AAE1-E46A062C08A6}"/>
    <cellStyle name="Vsota 2 4 2 4 4" xfId="23333" xr:uid="{7836CCCE-748B-4F82-96B7-85F5CFB57939}"/>
    <cellStyle name="Vsota 2 4 2 4 5" xfId="12190" xr:uid="{0D33312E-D1A7-41F9-988D-AD96BAA05C88}"/>
    <cellStyle name="Vsota 2 4 2 5" xfId="3020" xr:uid="{7A7C9075-5FC5-436C-8CE4-070EE39446A5}"/>
    <cellStyle name="Vsota 2 4 2 5 2" xfId="5919" xr:uid="{7F70C437-3B4C-42EF-A032-9161774467BD}"/>
    <cellStyle name="Vsota 2 4 2 5 2 2" xfId="18192" xr:uid="{7F8E7E64-0974-4806-939B-1319929DD785}"/>
    <cellStyle name="Vsota 2 4 2 5 2 2 2" xfId="29730" xr:uid="{5EF32775-111E-453F-AE45-BDBD072E126E}"/>
    <cellStyle name="Vsota 2 4 2 5 2 3" xfId="26667" xr:uid="{D659AD7E-582A-4218-85AA-F14CD44B0342}"/>
    <cellStyle name="Vsota 2 4 2 5 2 4" xfId="15261" xr:uid="{D2A9C8C9-628F-4AE4-A972-6B500A2D2252}"/>
    <cellStyle name="Vsota 2 4 2 5 3" xfId="16638" xr:uid="{8004747A-9E63-4572-B742-11363BE17D47}"/>
    <cellStyle name="Vsota 2 4 2 5 3 2" xfId="28170" xr:uid="{50877802-E1E3-4E63-84E9-5980BDC8A7C6}"/>
    <cellStyle name="Vsota 2 4 2 5 4" xfId="23769" xr:uid="{BAADFF4B-C05B-4CB4-BFC6-F38F44015E3E}"/>
    <cellStyle name="Vsota 2 4 2 5 5" xfId="12501" xr:uid="{F49358DB-B8C9-4A77-A4A6-DB7456CCBE24}"/>
    <cellStyle name="Vsota 2 4 2 6" xfId="2910" xr:uid="{9E6E71FA-F001-4696-B51E-664B3E501BA4}"/>
    <cellStyle name="Vsota 2 4 2 6 2" xfId="5809" xr:uid="{A9B2AF7F-B2DD-4C51-948C-EFC6EBFC337D}"/>
    <cellStyle name="Vsota 2 4 2 6 2 2" xfId="18082" xr:uid="{8A5FC4E2-1B5C-447E-B58E-F52A3AACFBC3}"/>
    <cellStyle name="Vsota 2 4 2 6 2 2 2" xfId="29620" xr:uid="{A5EC091B-5EDF-4401-B417-9EC4DBE51715}"/>
    <cellStyle name="Vsota 2 4 2 6 2 3" xfId="26557" xr:uid="{FA0E0C00-AB88-42B9-92A8-17AE3D11103E}"/>
    <cellStyle name="Vsota 2 4 2 6 2 4" xfId="15152" xr:uid="{A04A7EF5-C3D4-45A7-9660-CBB4A43E0530}"/>
    <cellStyle name="Vsota 2 4 2 6 3" xfId="16529" xr:uid="{81C5DEA0-2C5B-40E5-9FFF-92B0B7D31F4D}"/>
    <cellStyle name="Vsota 2 4 2 6 3 2" xfId="28060" xr:uid="{C8FC284E-AF42-4CB3-9F71-7626317072F8}"/>
    <cellStyle name="Vsota 2 4 2 6 4" xfId="23659" xr:uid="{18FB6459-B461-4973-B2E7-B6D4D86CD6C7}"/>
    <cellStyle name="Vsota 2 4 2 6 5" xfId="12409" xr:uid="{B5B172CD-AE10-46D8-80A6-008D182CAC51}"/>
    <cellStyle name="Vsota 2 4 2 7" xfId="3126" xr:uid="{067AD24D-E5B2-41F8-97C6-B6A293403E4C}"/>
    <cellStyle name="Vsota 2 4 2 7 2" xfId="6025" xr:uid="{432785D9-556D-4E6E-BFB3-05D801965FE3}"/>
    <cellStyle name="Vsota 2 4 2 7 2 2" xfId="18298" xr:uid="{27374DF6-F206-4229-88BD-BACF62A16A7E}"/>
    <cellStyle name="Vsota 2 4 2 7 2 2 2" xfId="29836" xr:uid="{E6FE5295-16D8-4529-BF1D-F3D9F3085FB4}"/>
    <cellStyle name="Vsota 2 4 2 7 2 3" xfId="26773" xr:uid="{0B77B47D-C4F7-4A4D-A29F-71F3E17217EE}"/>
    <cellStyle name="Vsota 2 4 2 7 2 4" xfId="15367" xr:uid="{8B421462-27D1-45E3-8A97-E04DF16BBB7F}"/>
    <cellStyle name="Vsota 2 4 2 7 3" xfId="16744" xr:uid="{9971AFD0-70DA-4C5E-8678-26DB3E20A701}"/>
    <cellStyle name="Vsota 2 4 2 7 3 2" xfId="28276" xr:uid="{8631FA7B-870C-4754-B488-2EA250F05BA2}"/>
    <cellStyle name="Vsota 2 4 2 7 4" xfId="23875" xr:uid="{A2F8A8B3-1B01-4815-98D3-A4606E7C1D35}"/>
    <cellStyle name="Vsota 2 4 2 7 5" xfId="12595" xr:uid="{5602DEFD-C3A2-4DFB-9797-8C99B93D65F8}"/>
    <cellStyle name="Vsota 2 4 2 8" xfId="4488" xr:uid="{5A20DEAA-37CE-4465-8F90-E1B4B92EC5FE}"/>
    <cellStyle name="Vsota 2 4 2 8 2" xfId="17257" xr:uid="{28BA331E-F8A0-4791-9831-CB2102B468A0}"/>
    <cellStyle name="Vsota 2 4 2 8 2 2" xfId="28795" xr:uid="{BDE57D54-DA3E-45A5-A84C-DF166490BC2E}"/>
    <cellStyle name="Vsota 2 4 2 8 3" xfId="25236" xr:uid="{D941FF11-7AC5-4A08-848D-3F1D31489136}"/>
    <cellStyle name="Vsota 2 4 2 8 4" xfId="13910" xr:uid="{8742AB46-4D9E-4BE9-9344-8ACC9009D760}"/>
    <cellStyle name="Vsota 2 4 2 9" xfId="7337" xr:uid="{62A3BF83-D7CD-4F20-8F5B-6483352A8533}"/>
    <cellStyle name="Vsota 2 4 2 9 2" xfId="27235" xr:uid="{D0FA2422-9FC6-46BB-9E62-A0D743935BB2}"/>
    <cellStyle name="Vsota 2 4 2 9 3" xfId="15783" xr:uid="{9B3166F4-66EC-41E9-B5DE-9750EA81FAD4}"/>
    <cellStyle name="Vsota 2 4 3" xfId="2125" xr:uid="{01D8E75D-480B-45C0-80C0-B8A7BB91FEE2}"/>
    <cellStyle name="Vsota 2 4 3 10" xfId="9245" xr:uid="{BD803C1D-FE00-4F07-B176-7BAA89419455}"/>
    <cellStyle name="Vsota 2 4 3 10 2" xfId="22874" xr:uid="{F6ECE298-EC75-4387-B9CE-E77051D741AB}"/>
    <cellStyle name="Vsota 2 4 3 2" xfId="2181" xr:uid="{0867B563-9D76-4522-9E38-84B6AC523D97}"/>
    <cellStyle name="Vsota 2 4 3 2 2" xfId="5080" xr:uid="{8BBA91AF-65C6-40BC-9F33-C2BBDAFAC099}"/>
    <cellStyle name="Vsota 2 4 3 2 2 2" xfId="17353" xr:uid="{397DDEF6-36A0-47C6-8F15-9FBD6CD82CD5}"/>
    <cellStyle name="Vsota 2 4 3 2 2 2 2" xfId="28891" xr:uid="{39194B4E-BDF0-42C8-8F23-D386DC35D442}"/>
    <cellStyle name="Vsota 2 4 3 2 2 3" xfId="25828" xr:uid="{E25CFA0E-EE2A-4C55-B7AD-18B7FFD1AEEB}"/>
    <cellStyle name="Vsota 2 4 3 2 2 4" xfId="14502" xr:uid="{1FB960C0-DB89-4C1C-B08E-0292AD98C9DE}"/>
    <cellStyle name="Vsota 2 4 3 2 3" xfId="8462" xr:uid="{D8E3E357-392E-4400-A8ED-059FF2C3C14C}"/>
    <cellStyle name="Vsota 2 4 3 2 3 2" xfId="27331" xr:uid="{5DADD064-78B4-4E06-87A0-2810CA0DAD51}"/>
    <cellStyle name="Vsota 2 4 3 2 3 3" xfId="15879" xr:uid="{03CD9CCB-2106-498E-8844-9827B4783C84}"/>
    <cellStyle name="Vsota 2 4 3 2 4" xfId="9896" xr:uid="{E94DB7F2-0F24-4B6A-AEEC-DA5160B09B41}"/>
    <cellStyle name="Vsota 2 4 3 2 4 2" xfId="22930" xr:uid="{FCA97813-8438-41B9-B529-80D6254DE352}"/>
    <cellStyle name="Vsota 2 4 3 3" xfId="2839" xr:uid="{F5CB4A55-A0B6-4860-A280-4D3DF6376E50}"/>
    <cellStyle name="Vsota 2 4 3 3 2" xfId="5738" xr:uid="{D9F02D24-4E45-4154-98A6-F023EEAF2E18}"/>
    <cellStyle name="Vsota 2 4 3 3 2 2" xfId="18011" xr:uid="{10633076-978A-4929-B36C-8B2A4531F98B}"/>
    <cellStyle name="Vsota 2 4 3 3 2 2 2" xfId="29549" xr:uid="{493BA0F1-1D13-4C7F-8B66-93008447D6EA}"/>
    <cellStyle name="Vsota 2 4 3 3 2 3" xfId="26486" xr:uid="{AA809275-30DF-440B-A7C3-102B35CD2A47}"/>
    <cellStyle name="Vsota 2 4 3 3 2 4" xfId="15090" xr:uid="{9B6FC6C1-B7AB-4014-BC68-F3AEC209CAD1}"/>
    <cellStyle name="Vsota 2 4 3 3 3" xfId="8338" xr:uid="{E9D486E3-7365-45AA-A743-A6C5F9898FC3}"/>
    <cellStyle name="Vsota 2 4 3 3 3 2" xfId="27989" xr:uid="{ADF9DBC6-5850-4375-A66E-3C8B8A22D5F8}"/>
    <cellStyle name="Vsota 2 4 3 3 3 3" xfId="16467" xr:uid="{CB89A158-4BDA-4218-9020-234473870B67}"/>
    <cellStyle name="Vsota 2 4 3 3 4" xfId="9772" xr:uid="{52718963-CF06-46DB-8BB1-7E1106C6432A}"/>
    <cellStyle name="Vsota 2 4 3 3 4 2" xfId="23588" xr:uid="{F05A0C42-9A3A-44B6-A03D-9C5EB2265841}"/>
    <cellStyle name="Vsota 2 4 3 4" xfId="2943" xr:uid="{857FCBD9-1273-48DC-857E-7E7948504747}"/>
    <cellStyle name="Vsota 2 4 3 4 2" xfId="5842" xr:uid="{278DE3BB-E44B-4F52-94C5-54A5C3BF9D42}"/>
    <cellStyle name="Vsota 2 4 3 4 2 2" xfId="18115" xr:uid="{5B4F224A-35D4-4B2D-AF5F-B30DC85A010B}"/>
    <cellStyle name="Vsota 2 4 3 4 2 2 2" xfId="29653" xr:uid="{1A0D528B-7481-43FB-A54F-F08C3F9C025C}"/>
    <cellStyle name="Vsota 2 4 3 4 2 3" xfId="26590" xr:uid="{89C41522-6017-44C5-A365-3265E57EBAD4}"/>
    <cellStyle name="Vsota 2 4 3 4 2 4" xfId="15184" xr:uid="{F20D87F9-6BC4-4C1F-9EB5-9DB3429D3476}"/>
    <cellStyle name="Vsota 2 4 3 4 3" xfId="16561" xr:uid="{028426A8-68D6-4088-8B39-9517C14D6AB6}"/>
    <cellStyle name="Vsota 2 4 3 4 3 2" xfId="28093" xr:uid="{863BEB04-1B03-4419-801F-1B6DFF3C563D}"/>
    <cellStyle name="Vsota 2 4 3 4 4" xfId="23692" xr:uid="{B518E06E-3DD4-4537-8037-A5212AD67925}"/>
    <cellStyle name="Vsota 2 4 3 4 5" xfId="12436" xr:uid="{FF6F17D5-4582-4B5D-9D4C-7E73627DEC3E}"/>
    <cellStyle name="Vsota 2 4 3 5" xfId="3066" xr:uid="{3B716604-0AB4-4F04-B5BE-854EAE7A2524}"/>
    <cellStyle name="Vsota 2 4 3 5 2" xfId="5965" xr:uid="{291BBF07-41BA-42E4-A8A0-3F0DE7256E49}"/>
    <cellStyle name="Vsota 2 4 3 5 2 2" xfId="18238" xr:uid="{CEB9B783-0B8E-41C6-B5B1-4F0657731CAE}"/>
    <cellStyle name="Vsota 2 4 3 5 2 2 2" xfId="29776" xr:uid="{22739ABA-9B30-4DCB-BF1B-C30123BCAAB9}"/>
    <cellStyle name="Vsota 2 4 3 5 2 3" xfId="26713" xr:uid="{B77FC7C1-516A-4A35-A2A1-2A4F909F4D7D}"/>
    <cellStyle name="Vsota 2 4 3 5 2 4" xfId="15307" xr:uid="{ED940F8D-742B-4CA3-9472-3A949BFF8291}"/>
    <cellStyle name="Vsota 2 4 3 5 3" xfId="16684" xr:uid="{39160C82-3B1C-4BEF-A82F-C1CB15A0A15D}"/>
    <cellStyle name="Vsota 2 4 3 5 3 2" xfId="28216" xr:uid="{49516BB5-0E0A-4BE5-AF95-F7D87BFEFE30}"/>
    <cellStyle name="Vsota 2 4 3 5 4" xfId="23815" xr:uid="{D5250847-3C7F-4B96-BC50-421E55930069}"/>
    <cellStyle name="Vsota 2 4 3 5 5" xfId="12541" xr:uid="{293EF43A-C1C3-4B4F-ACB2-208C13BA26FE}"/>
    <cellStyle name="Vsota 2 4 3 6" xfId="2342" xr:uid="{E7C5579E-C2E1-4C2F-8E6F-34B4AFE9D9C7}"/>
    <cellStyle name="Vsota 2 4 3 6 2" xfId="5241" xr:uid="{8882843E-F43D-408A-95D3-DF2519186B76}"/>
    <cellStyle name="Vsota 2 4 3 6 2 2" xfId="17514" xr:uid="{E97F4922-EE33-4451-82BA-4F71F443BBE5}"/>
    <cellStyle name="Vsota 2 4 3 6 2 2 2" xfId="29052" xr:uid="{575EEAE1-C832-4663-A712-FF4B9881D152}"/>
    <cellStyle name="Vsota 2 4 3 6 2 3" xfId="25989" xr:uid="{8BA52B02-40FA-4BC1-A9CB-1A1BF12C5CF1}"/>
    <cellStyle name="Vsota 2 4 3 6 2 4" xfId="14653" xr:uid="{F3CC1C9A-4E1E-442F-9513-5C0F9DABF50F}"/>
    <cellStyle name="Vsota 2 4 3 6 3" xfId="16030" xr:uid="{E2448869-BD48-4A84-93A3-52C945CECC23}"/>
    <cellStyle name="Vsota 2 4 3 6 3 2" xfId="27492" xr:uid="{E9E22D9A-FB96-4BF8-9E96-0074560ACB2E}"/>
    <cellStyle name="Vsota 2 4 3 6 4" xfId="23091" xr:uid="{1443242B-8DBB-4283-94E1-F2D5AF8BF7D7}"/>
    <cellStyle name="Vsota 2 4 3 6 5" xfId="12011" xr:uid="{FB384FA7-0924-4B45-8D8C-E0C56914E1A5}"/>
    <cellStyle name="Vsota 2 4 3 7" xfId="3215" xr:uid="{FE2EB181-7A04-47CF-ADA3-E08B11D708D0}"/>
    <cellStyle name="Vsota 2 4 3 7 2" xfId="6114" xr:uid="{E40580A3-EB8B-4DF3-A4DD-A521348A7121}"/>
    <cellStyle name="Vsota 2 4 3 7 2 2" xfId="18387" xr:uid="{C81A5213-2171-4A6A-A107-9B931E74E5BF}"/>
    <cellStyle name="Vsota 2 4 3 7 2 2 2" xfId="29925" xr:uid="{73765033-33C5-4D4E-9B28-764C25E93C12}"/>
    <cellStyle name="Vsota 2 4 3 7 2 3" xfId="26862" xr:uid="{02B85879-74D7-47C1-A3FE-ED769F3AC4D7}"/>
    <cellStyle name="Vsota 2 4 3 7 2 4" xfId="15456" xr:uid="{2C79DCE8-83B1-4774-9245-9B9F3B83F33C}"/>
    <cellStyle name="Vsota 2 4 3 7 3" xfId="16833" xr:uid="{364D0E48-DAAD-4FA3-B035-765450DECE48}"/>
    <cellStyle name="Vsota 2 4 3 7 3 2" xfId="28365" xr:uid="{C3959B9A-9163-455C-9F51-7D5C27C89798}"/>
    <cellStyle name="Vsota 2 4 3 7 4" xfId="23964" xr:uid="{AA29FAB2-FEF4-4BE1-9295-C03CE3296786}"/>
    <cellStyle name="Vsota 2 4 3 7 5" xfId="12684" xr:uid="{CB3BF2D9-0583-40F7-AC3D-01B32E62E35C}"/>
    <cellStyle name="Vsota 2 4 3 8" xfId="5024" xr:uid="{E6FF3092-E12E-4A66-98A2-9574E963244E}"/>
    <cellStyle name="Vsota 2 4 3 8 2" xfId="17297" xr:uid="{165A60C1-BAC2-4226-9FB7-088599B5FDCE}"/>
    <cellStyle name="Vsota 2 4 3 8 2 2" xfId="28835" xr:uid="{0FEB8760-A5DF-4233-AD36-0C851A5AC796}"/>
    <cellStyle name="Vsota 2 4 3 8 3" xfId="25772" xr:uid="{2C1F389A-62F8-4E0F-92EF-5AD5C1E7A21D}"/>
    <cellStyle name="Vsota 2 4 3 8 4" xfId="14446" xr:uid="{C67BC98A-93E2-458E-852D-69971B798487}"/>
    <cellStyle name="Vsota 2 4 3 9" xfId="7811" xr:uid="{7E93120E-778E-4554-B95A-61E8464AA803}"/>
    <cellStyle name="Vsota 2 4 3 9 2" xfId="27275" xr:uid="{610FE191-5E88-4A2B-A297-DDEAA793142D}"/>
    <cellStyle name="Vsota 2 4 3 9 3" xfId="15823" xr:uid="{858AB851-0001-4B76-AE29-D4137EDDEC74}"/>
    <cellStyle name="Vsota 2 4 4" xfId="2171" xr:uid="{A0094B88-843A-49E6-98D1-9DDFC4E5C734}"/>
    <cellStyle name="Vsota 2 4 4 10" xfId="9029" xr:uid="{9673D135-E218-4824-9DAD-7D3933B71D06}"/>
    <cellStyle name="Vsota 2 4 4 10 2" xfId="22920" xr:uid="{E6F72249-3A26-40A4-A35A-E75C4D5386CF}"/>
    <cellStyle name="Vsota 2 4 4 2" xfId="2775" xr:uid="{C02E69E3-6A23-42CF-9048-A0123301AFA3}"/>
    <cellStyle name="Vsota 2 4 4 2 2" xfId="5674" xr:uid="{D0C28519-0D00-4BB2-BB69-BCFD9D82E384}"/>
    <cellStyle name="Vsota 2 4 4 2 2 2" xfId="17947" xr:uid="{ACF3B90E-E004-449C-81A3-1D471CAC0A67}"/>
    <cellStyle name="Vsota 2 4 4 2 2 2 2" xfId="29485" xr:uid="{E4E0CDA8-FD63-4F80-963E-3DCF5D033B57}"/>
    <cellStyle name="Vsota 2 4 4 2 2 3" xfId="26422" xr:uid="{7715DAE8-B2AD-401A-B234-6D51CEC60AA4}"/>
    <cellStyle name="Vsota 2 4 4 2 2 4" xfId="15032" xr:uid="{F27BBC63-F377-464D-9658-A3F2E68E629A}"/>
    <cellStyle name="Vsota 2 4 4 2 3" xfId="8124" xr:uid="{49DDB7A6-54BC-46EA-94FB-0C71ADF25F26}"/>
    <cellStyle name="Vsota 2 4 4 2 3 2" xfId="27925" xr:uid="{483A6B3A-3FD7-4DEC-9B36-F6467E65AC99}"/>
    <cellStyle name="Vsota 2 4 4 2 3 3" xfId="16409" xr:uid="{C3229624-ECBE-4F1D-8FCC-FCC38B96E64C}"/>
    <cellStyle name="Vsota 2 4 4 2 4" xfId="9558" xr:uid="{4517501B-E3FE-462D-9FC0-142B67F36357}"/>
    <cellStyle name="Vsota 2 4 4 2 4 2" xfId="23524" xr:uid="{B4A714F5-F56E-47C8-AE63-95CB504DFFF4}"/>
    <cellStyle name="Vsota 2 4 4 3" xfId="2885" xr:uid="{7B2E4401-5141-47FA-9E4C-8687D6439A7A}"/>
    <cellStyle name="Vsota 2 4 4 3 2" xfId="5784" xr:uid="{DA1CFFF0-8FA2-495F-A46C-2FE2CF2BAA98}"/>
    <cellStyle name="Vsota 2 4 4 3 2 2" xfId="18057" xr:uid="{2D375A9B-3A84-4CB0-BA8D-F00B6471F1BC}"/>
    <cellStyle name="Vsota 2 4 4 3 2 2 2" xfId="29595" xr:uid="{AD5AC442-1DCA-474A-80FB-AD20382A9208}"/>
    <cellStyle name="Vsota 2 4 4 3 2 3" xfId="26532" xr:uid="{DADE578A-A1CC-4CCC-BFFD-65DA20E0CB96}"/>
    <cellStyle name="Vsota 2 4 4 3 2 4" xfId="15129" xr:uid="{317AB272-BA55-4A4D-B008-8226C75676D4}"/>
    <cellStyle name="Vsota 2 4 4 3 3" xfId="8646" xr:uid="{CDCD542B-DFC1-4874-B707-F206283AFBDD}"/>
    <cellStyle name="Vsota 2 4 4 3 3 2" xfId="28035" xr:uid="{FC5D5A8E-ECBF-49DC-B779-41FBC460024A}"/>
    <cellStyle name="Vsota 2 4 4 3 3 3" xfId="16506" xr:uid="{ED35E45E-5618-4CE2-88B5-F9D681FAB11E}"/>
    <cellStyle name="Vsota 2 4 4 3 4" xfId="10080" xr:uid="{E0EF4E8A-F85A-483D-8F98-BA3B15EEBE2D}"/>
    <cellStyle name="Vsota 2 4 4 3 4 2" xfId="23634" xr:uid="{68AC8BCE-7DAF-4D0A-B62D-2D99A3DF2994}"/>
    <cellStyle name="Vsota 2 4 4 4" xfId="2989" xr:uid="{CD777281-B068-4A5E-B4AE-69A9C1FDACC8}"/>
    <cellStyle name="Vsota 2 4 4 4 2" xfId="5888" xr:uid="{D07E3F69-989F-4F7A-BB62-8074E545551E}"/>
    <cellStyle name="Vsota 2 4 4 4 2 2" xfId="18161" xr:uid="{2E00AA0A-D771-47AE-AE91-15EDCB48A5B0}"/>
    <cellStyle name="Vsota 2 4 4 4 2 2 2" xfId="29699" xr:uid="{1189833A-A56B-47BF-A0FD-2F64710DE89E}"/>
    <cellStyle name="Vsota 2 4 4 4 2 3" xfId="26636" xr:uid="{54BDAB5F-F753-494A-846C-E6EEBF69B2CC}"/>
    <cellStyle name="Vsota 2 4 4 4 2 4" xfId="15230" xr:uid="{5BE6AB10-677B-4ADB-97AA-0C48E1108A0D}"/>
    <cellStyle name="Vsota 2 4 4 4 3" xfId="16607" xr:uid="{6A558EFF-0EE1-4AE1-8B22-8C07942B0613}"/>
    <cellStyle name="Vsota 2 4 4 4 3 2" xfId="28139" xr:uid="{73DED645-208E-4F36-B460-CDAD2F3F116A}"/>
    <cellStyle name="Vsota 2 4 4 4 4" xfId="23738" xr:uid="{2AC3EF7D-2AD9-4644-9A22-6051BDEABD0D}"/>
    <cellStyle name="Vsota 2 4 4 4 5" xfId="12475" xr:uid="{C1174323-34F9-4F4C-9F47-8AE467F0B9F5}"/>
    <cellStyle name="Vsota 2 4 4 5" xfId="3112" xr:uid="{112E9810-AD21-4786-B8D1-5C2E1BDDF050}"/>
    <cellStyle name="Vsota 2 4 4 5 2" xfId="6011" xr:uid="{D476FC7F-3906-4871-B467-2F60FA1AE128}"/>
    <cellStyle name="Vsota 2 4 4 5 2 2" xfId="18284" xr:uid="{4CB91073-38C3-4F46-BB71-D85F6A1520F6}"/>
    <cellStyle name="Vsota 2 4 4 5 2 2 2" xfId="29822" xr:uid="{DC71D2B5-D91E-4E59-8DB0-9D2E8EC3C070}"/>
    <cellStyle name="Vsota 2 4 4 5 2 3" xfId="26759" xr:uid="{9F107527-5ADB-4F2F-85A7-0D46A18609ED}"/>
    <cellStyle name="Vsota 2 4 4 5 2 4" xfId="15353" xr:uid="{7A7429FE-2A9B-4AFD-B8C6-49FEEDD2DE9B}"/>
    <cellStyle name="Vsota 2 4 4 5 3" xfId="16730" xr:uid="{671526C5-EADA-4E14-AE6C-32DD4C83CD59}"/>
    <cellStyle name="Vsota 2 4 4 5 3 2" xfId="28262" xr:uid="{433F3409-F0FF-430C-811F-4ACF4ECADB9D}"/>
    <cellStyle name="Vsota 2 4 4 5 4" xfId="23861" xr:uid="{0D08AF76-71EF-4E25-BF6C-DA86D48C1A20}"/>
    <cellStyle name="Vsota 2 4 4 5 5" xfId="12582" xr:uid="{6B8F0C5F-5D86-4F1B-8F81-12C832E8A6CE}"/>
    <cellStyle name="Vsota 2 4 4 6" xfId="3184" xr:uid="{C4DF6A7C-0E50-4416-BC3E-1FBA2806DDC4}"/>
    <cellStyle name="Vsota 2 4 4 6 2" xfId="6083" xr:uid="{23913C1F-7365-4C56-91F7-F990BD3E89CE}"/>
    <cellStyle name="Vsota 2 4 4 6 2 2" xfId="18356" xr:uid="{7E5BDBFA-60F5-410A-8D7B-A1EDE197039F}"/>
    <cellStyle name="Vsota 2 4 4 6 2 2 2" xfId="29894" xr:uid="{AAEE0704-FBAF-4683-903E-9DF2BA3AD9EE}"/>
    <cellStyle name="Vsota 2 4 4 6 2 3" xfId="26831" xr:uid="{F1FBB054-6488-4E15-AE9F-CBEE3FD7D88F}"/>
    <cellStyle name="Vsota 2 4 4 6 2 4" xfId="15425" xr:uid="{8963F92E-1FBE-44B8-A305-7D02C2907675}"/>
    <cellStyle name="Vsota 2 4 4 6 3" xfId="16802" xr:uid="{99711372-D315-497F-8DEB-68EED16FD361}"/>
    <cellStyle name="Vsota 2 4 4 6 3 2" xfId="28334" xr:uid="{95240089-EC75-4DD1-A4EE-4C1597A1014C}"/>
    <cellStyle name="Vsota 2 4 4 6 4" xfId="23933" xr:uid="{84680B51-AE05-47EF-B67C-B32E8C2690D4}"/>
    <cellStyle name="Vsota 2 4 4 6 5" xfId="12653" xr:uid="{D91CE9E1-C53F-4674-872B-2208450FC6DC}"/>
    <cellStyle name="Vsota 2 4 4 7" xfId="3261" xr:uid="{44A036E1-2528-40E7-9342-651DAADF458F}"/>
    <cellStyle name="Vsota 2 4 4 7 2" xfId="6160" xr:uid="{81CE0845-29F5-4DF6-AF70-CA6E8AA15BDE}"/>
    <cellStyle name="Vsota 2 4 4 7 2 2" xfId="18433" xr:uid="{EF74AB23-B94B-439B-9808-04D3F44234AE}"/>
    <cellStyle name="Vsota 2 4 4 7 2 2 2" xfId="29971" xr:uid="{BB2D6E7D-2FC9-420F-A619-CF5A953E0879}"/>
    <cellStyle name="Vsota 2 4 4 7 2 3" xfId="26908" xr:uid="{C4D7C4EF-2DB7-4FEE-A122-FD1DEB1403E2}"/>
    <cellStyle name="Vsota 2 4 4 7 2 4" xfId="15502" xr:uid="{6E12FE21-7C01-42F4-9F54-D4061F194400}"/>
    <cellStyle name="Vsota 2 4 4 7 3" xfId="16879" xr:uid="{AD85D856-AC6A-41CA-B77F-F236C2D9DF8F}"/>
    <cellStyle name="Vsota 2 4 4 7 3 2" xfId="28411" xr:uid="{58087645-01B7-40FC-BE54-862D15BEF4E4}"/>
    <cellStyle name="Vsota 2 4 4 7 4" xfId="24010" xr:uid="{3B3F5948-850B-4E54-8669-D92351E2C3AC}"/>
    <cellStyle name="Vsota 2 4 4 7 5" xfId="12730" xr:uid="{30F2B1A8-78F8-44D4-8B9E-D7DA00563455}"/>
    <cellStyle name="Vsota 2 4 4 8" xfId="5070" xr:uid="{8585D3F2-3D03-4679-854F-F90F5BBA9522}"/>
    <cellStyle name="Vsota 2 4 4 8 2" xfId="17343" xr:uid="{55262107-C22A-4663-AA33-84E058584C6D}"/>
    <cellStyle name="Vsota 2 4 4 8 2 2" xfId="28881" xr:uid="{B9A20343-A66B-4F34-BC37-F5F6436CDEEB}"/>
    <cellStyle name="Vsota 2 4 4 8 3" xfId="25818" xr:uid="{AED42598-84FC-4C94-B8BF-57E8EA03B410}"/>
    <cellStyle name="Vsota 2 4 4 8 4" xfId="14492" xr:uid="{4E69919A-5C17-4312-86CA-F625C294FB8A}"/>
    <cellStyle name="Vsota 2 4 4 9" xfId="7101" xr:uid="{B5A75719-FA83-4EBD-88CC-D415B4FABFE1}"/>
    <cellStyle name="Vsota 2 4 4 9 2" xfId="27321" xr:uid="{A9BB4BBB-80F6-4164-AA85-C452704FC60D}"/>
    <cellStyle name="Vsota 2 4 4 9 3" xfId="15869" xr:uid="{3D0C9F25-7614-4B0D-A4FE-8EC93D8A7D1E}"/>
    <cellStyle name="Vsota 2 4 5" xfId="1152" xr:uid="{B53515DE-C3F4-4955-BB68-DC4C7EB284D1}"/>
    <cellStyle name="Vsota 2 4 5 2" xfId="4055" xr:uid="{C869F2D0-279F-4F4A-9D0D-B9B170042506}"/>
    <cellStyle name="Vsota 2 4 5 2 2" xfId="17158" xr:uid="{97C850D3-2958-48C8-B3AB-DFAE93639555}"/>
    <cellStyle name="Vsota 2 4 5 2 2 2" xfId="28696" xr:uid="{BC5318D1-1861-4C9F-898B-107B2EBC6562}"/>
    <cellStyle name="Vsota 2 4 5 2 3" xfId="24803" xr:uid="{E2838CCF-1FF8-4AE7-AEF7-5C4BC83B274A}"/>
    <cellStyle name="Vsota 2 4 5 2 4" xfId="13477" xr:uid="{D1E93E95-070F-40C4-9CC4-E3B613AAE99B}"/>
    <cellStyle name="Vsota 2 4 5 3" xfId="6874" xr:uid="{ED10BFD8-01AC-462B-A6AC-FEAA0B2CCF31}"/>
    <cellStyle name="Vsota 2 4 5 3 2" xfId="27136" xr:uid="{2F0A552E-F65F-47D9-BF07-A4C86C661230}"/>
    <cellStyle name="Vsota 2 4 5 3 3" xfId="15684" xr:uid="{17D34894-D9CA-44C3-930B-5E6B8E552E13}"/>
    <cellStyle name="Vsota 2 4 5 4" xfId="8969" xr:uid="{A82C1B40-F13F-407E-B4CD-59CAB55DCB38}"/>
    <cellStyle name="Vsota 2 4 5 4 2" xfId="21905" xr:uid="{8A5F56A6-5876-42E7-BE98-22B898E0D0F6}"/>
    <cellStyle name="Vsota 2 4 6" xfId="2271" xr:uid="{018E0A4D-674F-4823-9071-D9975131A71A}"/>
    <cellStyle name="Vsota 2 4 6 2" xfId="5170" xr:uid="{F876A182-1538-4769-A523-2E2E10F16AE4}"/>
    <cellStyle name="Vsota 2 4 6 2 2" xfId="17443" xr:uid="{581ACAF6-FE82-4454-B9C3-801F015F7836}"/>
    <cellStyle name="Vsota 2 4 6 2 2 2" xfId="28981" xr:uid="{F52EBA77-2285-44E8-A650-72E4AB7E8790}"/>
    <cellStyle name="Vsota 2 4 6 2 3" xfId="25918" xr:uid="{4DC32297-D3D9-4D2C-9EB0-C7449798C6A1}"/>
    <cellStyle name="Vsota 2 4 6 2 4" xfId="14586" xr:uid="{95954E5F-7B98-4305-9E78-40F89861B737}"/>
    <cellStyle name="Vsota 2 4 6 3" xfId="8050" xr:uid="{D4FB1869-B602-4CA3-92FA-0AF78F163D8B}"/>
    <cellStyle name="Vsota 2 4 6 3 2" xfId="27421" xr:uid="{5672D6BB-58E8-4027-B5EE-475A2522E817}"/>
    <cellStyle name="Vsota 2 4 6 3 3" xfId="15963" xr:uid="{E6DBD262-E078-4851-B866-38C23B0F9424}"/>
    <cellStyle name="Vsota 2 4 6 4" xfId="9484" xr:uid="{0FA2CA41-D905-477D-B422-D02123EB0884}"/>
    <cellStyle name="Vsota 2 4 6 4 2" xfId="23020" xr:uid="{F3783AE6-E58D-44CB-A417-32E3A96578EF}"/>
    <cellStyle name="Vsota 2 4 7" xfId="2416" xr:uid="{FA0C003C-3B1B-44C5-8513-EA6F912E7347}"/>
    <cellStyle name="Vsota 2 4 7 2" xfId="5315" xr:uid="{5F8E9BA2-C606-4244-9CE9-B2C3BBC5BAE1}"/>
    <cellStyle name="Vsota 2 4 7 2 2" xfId="17588" xr:uid="{A772C7B7-B627-434E-9321-81FBD8E6D346}"/>
    <cellStyle name="Vsota 2 4 7 2 2 2" xfId="29126" xr:uid="{1B5E436E-AF9B-42E6-B846-D2B74C81769B}"/>
    <cellStyle name="Vsota 2 4 7 2 3" xfId="26063" xr:uid="{F1CCAC07-3D2C-40F7-AA1A-F21AF21F6BBE}"/>
    <cellStyle name="Vsota 2 4 7 2 4" xfId="14717" xr:uid="{763F6F84-653D-4106-9683-51FAF47B3D14}"/>
    <cellStyle name="Vsota 2 4 7 3" xfId="16094" xr:uid="{767912D3-F24B-426E-BA8C-A35FE163B0BC}"/>
    <cellStyle name="Vsota 2 4 7 3 2" xfId="27566" xr:uid="{95EB6A72-8B27-42AD-89EA-A478FC53E717}"/>
    <cellStyle name="Vsota 2 4 7 4" xfId="23165" xr:uid="{6D8AB2A7-CBD0-4866-917D-2A1174CBEE77}"/>
    <cellStyle name="Vsota 2 4 7 5" xfId="12061" xr:uid="{92D9528D-F6B8-4AC2-A2B8-7096B67D730B}"/>
    <cellStyle name="Vsota 2 4 8" xfId="3025" xr:uid="{C0884509-7616-4E62-AB5B-A1B733188CC3}"/>
    <cellStyle name="Vsota 2 4 8 2" xfId="5924" xr:uid="{AF488D77-7E84-4D35-B1BC-8D6CBB7C74DF}"/>
    <cellStyle name="Vsota 2 4 8 2 2" xfId="18197" xr:uid="{A696F6F4-D054-432F-BF0B-76DEE52ABBCC}"/>
    <cellStyle name="Vsota 2 4 8 2 2 2" xfId="29735" xr:uid="{9D46A19C-5E60-42DE-8707-372EB85AC2DD}"/>
    <cellStyle name="Vsota 2 4 8 2 3" xfId="26672" xr:uid="{1B66133B-3A4D-41CF-8A40-D049D9C66B36}"/>
    <cellStyle name="Vsota 2 4 8 2 4" xfId="15266" xr:uid="{52E413A2-0B5B-45EF-8935-65554B1FFC20}"/>
    <cellStyle name="Vsota 2 4 8 3" xfId="16643" xr:uid="{9DBC62F7-CEE5-4289-88D0-BE338C1DCA5A}"/>
    <cellStyle name="Vsota 2 4 8 3 2" xfId="28175" xr:uid="{C3344706-7147-40F7-B797-337862E94948}"/>
    <cellStyle name="Vsota 2 4 8 4" xfId="23774" xr:uid="{082BD58C-E4F7-42D6-98DF-6E5A2CC0B980}"/>
    <cellStyle name="Vsota 2 4 8 5" xfId="12505" xr:uid="{398B1205-B37E-4F51-AB5F-9F90C8603EE0}"/>
    <cellStyle name="Vsota 2 4 9" xfId="3485" xr:uid="{A087F290-F14A-4F85-8FA3-07A183805B57}"/>
    <cellStyle name="Vsota 2 4 9 2" xfId="16928" xr:uid="{1A005E04-52B5-4EE8-8AAB-7BEFA1B2A158}"/>
    <cellStyle name="Vsota 2 4 9 2 2" xfId="28460" xr:uid="{5340A32E-8EE9-4535-AE41-9F989EA81452}"/>
    <cellStyle name="Vsota 2 4 9 3" xfId="24233" xr:uid="{C0A5C4B0-C535-4D9A-BB70-053ADD98F722}"/>
    <cellStyle name="Vsota 2 4 9 4" xfId="12953" xr:uid="{32E546E6-EBD6-40F8-9B69-311315434DF8}"/>
    <cellStyle name="Vsota 2 5" xfId="1365" xr:uid="{74E84F19-886A-4FDC-9E5D-177CF7595B66}"/>
    <cellStyle name="Vsota 2 5 10" xfId="9159" xr:uid="{527B5EDB-B300-406F-8351-7A4BD5FE6A87}"/>
    <cellStyle name="Vsota 2 5 10 2" xfId="22118" xr:uid="{CAA073F5-0BF4-49A5-B232-E06868F02644}"/>
    <cellStyle name="Vsota 2 5 2" xfId="2420" xr:uid="{442D022A-894B-4840-85BA-10F5A62554C5}"/>
    <cellStyle name="Vsota 2 5 2 2" xfId="5319" xr:uid="{B63CF39C-3359-4300-9E7D-9FF46F8FB4F0}"/>
    <cellStyle name="Vsota 2 5 2 2 2" xfId="8583" xr:uid="{3EAD9632-22C5-46D6-A5BF-6F6ACF23C7E1}"/>
    <cellStyle name="Vsota 2 5 2 2 2 2" xfId="29130" xr:uid="{6A2CAE93-26EE-4FEF-A473-354665FF2A30}"/>
    <cellStyle name="Vsota 2 5 2 2 2 3" xfId="17592" xr:uid="{EC48CCDC-63AC-46CB-8A3A-5B307354ADC6}"/>
    <cellStyle name="Vsota 2 5 2 2 3" xfId="10017" xr:uid="{3517BDF8-8468-4874-A671-8BB644A30323}"/>
    <cellStyle name="Vsota 2 5 2 2 3 2" xfId="26067" xr:uid="{567B459C-1216-4AF0-A918-F5CBB96E407C}"/>
    <cellStyle name="Vsota 2 5 2 3" xfId="8012" xr:uid="{CE994009-81A8-49F8-B80A-02B8CBD701F2}"/>
    <cellStyle name="Vsota 2 5 2 3 2" xfId="9446" xr:uid="{E1C6B104-577F-402E-B945-BAAE656C9135}"/>
    <cellStyle name="Vsota 2 5 2 3 2 2" xfId="27570" xr:uid="{B46B4F40-DC0F-456D-8212-4F22613A72D4}"/>
    <cellStyle name="Vsota 2 5 2 4" xfId="7932" xr:uid="{77480F7B-D2B2-47AC-B9A5-29996034402B}"/>
    <cellStyle name="Vsota 2 5 2 4 2" xfId="23169" xr:uid="{CD4EDFFA-04BF-41E5-8634-7405FD4D1C2A}"/>
    <cellStyle name="Vsota 2 5 2 5" xfId="9366" xr:uid="{51546D22-2F2D-4FF5-A285-85F41FB3DFB9}"/>
    <cellStyle name="Vsota 2 5 3" xfId="2193" xr:uid="{35E860CA-C251-49B9-9907-350A725B2330}"/>
    <cellStyle name="Vsota 2 5 3 2" xfId="5092" xr:uid="{30519AFE-A45C-4962-AE59-6F18A55BE5A5}"/>
    <cellStyle name="Vsota 2 5 3 2 2" xfId="8208" xr:uid="{C209B1ED-AB06-4039-B222-3F0D7A838E06}"/>
    <cellStyle name="Vsota 2 5 3 2 2 2" xfId="28903" xr:uid="{F651BF99-0103-4E70-A053-49F86F8FE55A}"/>
    <cellStyle name="Vsota 2 5 3 2 2 3" xfId="17365" xr:uid="{403DB07A-8D17-4623-AC60-8FD2FAA2FD03}"/>
    <cellStyle name="Vsota 2 5 3 2 3" xfId="9642" xr:uid="{25422CE4-1AF1-4771-BBE7-64C173335DD4}"/>
    <cellStyle name="Vsota 2 5 3 2 3 2" xfId="25840" xr:uid="{3BE81FAA-DC6E-47CE-97E4-4DD40B91C622}"/>
    <cellStyle name="Vsota 2 5 3 3" xfId="8709" xr:uid="{C4E888F8-AADC-46AF-89B6-E7DE5FB09A05}"/>
    <cellStyle name="Vsota 2 5 3 3 2" xfId="10143" xr:uid="{35848ABE-A91C-402A-9191-2FCB1384F057}"/>
    <cellStyle name="Vsota 2 5 3 3 2 2" xfId="27343" xr:uid="{F9269DE5-A8C1-4F07-8C3C-A724A2BADB81}"/>
    <cellStyle name="Vsota 2 5 3 4" xfId="7305" xr:uid="{987F9A0E-CF95-4189-9E7A-923AC5C5EB54}"/>
    <cellStyle name="Vsota 2 5 3 4 2" xfId="22942" xr:uid="{DE723B05-C656-4958-9C62-75A9DED89039}"/>
    <cellStyle name="Vsota 2 5 3 5" xfId="9073" xr:uid="{DA3E9184-FBDA-40B9-B32E-C467C379C7C7}"/>
    <cellStyle name="Vsota 2 5 4" xfId="2806" xr:uid="{0E636D48-DD6C-4585-8BE9-BAD9831B27CB}"/>
    <cellStyle name="Vsota 2 5 4 2" xfId="5705" xr:uid="{E913D111-1B7D-4F81-973D-D3FE9B35888B}"/>
    <cellStyle name="Vsota 2 5 4 2 2" xfId="17978" xr:uid="{FA7A9AE7-2706-49A5-A0A6-9362C75C5C1E}"/>
    <cellStyle name="Vsota 2 5 4 2 2 2" xfId="29516" xr:uid="{FB7964F1-B851-4B1B-89A7-09A569E5CC94}"/>
    <cellStyle name="Vsota 2 5 4 2 3" xfId="26453" xr:uid="{F31F0F7C-17CE-4381-93D2-C90F327558D2}"/>
    <cellStyle name="Vsota 2 5 4 2 4" xfId="15061" xr:uid="{3B915106-E0F5-4234-BC62-7ECF49D128D4}"/>
    <cellStyle name="Vsota 2 5 4 3" xfId="8376" xr:uid="{465B304E-68EE-435E-AD86-84E6B52DC76D}"/>
    <cellStyle name="Vsota 2 5 4 3 2" xfId="27956" xr:uid="{3948711F-6602-44EB-A18D-FC141172C3EF}"/>
    <cellStyle name="Vsota 2 5 4 3 3" xfId="16438" xr:uid="{A3759905-5323-410A-BD1D-9AD240F2F952}"/>
    <cellStyle name="Vsota 2 5 4 4" xfId="9810" xr:uid="{22D83686-064F-44A7-B898-922B8DDFCB10}"/>
    <cellStyle name="Vsota 2 5 4 4 2" xfId="23555" xr:uid="{FF4D311A-0147-46AA-9287-B3663BF4A8C5}"/>
    <cellStyle name="Vsota 2 5 5" xfId="2284" xr:uid="{54FB7630-5832-420D-82C1-C512AE627650}"/>
    <cellStyle name="Vsota 2 5 5 2" xfId="5183" xr:uid="{9ABBD854-A35D-4F5F-AA28-FD1AEA308E45}"/>
    <cellStyle name="Vsota 2 5 5 2 2" xfId="17456" xr:uid="{7D49FE7B-1629-4EEC-8531-004A78E4EA49}"/>
    <cellStyle name="Vsota 2 5 5 2 2 2" xfId="28994" xr:uid="{1DD50B86-DAC8-433B-ABF2-1D5BD21D6001}"/>
    <cellStyle name="Vsota 2 5 5 2 3" xfId="25931" xr:uid="{97ACB62E-CAFA-4423-9790-E1C5150F00D0}"/>
    <cellStyle name="Vsota 2 5 5 2 4" xfId="14598" xr:uid="{90C1FECA-3687-4894-8815-26E6880384F2}"/>
    <cellStyle name="Vsota 2 5 5 3" xfId="8754" xr:uid="{FCF0C6D7-B452-4128-A35B-48E595E29804}"/>
    <cellStyle name="Vsota 2 5 5 3 2" xfId="27434" xr:uid="{535E123F-47E5-41CB-8910-AACF3BC920E0}"/>
    <cellStyle name="Vsota 2 5 5 3 3" xfId="15975" xr:uid="{CF7AD7A2-2056-4E8E-B063-5EA412E3BE48}"/>
    <cellStyle name="Vsota 2 5 5 4" xfId="10188" xr:uid="{2993721D-BA65-4A26-8C6D-759173098934}"/>
    <cellStyle name="Vsota 2 5 5 4 2" xfId="23033" xr:uid="{D39FE536-6B14-42A0-A8C6-9C82860A828E}"/>
    <cellStyle name="Vsota 2 5 6" xfId="2523" xr:uid="{83924C37-35F8-4D54-9CC4-20A4C72D20F1}"/>
    <cellStyle name="Vsota 2 5 6 2" xfId="5422" xr:uid="{3E23F860-7B2D-478C-8D7B-C59C5EC1BB45}"/>
    <cellStyle name="Vsota 2 5 6 2 2" xfId="17695" xr:uid="{80A376E4-C345-41D6-8333-8922B5421331}"/>
    <cellStyle name="Vsota 2 5 6 2 2 2" xfId="29233" xr:uid="{98582C14-B8CE-4288-92BE-0D8D851A92DD}"/>
    <cellStyle name="Vsota 2 5 6 2 3" xfId="26170" xr:uid="{BA2665EE-995E-4CAA-A7B7-E75FA8B9EEAD}"/>
    <cellStyle name="Vsota 2 5 6 2 4" xfId="14812" xr:uid="{7402A256-ADD3-40DB-B17F-6D6FFD27B072}"/>
    <cellStyle name="Vsota 2 5 6 3" xfId="16189" xr:uid="{989F8E65-1DCD-4312-9A8F-A3E26433B929}"/>
    <cellStyle name="Vsota 2 5 6 3 2" xfId="27673" xr:uid="{460ECE34-DE08-423D-AAA4-A143F453D556}"/>
    <cellStyle name="Vsota 2 5 6 4" xfId="23272" xr:uid="{3AAF06B1-20DB-4F0B-967D-6C7C13B8C4C5}"/>
    <cellStyle name="Vsota 2 5 6 5" xfId="12147" xr:uid="{0F003913-50F6-4DFA-BCDA-DE4E81DB8B06}"/>
    <cellStyle name="Vsota 2 5 7" xfId="3156" xr:uid="{DC298EC7-69FC-43F1-926C-39F2E622AF0D}"/>
    <cellStyle name="Vsota 2 5 7 2" xfId="6055" xr:uid="{DAF7949A-CC5A-41F1-A482-41925FEC7700}"/>
    <cellStyle name="Vsota 2 5 7 2 2" xfId="18328" xr:uid="{E3B41770-21A0-4977-8F68-AD1F9B3013D0}"/>
    <cellStyle name="Vsota 2 5 7 2 2 2" xfId="29866" xr:uid="{FB86A8FE-0FF4-429A-8B5B-708202C58341}"/>
    <cellStyle name="Vsota 2 5 7 2 3" xfId="26803" xr:uid="{708DA1FC-E4DC-471D-B0D3-C68E57AB5EE1}"/>
    <cellStyle name="Vsota 2 5 7 2 4" xfId="15397" xr:uid="{77475A48-52A4-4584-B65F-56E211926552}"/>
    <cellStyle name="Vsota 2 5 7 3" xfId="16774" xr:uid="{98D4BF58-05F3-49F7-9444-A5468F975697}"/>
    <cellStyle name="Vsota 2 5 7 3 2" xfId="28306" xr:uid="{0A67A82A-E6FD-4D87-AF72-B6D76C303D84}"/>
    <cellStyle name="Vsota 2 5 7 4" xfId="23905" xr:uid="{791978F9-9D92-4C1F-943F-CE58FF01FD57}"/>
    <cellStyle name="Vsota 2 5 7 5" xfId="12625" xr:uid="{C9474EC0-1DAA-4578-A14F-DECE13AE1875}"/>
    <cellStyle name="Vsota 2 5 8" xfId="4268" xr:uid="{AF7D9F72-5821-48C3-95A1-F6A127FE8117}"/>
    <cellStyle name="Vsota 2 5 8 2" xfId="17204" xr:uid="{21EF1457-7968-4725-8749-AC1D68910181}"/>
    <cellStyle name="Vsota 2 5 8 2 2" xfId="28742" xr:uid="{BD800A7E-7694-42AB-9B0E-967E9EE30B33}"/>
    <cellStyle name="Vsota 2 5 8 3" xfId="25016" xr:uid="{95335FDB-4E46-44E4-98A5-AB262A58ADE5}"/>
    <cellStyle name="Vsota 2 5 8 4" xfId="13690" xr:uid="{7EC769BC-BEAB-448D-86C1-EDF87C18F9CE}"/>
    <cellStyle name="Vsota 2 5 9" xfId="7725" xr:uid="{6DBD8D8F-8AA0-416A-87A3-0785A69DBAFB}"/>
    <cellStyle name="Vsota 2 5 9 2" xfId="27182" xr:uid="{A11376D1-B43F-4978-A262-6AF0BC32577B}"/>
    <cellStyle name="Vsota 2 5 9 3" xfId="15730" xr:uid="{0E5E5BBB-90FB-42A8-8A93-44C1E5C457DB}"/>
    <cellStyle name="Vsota 2 6" xfId="1362" xr:uid="{C58E10BD-4EC0-48A6-A5F5-0F2D464276B7}"/>
    <cellStyle name="Vsota 2 6 10" xfId="9162" xr:uid="{DDC54B28-AAF3-40C9-BB93-605FB99917A0}"/>
    <cellStyle name="Vsota 2 6 10 2" xfId="22115" xr:uid="{DB976DDA-06BF-4678-8FD4-75569651D4A6}"/>
    <cellStyle name="Vsota 2 6 2" xfId="2656" xr:uid="{3610EF1B-C176-46E7-97F2-CB88540E78C2}"/>
    <cellStyle name="Vsota 2 6 2 2" xfId="5555" xr:uid="{94C41F22-4BA8-4889-A228-2948A500A3DF}"/>
    <cellStyle name="Vsota 2 6 2 2 2" xfId="8586" xr:uid="{65E3FD5A-45A1-4BA5-B72C-DA262271B1EA}"/>
    <cellStyle name="Vsota 2 6 2 2 2 2" xfId="29366" xr:uid="{E15494BA-9B00-4245-8353-C684EA60C3D2}"/>
    <cellStyle name="Vsota 2 6 2 2 2 3" xfId="17828" xr:uid="{2A05DA9A-5868-4F2A-A98A-CAB41252AD1E}"/>
    <cellStyle name="Vsota 2 6 2 2 3" xfId="10020" xr:uid="{1C430D11-8199-4DD7-8A7C-09C226DDDE42}"/>
    <cellStyle name="Vsota 2 6 2 2 3 2" xfId="26303" xr:uid="{FD42E6FB-BFEE-4DE8-9F4B-5E91FB52F1ED}"/>
    <cellStyle name="Vsota 2 6 2 3" xfId="8189" xr:uid="{A23E7EB6-3953-4E68-97F2-0C7A9F95FD5B}"/>
    <cellStyle name="Vsota 2 6 2 3 2" xfId="9623" xr:uid="{F2C1AA17-6203-4C29-B61E-3E0E9752A0F7}"/>
    <cellStyle name="Vsota 2 6 2 3 2 2" xfId="27806" xr:uid="{196D9478-0C54-43B9-BFF2-033FB13A1D40}"/>
    <cellStyle name="Vsota 2 6 2 4" xfId="7935" xr:uid="{FB1F54DA-D468-4C54-AA79-E7D2E0356A1F}"/>
    <cellStyle name="Vsota 2 6 2 4 2" xfId="23405" xr:uid="{E100A5E5-E79F-4232-B272-49BADC3372BC}"/>
    <cellStyle name="Vsota 2 6 2 5" xfId="9369" xr:uid="{870BB5B5-470B-467C-A932-BC00A9F8B4DF}"/>
    <cellStyle name="Vsota 2 6 3" xfId="2489" xr:uid="{B2BEEC19-05B1-4818-BDD1-9F7E6DD83927}"/>
    <cellStyle name="Vsota 2 6 3 2" xfId="5388" xr:uid="{98F41C1F-6078-49F7-8543-0F766051CBEF}"/>
    <cellStyle name="Vsota 2 6 3 2 2" xfId="8478" xr:uid="{5C733D17-B3C9-45D5-8A0F-24FD1BF42C2E}"/>
    <cellStyle name="Vsota 2 6 3 2 2 2" xfId="29199" xr:uid="{778EC961-A8D3-4073-B9F6-37A8078EA8C2}"/>
    <cellStyle name="Vsota 2 6 3 2 2 3" xfId="17661" xr:uid="{C99C5AC7-1D3C-4F21-B772-235FA996F234}"/>
    <cellStyle name="Vsota 2 6 3 2 3" xfId="9912" xr:uid="{669DF0F7-1EF6-433C-99A7-D7F027F744D6}"/>
    <cellStyle name="Vsota 2 6 3 2 3 2" xfId="26136" xr:uid="{58BB55FC-C225-49D2-A38F-37890514530F}"/>
    <cellStyle name="Vsota 2 6 3 3" xfId="8743" xr:uid="{407362EB-8EA2-4F7E-9F82-43C85E693577}"/>
    <cellStyle name="Vsota 2 6 3 3 2" xfId="10177" xr:uid="{68E6DC67-64B1-470A-95E2-5D9F76B71C8F}"/>
    <cellStyle name="Vsota 2 6 3 3 2 2" xfId="27639" xr:uid="{81778EE9-D92F-4EF3-AA6A-824EECA712B7}"/>
    <cellStyle name="Vsota 2 6 3 4" xfId="7827" xr:uid="{A4B65D0C-9A19-42B0-85CC-CAF436EEF385}"/>
    <cellStyle name="Vsota 2 6 3 4 2" xfId="23238" xr:uid="{ABBD0415-D997-4D0A-9B77-CCE10C559E74}"/>
    <cellStyle name="Vsota 2 6 3 5" xfId="9261" xr:uid="{2122C016-1A22-4846-9AA3-3B628A192FA0}"/>
    <cellStyle name="Vsota 2 6 4" xfId="2703" xr:uid="{A4EE45AA-2FC2-4670-B485-B86DBCE95914}"/>
    <cellStyle name="Vsota 2 6 4 2" xfId="5602" xr:uid="{63E6224B-94D9-4F59-9B02-5AE14990AC5D}"/>
    <cellStyle name="Vsota 2 6 4 2 2" xfId="17875" xr:uid="{C40BCE3B-1147-4CB4-9888-3CA7788F3155}"/>
    <cellStyle name="Vsota 2 6 4 2 2 2" xfId="29413" xr:uid="{DC67C05A-E681-42AC-AD4C-831BFC0D352A}"/>
    <cellStyle name="Vsota 2 6 4 2 3" xfId="26350" xr:uid="{E1A33F85-76B9-42E7-B4D3-3A23CE21AE60}"/>
    <cellStyle name="Vsota 2 6 4 2 4" xfId="14966" xr:uid="{22EE6559-ACF7-45FC-B9FB-667A59EFF261}"/>
    <cellStyle name="Vsota 2 6 4 3" xfId="8379" xr:uid="{5C086612-A8B1-41CC-992D-DA0459A620D8}"/>
    <cellStyle name="Vsota 2 6 4 3 2" xfId="27853" xr:uid="{48717FF1-20FD-45FC-AE36-65B6B9F9074D}"/>
    <cellStyle name="Vsota 2 6 4 3 3" xfId="16343" xr:uid="{3CA4EBCB-1118-45E8-943F-5DD3A3E3BABA}"/>
    <cellStyle name="Vsota 2 6 4 4" xfId="9813" xr:uid="{289F217A-23C7-4BAA-80D3-651452C3C698}"/>
    <cellStyle name="Vsota 2 6 4 4 2" xfId="23452" xr:uid="{4CAFB0A7-BE28-42AA-A5CF-1A7710DF91EC}"/>
    <cellStyle name="Vsota 2 6 5" xfId="2596" xr:uid="{A5F26AAC-16F3-4E07-B2B5-05E5DA29764C}"/>
    <cellStyle name="Vsota 2 6 5 2" xfId="5495" xr:uid="{143EAC29-0467-48DF-A846-6D6585A857FB}"/>
    <cellStyle name="Vsota 2 6 5 2 2" xfId="17768" xr:uid="{CA84BCF0-CA28-45C6-8224-6DB79F82724B}"/>
    <cellStyle name="Vsota 2 6 5 2 2 2" xfId="29306" xr:uid="{90AD7949-5C9E-4774-92EA-CC52C9A1CC93}"/>
    <cellStyle name="Vsota 2 6 5 2 3" xfId="26243" xr:uid="{1EC4F8B1-8021-4EC7-BE47-1E0B837CA57C}"/>
    <cellStyle name="Vsota 2 6 5 2 4" xfId="14874" xr:uid="{0A633272-095A-434F-9309-9E990C00ED65}"/>
    <cellStyle name="Vsota 2 6 5 3" xfId="8714" xr:uid="{3B04C01E-DC8E-43B1-B667-DF47B1B8DE5E}"/>
    <cellStyle name="Vsota 2 6 5 3 2" xfId="27746" xr:uid="{38F284B2-2930-4507-89C4-565B56601C90}"/>
    <cellStyle name="Vsota 2 6 5 3 3" xfId="16251" xr:uid="{83D31773-2ABA-400B-A471-8F47D11B120D}"/>
    <cellStyle name="Vsota 2 6 5 4" xfId="10148" xr:uid="{2C78E7AB-CC79-4A94-AC4A-445CFA4ECB73}"/>
    <cellStyle name="Vsota 2 6 5 4 2" xfId="23345" xr:uid="{CA265501-DE96-4630-9E68-DEF0122D2948}"/>
    <cellStyle name="Vsota 2 6 6" xfId="1111" xr:uid="{F6C01CE0-19F4-47BA-B819-7C88962807B4}"/>
    <cellStyle name="Vsota 2 6 6 2" xfId="4014" xr:uid="{01F5AB6D-2D38-4EF0-8701-C6787BF2E3F1}"/>
    <cellStyle name="Vsota 2 6 6 2 2" xfId="17124" xr:uid="{52511ED1-18A4-469E-A66B-F8B0397929C5}"/>
    <cellStyle name="Vsota 2 6 6 2 2 2" xfId="28662" xr:uid="{39AEBD29-9335-4EB0-B760-9F1ACF1D8402}"/>
    <cellStyle name="Vsota 2 6 6 2 3" xfId="24762" xr:uid="{6AC787B9-EC8A-4361-BC6A-F2BF041F71B6}"/>
    <cellStyle name="Vsota 2 6 6 2 4" xfId="13442" xr:uid="{9798BF05-F60B-48BA-8527-05CDC7F5BF07}"/>
    <cellStyle name="Vsota 2 6 6 3" xfId="15656" xr:uid="{69C12196-BC53-46D5-94F5-E37F56C5D076}"/>
    <cellStyle name="Vsota 2 6 6 3 2" xfId="27102" xr:uid="{C8B036A1-C248-4597-8037-71F586508CB2}"/>
    <cellStyle name="Vsota 2 6 6 4" xfId="21864" xr:uid="{72EF2582-F698-4673-A7D2-998C4243C400}"/>
    <cellStyle name="Vsota 2 6 6 5" xfId="10926" xr:uid="{4C52E9FE-A035-4AE2-BCA9-279806E99BC5}"/>
    <cellStyle name="Vsota 2 6 7" xfId="2437" xr:uid="{CF8EB81E-C6CC-4AEF-8945-79DAA0262EEC}"/>
    <cellStyle name="Vsota 2 6 7 2" xfId="5336" xr:uid="{9F51A08A-3720-40EA-A42F-218429851E6C}"/>
    <cellStyle name="Vsota 2 6 7 2 2" xfId="17609" xr:uid="{9189EC77-0C11-462A-A343-41ABB4FF3D36}"/>
    <cellStyle name="Vsota 2 6 7 2 2 2" xfId="29147" xr:uid="{2360FA49-D07B-4CBA-8EC6-758EC028C184}"/>
    <cellStyle name="Vsota 2 6 7 2 3" xfId="26084" xr:uid="{71DDD630-5E13-4D4E-A3A7-F2B8B653D8FD}"/>
    <cellStyle name="Vsota 2 6 7 2 4" xfId="14736" xr:uid="{DDA25C5C-EE12-453A-845B-298D3E65194A}"/>
    <cellStyle name="Vsota 2 6 7 3" xfId="16113" xr:uid="{6D8AF063-A319-411C-8529-74A7874BBA78}"/>
    <cellStyle name="Vsota 2 6 7 3 2" xfId="27587" xr:uid="{94706746-DF3F-4EDB-B6ED-FECAE6E3BC2D}"/>
    <cellStyle name="Vsota 2 6 7 4" xfId="23186" xr:uid="{3978C303-EDF9-44B3-A592-A95D13077870}"/>
    <cellStyle name="Vsota 2 6 7 5" xfId="12078" xr:uid="{84ED8659-5B31-4523-A85B-B87752267445}"/>
    <cellStyle name="Vsota 2 6 8" xfId="4265" xr:uid="{01F20F90-24E5-4299-AB91-660B51D75DFD}"/>
    <cellStyle name="Vsota 2 6 8 2" xfId="17201" xr:uid="{A7D33B7D-5BCC-4C12-803F-B8A4B3D48E4A}"/>
    <cellStyle name="Vsota 2 6 8 2 2" xfId="28739" xr:uid="{D3C37177-ECC9-468A-A62F-0AE2395C3055}"/>
    <cellStyle name="Vsota 2 6 8 3" xfId="25013" xr:uid="{FE741733-4F44-428B-97FB-4069A6F53DDB}"/>
    <cellStyle name="Vsota 2 6 8 4" xfId="13687" xr:uid="{5FDB5F9E-D5D7-4F24-9391-09191D0D7710}"/>
    <cellStyle name="Vsota 2 6 9" xfId="7728" xr:uid="{220C7F7C-0B85-4D7B-AB7B-4A5D43E9C269}"/>
    <cellStyle name="Vsota 2 6 9 2" xfId="27179" xr:uid="{F433464C-4017-4F82-B013-C6382466D6D3}"/>
    <cellStyle name="Vsota 2 6 9 3" xfId="15727" xr:uid="{4230A93B-FC82-4D5B-A910-BB030E9084E2}"/>
    <cellStyle name="Vsota 2 7" xfId="2160" xr:uid="{E77976F7-FF8E-4F4C-84AE-079FAA5A321F}"/>
    <cellStyle name="Vsota 2 7 10" xfId="9160" xr:uid="{A872E73C-B5AB-46DF-956F-937AAC7D5344}"/>
    <cellStyle name="Vsota 2 7 10 2" xfId="22909" xr:uid="{70DC5E0A-370B-4DAD-9A7B-2DFCBE5C435A}"/>
    <cellStyle name="Vsota 2 7 2" xfId="2764" xr:uid="{8BFEB79C-1843-4AB1-9C76-518FA9D0C87D}"/>
    <cellStyle name="Vsota 2 7 2 2" xfId="5663" xr:uid="{ABBF81F7-779F-4CD8-AB68-47EE92D77A2F}"/>
    <cellStyle name="Vsota 2 7 2 2 2" xfId="8584" xr:uid="{413046D0-BA57-4E74-B1A2-E2F3E54A0223}"/>
    <cellStyle name="Vsota 2 7 2 2 2 2" xfId="29474" xr:uid="{B717E7A6-9BB4-41E1-82B5-9AC63D54A853}"/>
    <cellStyle name="Vsota 2 7 2 2 2 3" xfId="17936" xr:uid="{F364ED7E-06C3-4B60-8B64-D9D3694BCEF7}"/>
    <cellStyle name="Vsota 2 7 2 2 3" xfId="10018" xr:uid="{46047733-EAE3-4020-B94D-15E4071B047F}"/>
    <cellStyle name="Vsota 2 7 2 2 3 2" xfId="26411" xr:uid="{C5130C9D-C67A-4E7F-ACBE-EFEC0AC3D3D2}"/>
    <cellStyle name="Vsota 2 7 2 3" xfId="8356" xr:uid="{3F560DEE-7A70-4B08-BB09-C55D6804468C}"/>
    <cellStyle name="Vsota 2 7 2 3 2" xfId="9790" xr:uid="{5697A151-B4D8-4056-8FFF-D94BE0831779}"/>
    <cellStyle name="Vsota 2 7 2 3 2 2" xfId="27914" xr:uid="{0CBAE389-AE01-4382-8DEC-A2197148A05C}"/>
    <cellStyle name="Vsota 2 7 2 4" xfId="7933" xr:uid="{94F4E897-2754-4486-AC70-EFAF2DBE2B09}"/>
    <cellStyle name="Vsota 2 7 2 4 2" xfId="23513" xr:uid="{44427BD2-EAD8-4CFC-B1BA-83B7471324E3}"/>
    <cellStyle name="Vsota 2 7 2 5" xfId="9367" xr:uid="{20F777C2-CFD2-4B92-A12B-97B92D2B4731}"/>
    <cellStyle name="Vsota 2 7 3" xfId="2874" xr:uid="{8C01ACA7-B556-4C65-B3D2-912631BE14D9}"/>
    <cellStyle name="Vsota 2 7 3 2" xfId="5773" xr:uid="{91116D09-4EA0-4C9E-B56E-E8AAEF01BA83}"/>
    <cellStyle name="Vsota 2 7 3 2 2" xfId="8436" xr:uid="{73BE183F-137C-4FE7-9BB4-E7240BDB9C36}"/>
    <cellStyle name="Vsota 2 7 3 2 2 2" xfId="29584" xr:uid="{67A40F78-6434-47ED-A34A-1242B432CC90}"/>
    <cellStyle name="Vsota 2 7 3 2 2 3" xfId="18046" xr:uid="{6641E3AE-B926-49C9-9663-D669CF6434C7}"/>
    <cellStyle name="Vsota 2 7 3 2 3" xfId="9870" xr:uid="{2E764A15-7CED-4835-87A9-316677634E57}"/>
    <cellStyle name="Vsota 2 7 3 2 3 2" xfId="26521" xr:uid="{4A8B2399-92FA-4E31-BA85-6BBDF334E1A7}"/>
    <cellStyle name="Vsota 2 7 3 3" xfId="6851" xr:uid="{E290E3B5-C770-4D53-8901-AD29E6E6D561}"/>
    <cellStyle name="Vsota 2 7 3 3 2" xfId="8953" xr:uid="{DF78DC7A-40F8-42AA-989E-37F94EFCE9AC}"/>
    <cellStyle name="Vsota 2 7 3 3 2 2" xfId="28024" xr:uid="{2D11CB17-1766-4A59-BDB8-3B7950C1E972}"/>
    <cellStyle name="Vsota 2 7 3 4" xfId="7785" xr:uid="{95510CE0-E55B-4AEA-9F2F-12ADE9B6A7F2}"/>
    <cellStyle name="Vsota 2 7 3 4 2" xfId="23623" xr:uid="{9F1E44B2-8D88-4461-9187-6A9B0DC4F888}"/>
    <cellStyle name="Vsota 2 7 3 5" xfId="9219" xr:uid="{A8DAFBC7-BB57-4402-A193-E3A27B3F05D3}"/>
    <cellStyle name="Vsota 2 7 4" xfId="2978" xr:uid="{38FDA64F-2A88-4E90-BB03-1924064741D3}"/>
    <cellStyle name="Vsota 2 7 4 2" xfId="5877" xr:uid="{59C8424A-1B9E-4A3B-A0B4-1DCB1A43AC83}"/>
    <cellStyle name="Vsota 2 7 4 2 2" xfId="18150" xr:uid="{6DFC645B-EB46-4D13-9303-4AE0420E63F1}"/>
    <cellStyle name="Vsota 2 7 4 2 2 2" xfId="29688" xr:uid="{7917F9D0-1E46-46E4-B171-70DDA8CD0812}"/>
    <cellStyle name="Vsota 2 7 4 2 3" xfId="26625" xr:uid="{5C96E596-05F7-405A-8BE9-99A90002E13A}"/>
    <cellStyle name="Vsota 2 7 4 2 4" xfId="15219" xr:uid="{81DBE1D2-C6DD-4D81-9D1F-E1967300BEA5}"/>
    <cellStyle name="Vsota 2 7 4 3" xfId="8377" xr:uid="{E5C8D1B5-A071-43A0-BEC0-C5356C1B7CBD}"/>
    <cellStyle name="Vsota 2 7 4 3 2" xfId="28128" xr:uid="{04A72684-44B3-4519-8FD8-E0D0C4E20535}"/>
    <cellStyle name="Vsota 2 7 4 3 3" xfId="16596" xr:uid="{C88A2797-0858-47A7-8A04-A277BF839DA1}"/>
    <cellStyle name="Vsota 2 7 4 4" xfId="9811" xr:uid="{1E1F069E-AD21-42E6-BF63-807BAF7BD89F}"/>
    <cellStyle name="Vsota 2 7 4 4 2" xfId="23727" xr:uid="{1FB79A95-2C9A-43A5-8EF0-7ED34ADCFE0B}"/>
    <cellStyle name="Vsota 2 7 5" xfId="3101" xr:uid="{2A58C7A4-59B9-4816-89AA-7512BB2A1AB1}"/>
    <cellStyle name="Vsota 2 7 5 2" xfId="6000" xr:uid="{D36C7F61-A8E2-4922-B1A8-83D466995A95}"/>
    <cellStyle name="Vsota 2 7 5 2 2" xfId="18273" xr:uid="{E68D79C1-877C-4D70-B3F2-80DF7E897AC1}"/>
    <cellStyle name="Vsota 2 7 5 2 2 2" xfId="29811" xr:uid="{D9F86C6C-14F0-444F-98EB-A5F369D487BC}"/>
    <cellStyle name="Vsota 2 7 5 2 3" xfId="26748" xr:uid="{32C9D9C7-B12F-4E29-B61F-2073B72C2BBF}"/>
    <cellStyle name="Vsota 2 7 5 2 4" xfId="15342" xr:uid="{632D8BE4-E25A-4735-A7D1-F29B740D7E85}"/>
    <cellStyle name="Vsota 2 7 5 3" xfId="8663" xr:uid="{C26753D4-05BE-4CF8-82F4-86F1C35585E1}"/>
    <cellStyle name="Vsota 2 7 5 3 2" xfId="28251" xr:uid="{3CE76EE2-BBB9-4CB0-9606-F31C6B7868C7}"/>
    <cellStyle name="Vsota 2 7 5 3 3" xfId="16719" xr:uid="{CAE3E9EF-349D-4732-9C7F-BDBFA68DD7F5}"/>
    <cellStyle name="Vsota 2 7 5 4" xfId="10097" xr:uid="{87431E21-C747-4046-B5E1-14B19753BE04}"/>
    <cellStyle name="Vsota 2 7 5 4 2" xfId="23850" xr:uid="{1B4AF5CA-5160-43D4-9E53-C4D981BB3C5E}"/>
    <cellStyle name="Vsota 2 7 6" xfId="3173" xr:uid="{3DB9276A-F9F7-4B5C-9989-5082E70AB01C}"/>
    <cellStyle name="Vsota 2 7 6 2" xfId="6072" xr:uid="{FFBB2A06-1B6C-4C9A-B61B-65C6EC0518B5}"/>
    <cellStyle name="Vsota 2 7 6 2 2" xfId="18345" xr:uid="{7FE98858-A58F-4B45-8B18-D04F18CCCB77}"/>
    <cellStyle name="Vsota 2 7 6 2 2 2" xfId="29883" xr:uid="{7E79B82B-9120-49F7-A573-E29E0F376515}"/>
    <cellStyle name="Vsota 2 7 6 2 3" xfId="26820" xr:uid="{E42828F5-FF94-45AA-A46B-A5C1E673ADD7}"/>
    <cellStyle name="Vsota 2 7 6 2 4" xfId="15414" xr:uid="{FAEE8C11-4373-4FA8-A317-5503B97A4969}"/>
    <cellStyle name="Vsota 2 7 6 3" xfId="16791" xr:uid="{42966A7F-0EEF-4026-BB9F-7C607D8CEE9C}"/>
    <cellStyle name="Vsota 2 7 6 3 2" xfId="28323" xr:uid="{D3507675-CECB-4FE2-9DBC-18E092A939E7}"/>
    <cellStyle name="Vsota 2 7 6 4" xfId="23922" xr:uid="{C3B10D02-CBEA-452D-BA60-86987BB31E67}"/>
    <cellStyle name="Vsota 2 7 6 5" xfId="12642" xr:uid="{3A79C382-306A-4AB5-9067-1C6856C97969}"/>
    <cellStyle name="Vsota 2 7 7" xfId="3250" xr:uid="{273C3CE4-E337-41DC-AB04-20C25FCA9440}"/>
    <cellStyle name="Vsota 2 7 7 2" xfId="6149" xr:uid="{D7E6F4D4-0C4B-44C5-8CD7-3F7A6C0F7C18}"/>
    <cellStyle name="Vsota 2 7 7 2 2" xfId="18422" xr:uid="{C12F1E5A-E2CC-469F-BE61-C8715C70F1FD}"/>
    <cellStyle name="Vsota 2 7 7 2 2 2" xfId="29960" xr:uid="{E858A4D8-21A5-4845-AE88-74390C64E009}"/>
    <cellStyle name="Vsota 2 7 7 2 3" xfId="26897" xr:uid="{1EFA43B6-93F2-42B7-8C25-A6A4B376FA7C}"/>
    <cellStyle name="Vsota 2 7 7 2 4" xfId="15491" xr:uid="{57E894E2-F680-451D-8910-877D8B5B2895}"/>
    <cellStyle name="Vsota 2 7 7 3" xfId="16868" xr:uid="{25D67461-AEBE-4913-99E2-433C8F2BBE0C}"/>
    <cellStyle name="Vsota 2 7 7 3 2" xfId="28400" xr:uid="{0CDD39C1-6D87-4A0E-9717-39559093562C}"/>
    <cellStyle name="Vsota 2 7 7 4" xfId="23999" xr:uid="{32611884-AA69-4EC8-A281-D5B67B198DF0}"/>
    <cellStyle name="Vsota 2 7 7 5" xfId="12719" xr:uid="{F7B167B1-69B4-4AB3-9551-B3EDBD374C3A}"/>
    <cellStyle name="Vsota 2 7 8" xfId="5059" xr:uid="{55385CC0-3155-4952-B2F3-8876454495B4}"/>
    <cellStyle name="Vsota 2 7 8 2" xfId="17332" xr:uid="{CABA040C-D2AC-4582-B85F-459E7B3C3903}"/>
    <cellStyle name="Vsota 2 7 8 2 2" xfId="28870" xr:uid="{336B0C4D-22BF-438A-A69F-E85E0D666D6F}"/>
    <cellStyle name="Vsota 2 7 8 3" xfId="25807" xr:uid="{0FEDC03E-805E-4848-AD97-A186F144D482}"/>
    <cellStyle name="Vsota 2 7 8 4" xfId="14481" xr:uid="{C6AAC098-055B-4FB5-BF2A-D4C23F4103C7}"/>
    <cellStyle name="Vsota 2 7 9" xfId="7726" xr:uid="{1834CBC0-60BE-4B74-963F-F4B5DECC984B}"/>
    <cellStyle name="Vsota 2 7 9 2" xfId="27310" xr:uid="{2975E289-ECFD-4A9F-BF5D-812D4A867BE4}"/>
    <cellStyle name="Vsota 2 7 9 3" xfId="15858" xr:uid="{20B233DA-D0C0-450F-8C65-148A99620757}"/>
    <cellStyle name="Vsota 2 8" xfId="839" xr:uid="{270F5D70-2D64-48A0-8C43-292BCF24DCA9}"/>
    <cellStyle name="Vsota 2 8 2" xfId="3742" xr:uid="{0BEB05C2-3E8E-4E15-B2E3-02C70FB4148C}"/>
    <cellStyle name="Vsota 2 8 2 2" xfId="8514" xr:uid="{99EB54A5-F149-4B82-8909-855E9A49A396}"/>
    <cellStyle name="Vsota 2 8 2 2 2" xfId="9948" xr:uid="{616AF6BB-7021-4F1A-B7F4-124DCD17A6C9}"/>
    <cellStyle name="Vsota 2 8 2 2 2 2" xfId="28550" xr:uid="{CE9FDD10-2C06-4618-9F79-EA440AF7169B}"/>
    <cellStyle name="Vsota 2 8 2 3" xfId="8316" xr:uid="{84ECD36A-7DED-4AFA-974F-112D622DE9E3}"/>
    <cellStyle name="Vsota 2 8 2 3 2" xfId="9750" xr:uid="{830C9BD6-17F1-4534-A8E9-AB275B692EAA}"/>
    <cellStyle name="Vsota 2 8 2 3 3" xfId="24490" xr:uid="{3BA41885-4A2B-4DCF-ADAA-052BA31B35D0}"/>
    <cellStyle name="Vsota 2 8 2 4" xfId="7863" xr:uid="{7FF2B3E1-5CBF-4182-89C6-385F091EEEA6}"/>
    <cellStyle name="Vsota 2 8 2 5" xfId="9297" xr:uid="{947CA154-44AF-4400-B219-CCA523997820}"/>
    <cellStyle name="Vsota 2 8 3" xfId="7856" xr:uid="{1B7F721D-5AAC-49D9-9FE2-5876411D21BA}"/>
    <cellStyle name="Vsota 2 8 3 2" xfId="8507" xr:uid="{B63E8C4A-F7AC-4E42-B9DF-47B225CE8A15}"/>
    <cellStyle name="Vsota 2 8 3 2 2" xfId="9941" xr:uid="{DB8720A4-2B7B-4C71-8649-0DE44BD1B0C2}"/>
    <cellStyle name="Vsota 2 8 3 2 3" xfId="26990" xr:uid="{A3708D54-2223-46AA-AA9F-FC43D06FE7E4}"/>
    <cellStyle name="Vsota 2 8 3 3" xfId="6594" xr:uid="{41FC388C-CAC4-41FA-8D77-812921A69E01}"/>
    <cellStyle name="Vsota 2 8 3 3 2" xfId="8863" xr:uid="{F78C034E-7817-4F24-9781-D9A666B078E2}"/>
    <cellStyle name="Vsota 2 8 3 4" xfId="9290" xr:uid="{883198C8-ECC1-4DDA-B524-E81742C1FD32}"/>
    <cellStyle name="Vsota 2 8 4" xfId="8301" xr:uid="{7EF7B720-B14F-4EEC-80D7-0E24B362AD2A}"/>
    <cellStyle name="Vsota 2 8 4 2" xfId="9735" xr:uid="{C11A71C5-43BA-473E-96EA-A639A29A3C8E}"/>
    <cellStyle name="Vsota 2 8 4 3" xfId="21592" xr:uid="{A070CFC1-38B2-4F1C-993C-4E2AFB907A29}"/>
    <cellStyle name="Vsota 2 8 5" xfId="8240" xr:uid="{EBBF4E61-702C-476E-8E54-7D97EB2FDC68}"/>
    <cellStyle name="Vsota 2 8 5 2" xfId="9674" xr:uid="{893459A3-48E2-4AE9-8C9B-E658344AF8BA}"/>
    <cellStyle name="Vsota 2 8 6" xfId="7520" xr:uid="{3790C44D-9AB1-4B25-98AF-D9F0BC3E3B74}"/>
    <cellStyle name="Vsota 2 8 7" xfId="9121" xr:uid="{1211EADB-1E13-4E00-A1D1-D825E93CDE63}"/>
    <cellStyle name="Vsota 2 9" xfId="832" xr:uid="{7DCB798C-D569-4DF9-87C1-8B58A8C1F1F2}"/>
    <cellStyle name="Vsota 2 9 2" xfId="3735" xr:uid="{E5BE90FA-49B5-4830-8313-686CD0F53FE3}"/>
    <cellStyle name="Vsota 2 9 2 2" xfId="8122" xr:uid="{304F1C6E-FB5F-419E-9066-829A01B0D833}"/>
    <cellStyle name="Vsota 2 9 2 2 2" xfId="28543" xr:uid="{E9EF8484-A173-40BB-84E9-C2C8C0E10E65}"/>
    <cellStyle name="Vsota 2 9 2 2 3" xfId="17008" xr:uid="{253FE7FC-868B-4CA1-BEC1-CE42CF8D1238}"/>
    <cellStyle name="Vsota 2 9 2 3" xfId="9556" xr:uid="{D42FE9FC-46E5-4445-A897-C2B02ABB3DEB}"/>
    <cellStyle name="Vsota 2 9 2 3 2" xfId="24483" xr:uid="{13FD63F2-EFDE-4556-B116-96218137E6FB}"/>
    <cellStyle name="Vsota 2 9 3" xfId="8343" xr:uid="{99B6D0EF-6041-48FE-B08D-27DE4BA545B1}"/>
    <cellStyle name="Vsota 2 9 3 2" xfId="9777" xr:uid="{767CF6B6-F5C9-4F9C-8819-C75CB35DD67F}"/>
    <cellStyle name="Vsota 2 9 3 2 2" xfId="26983" xr:uid="{F88D5B22-E7C2-40DF-9124-B35812CBFFE5}"/>
    <cellStyle name="Vsota 2 9 4" xfId="7099" xr:uid="{0F4648F5-A9C5-4CA7-8EDB-1323B556C785}"/>
    <cellStyle name="Vsota 2 9 4 2" xfId="21585" xr:uid="{56D26002-1663-400F-9EA7-ADF19FEDE6D0}"/>
    <cellStyle name="Vsota 2 9 5" xfId="9027" xr:uid="{E923EE89-A0B4-47F3-AC28-5E8E71764F73}"/>
    <cellStyle name="Warning Text" xfId="57" xr:uid="{ABBC3C32-A1A6-4F58-B0F1-1159ABA0AA1F}"/>
    <cellStyle name="Warning Text 2" xfId="567" xr:uid="{42F2D81B-A647-4839-AB1C-A7BF6CDE53B4}"/>
  </cellStyles>
  <dxfs count="0"/>
  <tableStyles count="1" defaultTableStyle="TableStyleMedium9" defaultPivotStyle="PivotStyleLight16">
    <tableStyle name="Invisible" pivot="0" table="0" count="0" xr9:uid="{CFEE64F5-ACD4-44AE-848D-45C3FC3E0FC3}"/>
  </tableStyles>
  <colors>
    <mruColors>
      <color rgb="FFCCFFCC"/>
      <color rgb="FFFFFF99"/>
      <color rgb="FFFFCCFF"/>
      <color rgb="FF09F769"/>
      <color rgb="FFE5E5FF"/>
      <color rgb="FF0000FF"/>
      <color rgb="FFFF0066"/>
      <color rgb="FF66FFFF"/>
      <color rgb="FF0000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7437" name="Picture 1" descr="glava">
          <a:extLst>
            <a:ext uri="{FF2B5EF4-FFF2-40B4-BE49-F238E27FC236}">
              <a16:creationId xmlns:a16="http://schemas.microsoft.com/office/drawing/2014/main" id="{00000000-0008-0000-0100-00001D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0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1</xdr:row>
      <xdr:rowOff>152400</xdr:rowOff>
    </xdr:from>
    <xdr:to>
      <xdr:col>8</xdr:col>
      <xdr:colOff>184150</xdr:colOff>
      <xdr:row>1</xdr:row>
      <xdr:rowOff>152400</xdr:rowOff>
    </xdr:to>
    <xdr:pic>
      <xdr:nvPicPr>
        <xdr:cNvPr id="17438" name="Picture 2" descr="glava">
          <a:extLst>
            <a:ext uri="{FF2B5EF4-FFF2-40B4-BE49-F238E27FC236}">
              <a16:creationId xmlns:a16="http://schemas.microsoft.com/office/drawing/2014/main" id="{00000000-0008-0000-0100-00001E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49250"/>
          <a:ext cx="937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9DFCE-3176-4BF4-99AF-CFC817CEFD25}">
  <sheetPr>
    <pageSetUpPr fitToPage="1"/>
  </sheetPr>
  <dimension ref="A1:C37"/>
  <sheetViews>
    <sheetView tabSelected="1" workbookViewId="0">
      <selection activeCell="A11" sqref="A11"/>
    </sheetView>
  </sheetViews>
  <sheetFormatPr defaultRowHeight="13.2"/>
  <cols>
    <col min="1" max="1" width="11.5546875" customWidth="1"/>
    <col min="2" max="2" width="50.5546875" customWidth="1"/>
    <col min="3" max="3" width="18.88671875" customWidth="1"/>
  </cols>
  <sheetData>
    <row r="1" spans="1:3" ht="15.6">
      <c r="A1" s="23" t="s">
        <v>0</v>
      </c>
      <c r="B1" s="24"/>
    </row>
    <row r="2" spans="1:3" ht="15.6">
      <c r="A2" s="1" t="s">
        <v>2</v>
      </c>
      <c r="B2" s="24"/>
    </row>
    <row r="3" spans="1:3" ht="15.6">
      <c r="A3" s="1" t="s">
        <v>3</v>
      </c>
      <c r="B3" s="24"/>
    </row>
    <row r="4" spans="1:3" ht="15.6">
      <c r="A4" s="1" t="s">
        <v>5</v>
      </c>
      <c r="B4" s="24"/>
    </row>
    <row r="6" spans="1:3" ht="15.6">
      <c r="A6" s="23" t="s">
        <v>1</v>
      </c>
    </row>
    <row r="7" spans="1:3" ht="15.6">
      <c r="A7" s="30"/>
      <c r="B7" s="30"/>
    </row>
    <row r="8" spans="1:3" ht="15.6">
      <c r="A8" s="30"/>
      <c r="B8" s="30"/>
    </row>
    <row r="9" spans="1:3" ht="15.6">
      <c r="A9" s="30"/>
      <c r="B9" s="30"/>
    </row>
    <row r="11" spans="1:3">
      <c r="A11" s="305" t="s">
        <v>913</v>
      </c>
    </row>
    <row r="12" spans="1:3">
      <c r="A12" s="187"/>
    </row>
    <row r="13" spans="1:3" ht="28.95" customHeight="1">
      <c r="A13" s="297" t="s">
        <v>915</v>
      </c>
      <c r="B13" s="297" t="s">
        <v>916</v>
      </c>
      <c r="C13" s="298" t="s">
        <v>914</v>
      </c>
    </row>
    <row r="14" spans="1:3" ht="15.6">
      <c r="A14" s="294" t="s">
        <v>6</v>
      </c>
      <c r="B14" s="295" t="s">
        <v>7</v>
      </c>
      <c r="C14" s="299">
        <f>'1 mleko in mlečni izdelki'!J55</f>
        <v>0</v>
      </c>
    </row>
    <row r="15" spans="1:3" ht="15.6">
      <c r="A15" s="294" t="s">
        <v>92</v>
      </c>
      <c r="B15" s="295" t="str">
        <f>'2 meso in mesni izdelki'!A7</f>
        <v>MESO IN MESNI IZDELKI</v>
      </c>
      <c r="C15" s="299">
        <f>'2 meso in mesni izdelki'!J46</f>
        <v>0</v>
      </c>
    </row>
    <row r="16" spans="1:3" ht="15.6">
      <c r="A16" s="294" t="s">
        <v>125</v>
      </c>
      <c r="B16" s="295" t="str">
        <f>'3 perutninsko meso in izdelki'!A7</f>
        <v>PERUTNINSKO MESO IN IZDELKI</v>
      </c>
      <c r="C16" s="299">
        <f>'3 perutninsko meso in izdelki'!J29</f>
        <v>0</v>
      </c>
    </row>
    <row r="17" spans="1:3" ht="15.6">
      <c r="A17" s="300" t="s">
        <v>127</v>
      </c>
      <c r="B17" s="301" t="str">
        <f>'4 bio meso in bio mesni izdelki'!A7</f>
        <v>BIO MESO IN BIO MESNI IZDELKI</v>
      </c>
      <c r="C17" s="302">
        <f>'4 bio meso in bio mesni izdelki'!J29</f>
        <v>0</v>
      </c>
    </row>
    <row r="18" spans="1:3" ht="15.6">
      <c r="A18" s="294" t="s">
        <v>382</v>
      </c>
      <c r="B18" s="295" t="str">
        <f>'5 - SPB'!A7</f>
        <v>SPLOŠNO PREHRAMBENO BLAGO</v>
      </c>
      <c r="C18" s="299">
        <f>'5 - SPB'!J177</f>
        <v>0</v>
      </c>
    </row>
    <row r="19" spans="1:3" ht="15.6">
      <c r="A19" s="294" t="s">
        <v>398</v>
      </c>
      <c r="B19" s="295" t="str">
        <f>'6 - Sadni sokovi in sirupi'!A7</f>
        <v>SADNI SOKOVI IN SIRUPI</v>
      </c>
      <c r="C19" s="299">
        <f>'6 - Sadni sokovi in sirupi'!J31</f>
        <v>0</v>
      </c>
    </row>
    <row r="20" spans="1:3" ht="15.6">
      <c r="A20" s="294" t="s">
        <v>415</v>
      </c>
      <c r="B20" s="295" t="str">
        <f>'7 Zamrznjeno  zel sad ribe'!A7</f>
        <v>ZAMRZNJENI IZDELKI (zelenjava, sadje, ribe)</v>
      </c>
      <c r="C20" s="299">
        <f>'7 Zamrznjeno  zel sad ribe'!J37</f>
        <v>0</v>
      </c>
    </row>
    <row r="21" spans="1:3" ht="15.6">
      <c r="A21" s="294" t="s">
        <v>429</v>
      </c>
      <c r="B21" s="295" t="str">
        <f>'8 pripravljena živila'!A7</f>
        <v>PRIPRAVLJENA ŽIVILA za priloge sveže in zamrznjeno</v>
      </c>
      <c r="C21" s="299">
        <f>'8 pripravljena živila'!J41</f>
        <v>0</v>
      </c>
    </row>
    <row r="22" spans="1:3" ht="15.6">
      <c r="A22" s="294" t="s">
        <v>430</v>
      </c>
      <c r="B22" s="295" t="str">
        <f>'9 kruh in pek izdelki'!A7</f>
        <v>KRUH IN PEKOVSKI IZDELKI</v>
      </c>
      <c r="C22" s="299">
        <f>'9 kruh in pek izdelki'!J70</f>
        <v>0</v>
      </c>
    </row>
    <row r="23" spans="1:3" ht="15.6">
      <c r="A23" s="294" t="s">
        <v>442</v>
      </c>
      <c r="B23" s="295" t="str">
        <f>'10 slaščice'!A7</f>
        <v xml:space="preserve">SLAŠČICE </v>
      </c>
      <c r="C23" s="299">
        <f>'10 slaščice'!J26</f>
        <v>0</v>
      </c>
    </row>
    <row r="24" spans="1:3" ht="15.6">
      <c r="A24" s="294" t="s">
        <v>451</v>
      </c>
      <c r="B24" s="295" t="str">
        <f>'11  pica'!A7</f>
        <v>PICA SVEŽE PEČENA</v>
      </c>
      <c r="C24" s="299">
        <f>'11  pica'!J17</f>
        <v>0</v>
      </c>
    </row>
    <row r="25" spans="1:3" ht="15.6">
      <c r="A25" s="294" t="s">
        <v>553</v>
      </c>
      <c r="B25" s="295" t="str">
        <f>'12 suho in sveže sad. zelenjava'!A7</f>
        <v>SUHO IN SVEŽE  SADJE TER ZELENJAVA</v>
      </c>
      <c r="C25" s="299">
        <f>'12 suho in sveže sad. zelenjava'!J110</f>
        <v>0</v>
      </c>
    </row>
    <row r="26" spans="1:3" ht="15.6">
      <c r="A26" s="294" t="s">
        <v>569</v>
      </c>
      <c r="B26" s="295" t="str">
        <f>'13 dietni izdelki'!A7</f>
        <v>DIETNI IZDELKI</v>
      </c>
      <c r="C26" s="299">
        <f>'13 dietni izdelki'!J69</f>
        <v>0</v>
      </c>
    </row>
    <row r="27" spans="1:3" ht="15.6">
      <c r="A27" s="294" t="s">
        <v>652</v>
      </c>
      <c r="B27" s="295" t="str">
        <f>'14 jajca '!A7</f>
        <v>JAJCA</v>
      </c>
      <c r="C27" s="299">
        <f>'14 jajca '!J12</f>
        <v>0</v>
      </c>
    </row>
    <row r="28" spans="1:3" ht="15.6">
      <c r="A28" s="294" t="s">
        <v>581</v>
      </c>
      <c r="B28" s="295" t="str">
        <f>'15 EKO jajca'!A7</f>
        <v>EKO JAJCA</v>
      </c>
      <c r="C28" s="299">
        <f>'15 EKO jajca'!J12</f>
        <v>0</v>
      </c>
    </row>
    <row r="29" spans="1:3" ht="15.6">
      <c r="A29" s="300" t="s">
        <v>656</v>
      </c>
      <c r="B29" s="301" t="str">
        <f>'16 BIO mleko'!A7</f>
        <v>BIO MLEKO</v>
      </c>
      <c r="C29" s="302">
        <f>'16 BIO mleko'!J13</f>
        <v>0</v>
      </c>
    </row>
    <row r="30" spans="1:3" ht="15.6">
      <c r="A30" s="300" t="s">
        <v>658</v>
      </c>
      <c r="B30" s="301" t="str">
        <f>'17 Kefir in BIO mlečni izdelki'!A7</f>
        <v>KEFIR in BIO MLEČNI IZDELKI</v>
      </c>
      <c r="C30" s="302">
        <f>'17 Kefir in BIO mlečni izdelki'!J22</f>
        <v>0</v>
      </c>
    </row>
    <row r="31" spans="1:3" ht="15.6">
      <c r="A31" s="300" t="s">
        <v>673</v>
      </c>
      <c r="B31" s="301" t="str">
        <f>'18 BIO žita in žitni izdelk '!A7</f>
        <v>BIO ŽITA IN ŽITNI IZDELKI</v>
      </c>
      <c r="C31" s="302">
        <f>'18 BIO žita in žitni izdelk '!J25</f>
        <v>0</v>
      </c>
    </row>
    <row r="32" spans="1:3" ht="15.6">
      <c r="A32" s="300" t="s">
        <v>674</v>
      </c>
      <c r="B32" s="301" t="str">
        <f>'19 BIO sadje in zelenjava '!A7</f>
        <v>BIO SADJE IN ZELENJAVA</v>
      </c>
      <c r="C32" s="302">
        <f>'19 BIO sadje in zelenjava '!J32</f>
        <v>0</v>
      </c>
    </row>
    <row r="33" spans="1:3" ht="15.6">
      <c r="A33" s="300" t="s">
        <v>697</v>
      </c>
      <c r="B33" s="301" t="str">
        <f>'20 BIO kruh in pek izdelki '!A7</f>
        <v>BIO KRUH IN PEKOVSKI IZDELKI</v>
      </c>
      <c r="C33" s="302">
        <f>'20 BIO kruh in pek izdelki '!J20</f>
        <v>0</v>
      </c>
    </row>
    <row r="34" spans="1:3" ht="15.6">
      <c r="A34" s="294" t="s">
        <v>901</v>
      </c>
      <c r="B34" s="295" t="str">
        <f>'21 sladoled'!A7</f>
        <v>SLADOLED</v>
      </c>
      <c r="C34" s="299">
        <f>'21 sladoled'!J16</f>
        <v>0</v>
      </c>
    </row>
    <row r="35" spans="1:3" ht="15.6">
      <c r="A35" s="294" t="s">
        <v>917</v>
      </c>
      <c r="B35" s="296"/>
      <c r="C35" s="299">
        <f>SUM(C14:C34)</f>
        <v>0</v>
      </c>
    </row>
    <row r="36" spans="1:3">
      <c r="B36" s="187"/>
    </row>
    <row r="37" spans="1:3">
      <c r="B37" s="187"/>
    </row>
  </sheetData>
  <phoneticPr fontId="4" type="noConversion"/>
  <pageMargins left="0.7" right="0.7" top="0.75" bottom="0.75" header="0.3" footer="0.3"/>
  <pageSetup paperSize="9" scale="9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  <pageSetUpPr fitToPage="1"/>
  </sheetPr>
  <dimension ref="A1:K65"/>
  <sheetViews>
    <sheetView zoomScaleNormal="100" workbookViewId="0">
      <pane xSplit="3" ySplit="10" topLeftCell="D37" activePane="bottomRight" state="frozen"/>
      <selection pane="topRight" activeCell="C49" sqref="C49"/>
      <selection pane="bottomLeft" activeCell="C49" sqref="C49"/>
      <selection pane="bottomRight" activeCell="J55" sqref="J55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47.77734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40"/>
    <col min="9" max="9" width="10" style="23" customWidth="1"/>
    <col min="10" max="10" width="15.21875" style="23" customWidth="1"/>
    <col min="11" max="11" width="12.8867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F2" s="56"/>
      <c r="G2" s="90"/>
    </row>
    <row r="3" spans="1:11">
      <c r="A3" s="1" t="s">
        <v>3</v>
      </c>
      <c r="D3" s="30"/>
      <c r="F3" s="56" t="s">
        <v>4</v>
      </c>
    </row>
    <row r="4" spans="1:11">
      <c r="A4" s="1" t="s">
        <v>5</v>
      </c>
      <c r="D4" s="30"/>
    </row>
    <row r="6" spans="1:11">
      <c r="A6" s="37" t="s">
        <v>6</v>
      </c>
      <c r="B6" s="23"/>
      <c r="D6" s="38"/>
      <c r="E6" s="39"/>
      <c r="F6" s="38"/>
      <c r="G6" s="23"/>
      <c r="I6" s="25"/>
    </row>
    <row r="7" spans="1:11" s="43" customFormat="1">
      <c r="A7" s="42" t="s">
        <v>7</v>
      </c>
      <c r="D7" s="44"/>
      <c r="E7" s="45"/>
      <c r="F7" s="44"/>
      <c r="G7" s="20"/>
      <c r="H7" s="47"/>
      <c r="I7" s="58"/>
    </row>
    <row r="8" spans="1:11" s="43" customFormat="1">
      <c r="A8" s="42"/>
      <c r="D8" s="44"/>
      <c r="E8" s="45"/>
      <c r="F8" s="44"/>
      <c r="G8" s="20"/>
      <c r="H8" s="47"/>
      <c r="I8" s="58"/>
    </row>
    <row r="9" spans="1:11" s="94" customFormat="1" ht="41.4">
      <c r="A9" s="152" t="s">
        <v>8</v>
      </c>
      <c r="B9" s="152" t="s">
        <v>9</v>
      </c>
      <c r="C9" s="152" t="s">
        <v>10</v>
      </c>
      <c r="D9" s="136" t="s">
        <v>722</v>
      </c>
      <c r="E9" s="152" t="s">
        <v>11</v>
      </c>
      <c r="F9" s="152" t="s">
        <v>12</v>
      </c>
      <c r="G9" s="152" t="s">
        <v>13</v>
      </c>
      <c r="H9" s="153" t="s">
        <v>14</v>
      </c>
      <c r="I9" s="152" t="s">
        <v>15</v>
      </c>
      <c r="J9" s="152" t="s">
        <v>16</v>
      </c>
      <c r="K9" s="152" t="s">
        <v>17</v>
      </c>
    </row>
    <row r="10" spans="1:11" s="50" customFormat="1" ht="13.95" customHeight="1">
      <c r="A10" s="136" t="s">
        <v>18</v>
      </c>
      <c r="B10" s="136" t="s">
        <v>19</v>
      </c>
      <c r="C10" s="136" t="s">
        <v>20</v>
      </c>
      <c r="D10" s="136" t="s">
        <v>21</v>
      </c>
      <c r="E10" s="136" t="s">
        <v>22</v>
      </c>
      <c r="F10" s="136" t="s">
        <v>23</v>
      </c>
      <c r="G10" s="136" t="s">
        <v>24</v>
      </c>
      <c r="H10" s="136" t="s">
        <v>25</v>
      </c>
      <c r="I10" s="136" t="s">
        <v>26</v>
      </c>
      <c r="J10" s="136" t="s">
        <v>27</v>
      </c>
      <c r="K10" s="136" t="s">
        <v>28</v>
      </c>
    </row>
    <row r="11" spans="1:11" ht="30" customHeight="1">
      <c r="A11" s="2" t="s">
        <v>18</v>
      </c>
      <c r="B11" s="7">
        <v>402</v>
      </c>
      <c r="C11" s="5" t="s">
        <v>710</v>
      </c>
      <c r="D11" s="95"/>
      <c r="E11" s="2">
        <v>100</v>
      </c>
      <c r="F11" s="4" t="s">
        <v>29</v>
      </c>
      <c r="G11" s="258"/>
      <c r="H11" s="96" t="s">
        <v>30</v>
      </c>
      <c r="I11" s="54">
        <f>G11*1.095</f>
        <v>0</v>
      </c>
      <c r="J11" s="55">
        <f>E11*I11</f>
        <v>0</v>
      </c>
      <c r="K11" s="2"/>
    </row>
    <row r="12" spans="1:11" ht="18" customHeight="1">
      <c r="A12" s="2" t="s">
        <v>19</v>
      </c>
      <c r="B12" s="7"/>
      <c r="C12" s="5" t="s">
        <v>711</v>
      </c>
      <c r="D12" s="95"/>
      <c r="E12" s="2">
        <v>100</v>
      </c>
      <c r="F12" s="4" t="s">
        <v>29</v>
      </c>
      <c r="G12" s="258"/>
      <c r="H12" s="96" t="s">
        <v>30</v>
      </c>
      <c r="I12" s="54">
        <f t="shared" ref="I12:I53" si="0">G12*1.095</f>
        <v>0</v>
      </c>
      <c r="J12" s="55">
        <f t="shared" ref="J12:J53" si="1">E12*I12</f>
        <v>0</v>
      </c>
      <c r="K12" s="2"/>
    </row>
    <row r="13" spans="1:11" ht="31.2">
      <c r="A13" s="2" t="s">
        <v>20</v>
      </c>
      <c r="B13" s="7">
        <v>402</v>
      </c>
      <c r="C13" s="5" t="s">
        <v>712</v>
      </c>
      <c r="D13" s="95"/>
      <c r="E13" s="2">
        <v>3000</v>
      </c>
      <c r="F13" s="4" t="s">
        <v>29</v>
      </c>
      <c r="G13" s="258"/>
      <c r="H13" s="96" t="s">
        <v>30</v>
      </c>
      <c r="I13" s="54">
        <f t="shared" si="0"/>
        <v>0</v>
      </c>
      <c r="J13" s="55">
        <f t="shared" si="1"/>
        <v>0</v>
      </c>
      <c r="K13" s="2"/>
    </row>
    <row r="14" spans="1:11" ht="31.2">
      <c r="A14" s="2" t="s">
        <v>21</v>
      </c>
      <c r="B14" s="7"/>
      <c r="C14" s="5" t="s">
        <v>713</v>
      </c>
      <c r="D14" s="95"/>
      <c r="E14" s="2">
        <v>500</v>
      </c>
      <c r="F14" s="4" t="s">
        <v>29</v>
      </c>
      <c r="G14" s="258"/>
      <c r="H14" s="96" t="s">
        <v>30</v>
      </c>
      <c r="I14" s="54">
        <f t="shared" si="0"/>
        <v>0</v>
      </c>
      <c r="J14" s="55">
        <f t="shared" si="1"/>
        <v>0</v>
      </c>
      <c r="K14" s="2"/>
    </row>
    <row r="15" spans="1:11" ht="31.2">
      <c r="A15" s="2" t="s">
        <v>22</v>
      </c>
      <c r="B15" s="7">
        <v>406</v>
      </c>
      <c r="C15" s="5" t="s">
        <v>714</v>
      </c>
      <c r="D15" s="95"/>
      <c r="E15" s="2">
        <v>500</v>
      </c>
      <c r="F15" s="4" t="s">
        <v>29</v>
      </c>
      <c r="G15" s="258"/>
      <c r="H15" s="96" t="s">
        <v>30</v>
      </c>
      <c r="I15" s="54">
        <f t="shared" si="0"/>
        <v>0</v>
      </c>
      <c r="J15" s="55">
        <f t="shared" si="1"/>
        <v>0</v>
      </c>
      <c r="K15" s="2"/>
    </row>
    <row r="16" spans="1:11" ht="31.05" customHeight="1">
      <c r="A16" s="2" t="s">
        <v>23</v>
      </c>
      <c r="B16" s="60">
        <v>406</v>
      </c>
      <c r="C16" s="5" t="s">
        <v>715</v>
      </c>
      <c r="D16" s="95"/>
      <c r="E16" s="2">
        <v>50</v>
      </c>
      <c r="F16" s="3" t="s">
        <v>29</v>
      </c>
      <c r="G16" s="258"/>
      <c r="H16" s="96" t="s">
        <v>30</v>
      </c>
      <c r="I16" s="54">
        <f t="shared" si="0"/>
        <v>0</v>
      </c>
      <c r="J16" s="55">
        <f t="shared" si="1"/>
        <v>0</v>
      </c>
      <c r="K16" s="2"/>
    </row>
    <row r="17" spans="1:11" ht="31.2">
      <c r="A17" s="2" t="s">
        <v>24</v>
      </c>
      <c r="B17" s="60">
        <v>401</v>
      </c>
      <c r="C17" s="5" t="s">
        <v>716</v>
      </c>
      <c r="D17" s="95"/>
      <c r="E17" s="2">
        <v>260</v>
      </c>
      <c r="F17" s="3" t="s">
        <v>29</v>
      </c>
      <c r="G17" s="258"/>
      <c r="H17" s="96" t="s">
        <v>573</v>
      </c>
      <c r="I17" s="54">
        <f>G17*1.22</f>
        <v>0</v>
      </c>
      <c r="J17" s="55">
        <f t="shared" si="1"/>
        <v>0</v>
      </c>
      <c r="K17" s="2"/>
    </row>
    <row r="18" spans="1:11" ht="31.2">
      <c r="A18" s="2" t="s">
        <v>25</v>
      </c>
      <c r="B18" s="60">
        <v>401</v>
      </c>
      <c r="C18" s="5" t="s">
        <v>717</v>
      </c>
      <c r="D18" s="95"/>
      <c r="E18" s="2">
        <v>320</v>
      </c>
      <c r="F18" s="3" t="s">
        <v>29</v>
      </c>
      <c r="G18" s="258"/>
      <c r="H18" s="96" t="s">
        <v>30</v>
      </c>
      <c r="I18" s="54">
        <f t="shared" si="0"/>
        <v>0</v>
      </c>
      <c r="J18" s="55">
        <f t="shared" si="1"/>
        <v>0</v>
      </c>
      <c r="K18" s="2"/>
    </row>
    <row r="19" spans="1:11" ht="15.45" customHeight="1">
      <c r="A19" s="2" t="s">
        <v>26</v>
      </c>
      <c r="B19" s="60"/>
      <c r="C19" s="5" t="s">
        <v>718</v>
      </c>
      <c r="D19" s="95"/>
      <c r="E19" s="2">
        <v>20</v>
      </c>
      <c r="F19" s="3" t="s">
        <v>29</v>
      </c>
      <c r="G19" s="258"/>
      <c r="H19" s="96" t="s">
        <v>30</v>
      </c>
      <c r="I19" s="54">
        <f t="shared" si="0"/>
        <v>0</v>
      </c>
      <c r="J19" s="55">
        <f t="shared" si="1"/>
        <v>0</v>
      </c>
      <c r="K19" s="2"/>
    </row>
    <row r="20" spans="1:11">
      <c r="A20" s="2" t="s">
        <v>27</v>
      </c>
      <c r="B20" s="60">
        <v>535</v>
      </c>
      <c r="C20" s="5" t="s">
        <v>32</v>
      </c>
      <c r="D20" s="212"/>
      <c r="E20" s="60">
        <v>100</v>
      </c>
      <c r="F20" s="3" t="s">
        <v>47</v>
      </c>
      <c r="G20" s="258"/>
      <c r="H20" s="96" t="s">
        <v>30</v>
      </c>
      <c r="I20" s="54">
        <f t="shared" si="0"/>
        <v>0</v>
      </c>
      <c r="J20" s="55">
        <f t="shared" si="1"/>
        <v>0</v>
      </c>
      <c r="K20" s="2"/>
    </row>
    <row r="21" spans="1:11" ht="31.2">
      <c r="A21" s="2" t="s">
        <v>28</v>
      </c>
      <c r="B21" s="60">
        <v>535</v>
      </c>
      <c r="C21" s="5" t="s">
        <v>33</v>
      </c>
      <c r="D21" s="2"/>
      <c r="E21" s="2">
        <v>225</v>
      </c>
      <c r="F21" s="3" t="s">
        <v>47</v>
      </c>
      <c r="G21" s="258"/>
      <c r="H21" s="96" t="s">
        <v>30</v>
      </c>
      <c r="I21" s="54">
        <f t="shared" si="0"/>
        <v>0</v>
      </c>
      <c r="J21" s="55">
        <f t="shared" si="1"/>
        <v>0</v>
      </c>
      <c r="K21" s="2"/>
    </row>
    <row r="22" spans="1:11">
      <c r="A22" s="2" t="s">
        <v>34</v>
      </c>
      <c r="B22" s="60">
        <v>505</v>
      </c>
      <c r="C22" s="5" t="s">
        <v>796</v>
      </c>
      <c r="D22" s="2"/>
      <c r="E22" s="2">
        <v>290</v>
      </c>
      <c r="F22" s="97" t="s">
        <v>29</v>
      </c>
      <c r="G22" s="258"/>
      <c r="H22" s="96" t="s">
        <v>30</v>
      </c>
      <c r="I22" s="54">
        <f t="shared" si="0"/>
        <v>0</v>
      </c>
      <c r="J22" s="55">
        <f t="shared" si="1"/>
        <v>0</v>
      </c>
      <c r="K22" s="2"/>
    </row>
    <row r="23" spans="1:11" ht="31.2">
      <c r="A23" s="2" t="s">
        <v>36</v>
      </c>
      <c r="B23" s="60">
        <v>504</v>
      </c>
      <c r="C23" s="5" t="s">
        <v>797</v>
      </c>
      <c r="D23" s="2"/>
      <c r="E23" s="2">
        <v>190</v>
      </c>
      <c r="F23" s="97" t="s">
        <v>29</v>
      </c>
      <c r="G23" s="258"/>
      <c r="H23" s="96" t="s">
        <v>30</v>
      </c>
      <c r="I23" s="54">
        <f t="shared" si="0"/>
        <v>0</v>
      </c>
      <c r="J23" s="55">
        <f t="shared" si="1"/>
        <v>0</v>
      </c>
      <c r="K23" s="2"/>
    </row>
    <row r="24" spans="1:11">
      <c r="A24" s="2" t="s">
        <v>38</v>
      </c>
      <c r="B24" s="60">
        <v>554</v>
      </c>
      <c r="C24" s="5" t="s">
        <v>574</v>
      </c>
      <c r="D24" s="2"/>
      <c r="E24" s="2">
        <v>8</v>
      </c>
      <c r="F24" s="97" t="s">
        <v>47</v>
      </c>
      <c r="G24" s="258"/>
      <c r="H24" s="96" t="s">
        <v>30</v>
      </c>
      <c r="I24" s="54">
        <f t="shared" si="0"/>
        <v>0</v>
      </c>
      <c r="J24" s="55">
        <f t="shared" si="1"/>
        <v>0</v>
      </c>
      <c r="K24" s="2"/>
    </row>
    <row r="25" spans="1:11" ht="31.2">
      <c r="A25" s="2" t="s">
        <v>39</v>
      </c>
      <c r="B25" s="60">
        <v>413</v>
      </c>
      <c r="C25" s="5" t="s">
        <v>35</v>
      </c>
      <c r="D25" s="2"/>
      <c r="E25" s="2">
        <v>200</v>
      </c>
      <c r="F25" s="97" t="s">
        <v>47</v>
      </c>
      <c r="G25" s="258"/>
      <c r="H25" s="96" t="s">
        <v>30</v>
      </c>
      <c r="I25" s="54">
        <f t="shared" si="0"/>
        <v>0</v>
      </c>
      <c r="J25" s="55">
        <f t="shared" si="1"/>
        <v>0</v>
      </c>
      <c r="K25" s="2"/>
    </row>
    <row r="26" spans="1:11" ht="18.45" customHeight="1">
      <c r="A26" s="2" t="s">
        <v>41</v>
      </c>
      <c r="B26" s="60">
        <v>413</v>
      </c>
      <c r="C26" s="5" t="s">
        <v>37</v>
      </c>
      <c r="D26" s="2"/>
      <c r="E26" s="2">
        <v>100</v>
      </c>
      <c r="F26" s="97" t="s">
        <v>47</v>
      </c>
      <c r="G26" s="258"/>
      <c r="H26" s="96" t="s">
        <v>30</v>
      </c>
      <c r="I26" s="54">
        <f t="shared" si="0"/>
        <v>0</v>
      </c>
      <c r="J26" s="55">
        <f t="shared" si="1"/>
        <v>0</v>
      </c>
      <c r="K26" s="2"/>
    </row>
    <row r="27" spans="1:11" ht="31.2">
      <c r="A27" s="2" t="s">
        <v>43</v>
      </c>
      <c r="B27" s="60">
        <v>520</v>
      </c>
      <c r="C27" s="5" t="s">
        <v>40</v>
      </c>
      <c r="D27" s="2"/>
      <c r="E27" s="2">
        <v>10</v>
      </c>
      <c r="F27" s="97" t="s">
        <v>47</v>
      </c>
      <c r="G27" s="258"/>
      <c r="H27" s="96" t="s">
        <v>30</v>
      </c>
      <c r="I27" s="54">
        <f t="shared" si="0"/>
        <v>0</v>
      </c>
      <c r="J27" s="55">
        <f t="shared" si="1"/>
        <v>0</v>
      </c>
      <c r="K27" s="2"/>
    </row>
    <row r="28" spans="1:11">
      <c r="A28" s="2" t="s">
        <v>105</v>
      </c>
      <c r="B28" s="60">
        <v>520</v>
      </c>
      <c r="C28" s="5" t="s">
        <v>42</v>
      </c>
      <c r="D28" s="2"/>
      <c r="E28" s="2">
        <v>100</v>
      </c>
      <c r="F28" s="97" t="s">
        <v>47</v>
      </c>
      <c r="G28" s="271"/>
      <c r="H28" s="96" t="s">
        <v>30</v>
      </c>
      <c r="I28" s="54">
        <f t="shared" si="0"/>
        <v>0</v>
      </c>
      <c r="J28" s="55">
        <f t="shared" si="1"/>
        <v>0</v>
      </c>
      <c r="K28" s="2"/>
    </row>
    <row r="29" spans="1:11">
      <c r="A29" s="2" t="s">
        <v>45</v>
      </c>
      <c r="B29" s="60">
        <v>549</v>
      </c>
      <c r="C29" s="5" t="s">
        <v>44</v>
      </c>
      <c r="D29" s="2"/>
      <c r="E29" s="2">
        <v>360</v>
      </c>
      <c r="F29" s="97" t="s">
        <v>47</v>
      </c>
      <c r="G29" s="271"/>
      <c r="H29" s="96" t="s">
        <v>30</v>
      </c>
      <c r="I29" s="54">
        <f t="shared" si="0"/>
        <v>0</v>
      </c>
      <c r="J29" s="55">
        <f t="shared" si="1"/>
        <v>0</v>
      </c>
      <c r="K29" s="2"/>
    </row>
    <row r="30" spans="1:11" ht="31.2">
      <c r="A30" s="2" t="s">
        <v>48</v>
      </c>
      <c r="B30" s="60">
        <v>425</v>
      </c>
      <c r="C30" s="5" t="s">
        <v>46</v>
      </c>
      <c r="D30" s="2"/>
      <c r="E30" s="2">
        <v>90</v>
      </c>
      <c r="F30" s="97" t="s">
        <v>47</v>
      </c>
      <c r="G30" s="258"/>
      <c r="H30" s="96" t="s">
        <v>30</v>
      </c>
      <c r="I30" s="54">
        <f t="shared" si="0"/>
        <v>0</v>
      </c>
      <c r="J30" s="55">
        <f t="shared" si="1"/>
        <v>0</v>
      </c>
      <c r="K30" s="2"/>
    </row>
    <row r="31" spans="1:11" ht="31.2">
      <c r="A31" s="2" t="s">
        <v>50</v>
      </c>
      <c r="B31" s="60">
        <v>422</v>
      </c>
      <c r="C31" s="5" t="s">
        <v>49</v>
      </c>
      <c r="D31" s="2"/>
      <c r="E31" s="2">
        <v>5</v>
      </c>
      <c r="F31" s="97" t="s">
        <v>47</v>
      </c>
      <c r="G31" s="258"/>
      <c r="H31" s="96" t="s">
        <v>30</v>
      </c>
      <c r="I31" s="54">
        <f t="shared" si="0"/>
        <v>0</v>
      </c>
      <c r="J31" s="55">
        <f t="shared" si="1"/>
        <v>0</v>
      </c>
      <c r="K31" s="2"/>
    </row>
    <row r="32" spans="1:11">
      <c r="A32" s="2" t="s">
        <v>51</v>
      </c>
      <c r="B32" s="60">
        <v>209</v>
      </c>
      <c r="C32" s="5" t="s">
        <v>719</v>
      </c>
      <c r="D32" s="2"/>
      <c r="E32" s="2">
        <v>60</v>
      </c>
      <c r="F32" s="97" t="s">
        <v>47</v>
      </c>
      <c r="G32" s="258"/>
      <c r="H32" s="96" t="s">
        <v>30</v>
      </c>
      <c r="I32" s="54">
        <f t="shared" si="0"/>
        <v>0</v>
      </c>
      <c r="J32" s="55">
        <f t="shared" si="1"/>
        <v>0</v>
      </c>
      <c r="K32" s="2"/>
    </row>
    <row r="33" spans="1:11">
      <c r="A33" s="2" t="s">
        <v>52</v>
      </c>
      <c r="B33" s="60"/>
      <c r="C33" s="5" t="s">
        <v>720</v>
      </c>
      <c r="D33" s="2"/>
      <c r="E33" s="2">
        <v>100</v>
      </c>
      <c r="F33" s="97" t="s">
        <v>47</v>
      </c>
      <c r="G33" s="258"/>
      <c r="H33" s="96" t="s">
        <v>30</v>
      </c>
      <c r="I33" s="54">
        <f t="shared" si="0"/>
        <v>0</v>
      </c>
      <c r="J33" s="55">
        <f t="shared" si="1"/>
        <v>0</v>
      </c>
      <c r="K33" s="2"/>
    </row>
    <row r="34" spans="1:11">
      <c r="A34" s="2" t="s">
        <v>54</v>
      </c>
      <c r="B34" s="60">
        <v>231</v>
      </c>
      <c r="C34" s="5" t="s">
        <v>53</v>
      </c>
      <c r="D34" s="2"/>
      <c r="E34" s="2">
        <v>40</v>
      </c>
      <c r="F34" s="97" t="s">
        <v>47</v>
      </c>
      <c r="G34" s="258"/>
      <c r="H34" s="96" t="s">
        <v>30</v>
      </c>
      <c r="I34" s="54">
        <f t="shared" si="0"/>
        <v>0</v>
      </c>
      <c r="J34" s="55">
        <f t="shared" si="1"/>
        <v>0</v>
      </c>
      <c r="K34" s="2"/>
    </row>
    <row r="35" spans="1:11">
      <c r="A35" s="2" t="s">
        <v>56</v>
      </c>
      <c r="B35" s="60">
        <v>231</v>
      </c>
      <c r="C35" s="5" t="s">
        <v>55</v>
      </c>
      <c r="D35" s="2"/>
      <c r="E35" s="2">
        <v>60</v>
      </c>
      <c r="F35" s="97" t="s">
        <v>47</v>
      </c>
      <c r="G35" s="258"/>
      <c r="H35" s="96" t="s">
        <v>30</v>
      </c>
      <c r="I35" s="54">
        <f t="shared" si="0"/>
        <v>0</v>
      </c>
      <c r="J35" s="55">
        <f t="shared" si="1"/>
        <v>0</v>
      </c>
      <c r="K35" s="2"/>
    </row>
    <row r="36" spans="1:11" ht="46.8">
      <c r="A36" s="2" t="s">
        <v>57</v>
      </c>
      <c r="B36" s="60"/>
      <c r="C36" s="5" t="s">
        <v>798</v>
      </c>
      <c r="D36" s="2"/>
      <c r="E36" s="2">
        <v>110</v>
      </c>
      <c r="F36" s="97" t="s">
        <v>47</v>
      </c>
      <c r="G36" s="258"/>
      <c r="H36" s="96" t="s">
        <v>30</v>
      </c>
      <c r="I36" s="54">
        <f t="shared" ref="I36:I37" si="2">G36*1.095</f>
        <v>0</v>
      </c>
      <c r="J36" s="55">
        <f t="shared" ref="J36:J37" si="3">E36*I36</f>
        <v>0</v>
      </c>
      <c r="K36" s="2"/>
    </row>
    <row r="37" spans="1:11" ht="62.4">
      <c r="A37" s="2" t="s">
        <v>58</v>
      </c>
      <c r="B37" s="60"/>
      <c r="C37" s="5" t="s">
        <v>799</v>
      </c>
      <c r="D37" s="2"/>
      <c r="E37" s="2">
        <v>110</v>
      </c>
      <c r="F37" s="97" t="s">
        <v>47</v>
      </c>
      <c r="G37" s="258"/>
      <c r="H37" s="96" t="s">
        <v>30</v>
      </c>
      <c r="I37" s="54">
        <f t="shared" si="2"/>
        <v>0</v>
      </c>
      <c r="J37" s="55">
        <f t="shared" si="3"/>
        <v>0</v>
      </c>
      <c r="K37" s="2"/>
    </row>
    <row r="38" spans="1:11">
      <c r="A38" s="2" t="s">
        <v>60</v>
      </c>
      <c r="B38" s="60">
        <v>221</v>
      </c>
      <c r="C38" s="5" t="s">
        <v>575</v>
      </c>
      <c r="D38" s="2"/>
      <c r="E38" s="2">
        <v>10</v>
      </c>
      <c r="F38" s="97" t="s">
        <v>47</v>
      </c>
      <c r="G38" s="258"/>
      <c r="H38" s="96" t="s">
        <v>30</v>
      </c>
      <c r="I38" s="54">
        <f t="shared" si="0"/>
        <v>0</v>
      </c>
      <c r="J38" s="55">
        <f t="shared" si="1"/>
        <v>0</v>
      </c>
      <c r="K38" s="2"/>
    </row>
    <row r="39" spans="1:11" ht="31.2">
      <c r="A39" s="2" t="s">
        <v>61</v>
      </c>
      <c r="B39" s="60"/>
      <c r="C39" s="5" t="s">
        <v>872</v>
      </c>
      <c r="D39" s="2"/>
      <c r="E39" s="2">
        <v>15</v>
      </c>
      <c r="F39" s="97" t="s">
        <v>47</v>
      </c>
      <c r="G39" s="258"/>
      <c r="H39" s="96" t="s">
        <v>30</v>
      </c>
      <c r="I39" s="54">
        <f t="shared" si="0"/>
        <v>0</v>
      </c>
      <c r="J39" s="55">
        <f t="shared" si="1"/>
        <v>0</v>
      </c>
      <c r="K39" s="2"/>
    </row>
    <row r="40" spans="1:11">
      <c r="A40" s="2" t="s">
        <v>63</v>
      </c>
      <c r="B40" s="60">
        <v>208</v>
      </c>
      <c r="C40" s="5" t="s">
        <v>576</v>
      </c>
      <c r="D40" s="2"/>
      <c r="E40" s="2">
        <v>10</v>
      </c>
      <c r="F40" s="97" t="s">
        <v>47</v>
      </c>
      <c r="G40" s="258"/>
      <c r="H40" s="96" t="s">
        <v>30</v>
      </c>
      <c r="I40" s="54">
        <f t="shared" ref="I40" si="4">G40*1.095</f>
        <v>0</v>
      </c>
      <c r="J40" s="55">
        <f t="shared" ref="J40" si="5">E40*I40</f>
        <v>0</v>
      </c>
      <c r="K40" s="2"/>
    </row>
    <row r="41" spans="1:11">
      <c r="A41" s="2" t="s">
        <v>64</v>
      </c>
      <c r="B41" s="60"/>
      <c r="C41" s="5" t="s">
        <v>59</v>
      </c>
      <c r="D41" s="2"/>
      <c r="E41" s="2">
        <v>80</v>
      </c>
      <c r="F41" s="97" t="s">
        <v>47</v>
      </c>
      <c r="G41" s="258"/>
      <c r="H41" s="96" t="s">
        <v>30</v>
      </c>
      <c r="I41" s="54">
        <f t="shared" si="0"/>
        <v>0</v>
      </c>
      <c r="J41" s="55">
        <f t="shared" si="1"/>
        <v>0</v>
      </c>
      <c r="K41" s="2"/>
    </row>
    <row r="42" spans="1:11">
      <c r="A42" s="2" t="s">
        <v>65</v>
      </c>
      <c r="B42" s="60">
        <v>404</v>
      </c>
      <c r="C42" s="5" t="s">
        <v>577</v>
      </c>
      <c r="D42" s="2"/>
      <c r="E42" s="2">
        <v>140</v>
      </c>
      <c r="F42" s="97" t="s">
        <v>47</v>
      </c>
      <c r="G42" s="258"/>
      <c r="H42" s="96" t="s">
        <v>30</v>
      </c>
      <c r="I42" s="54">
        <f t="shared" si="0"/>
        <v>0</v>
      </c>
      <c r="J42" s="55">
        <f t="shared" si="1"/>
        <v>0</v>
      </c>
      <c r="K42" s="2"/>
    </row>
    <row r="43" spans="1:11">
      <c r="A43" s="2" t="s">
        <v>67</v>
      </c>
      <c r="B43" s="60"/>
      <c r="C43" s="5" t="s">
        <v>62</v>
      </c>
      <c r="D43" s="2"/>
      <c r="E43" s="2">
        <v>100</v>
      </c>
      <c r="F43" s="97" t="s">
        <v>47</v>
      </c>
      <c r="G43" s="258"/>
      <c r="H43" s="96" t="s">
        <v>30</v>
      </c>
      <c r="I43" s="54">
        <f t="shared" si="0"/>
        <v>0</v>
      </c>
      <c r="J43" s="55">
        <f t="shared" si="1"/>
        <v>0</v>
      </c>
      <c r="K43" s="2"/>
    </row>
    <row r="44" spans="1:11" ht="31.2">
      <c r="A44" s="2" t="s">
        <v>69</v>
      </c>
      <c r="B44" s="60">
        <v>411</v>
      </c>
      <c r="C44" s="5" t="s">
        <v>578</v>
      </c>
      <c r="D44" s="2"/>
      <c r="E44" s="2">
        <v>650</v>
      </c>
      <c r="F44" s="97" t="s">
        <v>29</v>
      </c>
      <c r="G44" s="258"/>
      <c r="H44" s="96" t="s">
        <v>30</v>
      </c>
      <c r="I44" s="54">
        <f t="shared" si="0"/>
        <v>0</v>
      </c>
      <c r="J44" s="55">
        <f t="shared" si="1"/>
        <v>0</v>
      </c>
      <c r="K44" s="2"/>
    </row>
    <row r="45" spans="1:11" ht="31.2">
      <c r="A45" s="2" t="s">
        <v>71</v>
      </c>
      <c r="B45" s="60">
        <v>411</v>
      </c>
      <c r="C45" s="5" t="s">
        <v>579</v>
      </c>
      <c r="D45" s="2"/>
      <c r="E45" s="2">
        <v>5</v>
      </c>
      <c r="F45" s="97" t="s">
        <v>29</v>
      </c>
      <c r="G45" s="258"/>
      <c r="H45" s="96" t="s">
        <v>30</v>
      </c>
      <c r="I45" s="54">
        <f t="shared" si="0"/>
        <v>0</v>
      </c>
      <c r="J45" s="55">
        <f t="shared" si="1"/>
        <v>0</v>
      </c>
      <c r="K45" s="2"/>
    </row>
    <row r="46" spans="1:11">
      <c r="A46" s="2" t="s">
        <v>73</v>
      </c>
      <c r="B46" s="60">
        <v>420</v>
      </c>
      <c r="C46" s="5" t="s">
        <v>66</v>
      </c>
      <c r="D46" s="2"/>
      <c r="E46" s="2">
        <v>10</v>
      </c>
      <c r="F46" s="97" t="s">
        <v>29</v>
      </c>
      <c r="G46" s="258"/>
      <c r="H46" s="96" t="s">
        <v>30</v>
      </c>
      <c r="I46" s="54">
        <f t="shared" si="0"/>
        <v>0</v>
      </c>
      <c r="J46" s="55">
        <f t="shared" si="1"/>
        <v>0</v>
      </c>
      <c r="K46" s="2"/>
    </row>
    <row r="47" spans="1:11">
      <c r="A47" s="2" t="s">
        <v>75</v>
      </c>
      <c r="B47" s="60">
        <v>525</v>
      </c>
      <c r="C47" s="5" t="s">
        <v>68</v>
      </c>
      <c r="D47" s="2"/>
      <c r="E47" s="2">
        <v>5</v>
      </c>
      <c r="F47" s="97" t="s">
        <v>47</v>
      </c>
      <c r="G47" s="258"/>
      <c r="H47" s="96" t="s">
        <v>30</v>
      </c>
      <c r="I47" s="54">
        <f t="shared" si="0"/>
        <v>0</v>
      </c>
      <c r="J47" s="55">
        <f t="shared" si="1"/>
        <v>0</v>
      </c>
      <c r="K47" s="2"/>
    </row>
    <row r="48" spans="1:11">
      <c r="A48" s="2" t="s">
        <v>77</v>
      </c>
      <c r="B48" s="60">
        <v>426</v>
      </c>
      <c r="C48" s="5" t="s">
        <v>70</v>
      </c>
      <c r="D48" s="2"/>
      <c r="E48" s="2">
        <v>6</v>
      </c>
      <c r="F48" s="97" t="s">
        <v>47</v>
      </c>
      <c r="G48" s="258"/>
      <c r="H48" s="96" t="s">
        <v>30</v>
      </c>
      <c r="I48" s="54">
        <f t="shared" si="0"/>
        <v>0</v>
      </c>
      <c r="J48" s="55">
        <f t="shared" si="1"/>
        <v>0</v>
      </c>
      <c r="K48" s="2"/>
    </row>
    <row r="49" spans="1:11">
      <c r="A49" s="2" t="s">
        <v>80</v>
      </c>
      <c r="B49" s="60">
        <v>426</v>
      </c>
      <c r="C49" s="5" t="s">
        <v>72</v>
      </c>
      <c r="D49" s="2"/>
      <c r="E49" s="2">
        <v>2</v>
      </c>
      <c r="F49" s="97" t="s">
        <v>47</v>
      </c>
      <c r="G49" s="258"/>
      <c r="H49" s="96" t="s">
        <v>30</v>
      </c>
      <c r="I49" s="54">
        <f t="shared" si="0"/>
        <v>0</v>
      </c>
      <c r="J49" s="55">
        <f t="shared" si="1"/>
        <v>0</v>
      </c>
      <c r="K49" s="2"/>
    </row>
    <row r="50" spans="1:11">
      <c r="A50" s="2" t="s">
        <v>81</v>
      </c>
      <c r="B50" s="60">
        <v>426</v>
      </c>
      <c r="C50" s="5" t="s">
        <v>74</v>
      </c>
      <c r="D50" s="2"/>
      <c r="E50" s="2">
        <v>200</v>
      </c>
      <c r="F50" s="97" t="s">
        <v>47</v>
      </c>
      <c r="G50" s="258"/>
      <c r="H50" s="96" t="s">
        <v>30</v>
      </c>
      <c r="I50" s="54">
        <f t="shared" si="0"/>
        <v>0</v>
      </c>
      <c r="J50" s="55">
        <f t="shared" si="1"/>
        <v>0</v>
      </c>
      <c r="K50" s="2"/>
    </row>
    <row r="51" spans="1:11">
      <c r="A51" s="2" t="s">
        <v>109</v>
      </c>
      <c r="B51" s="60">
        <v>518</v>
      </c>
      <c r="C51" s="5" t="s">
        <v>76</v>
      </c>
      <c r="D51" s="2"/>
      <c r="E51" s="2">
        <v>200</v>
      </c>
      <c r="F51" s="97" t="s">
        <v>47</v>
      </c>
      <c r="G51" s="258"/>
      <c r="H51" s="96" t="s">
        <v>30</v>
      </c>
      <c r="I51" s="54">
        <f t="shared" si="0"/>
        <v>0</v>
      </c>
      <c r="J51" s="55">
        <f t="shared" si="1"/>
        <v>0</v>
      </c>
      <c r="K51" s="2"/>
    </row>
    <row r="52" spans="1:11">
      <c r="A52" s="2" t="s">
        <v>110</v>
      </c>
      <c r="B52" s="60">
        <v>418</v>
      </c>
      <c r="C52" s="5" t="s">
        <v>78</v>
      </c>
      <c r="D52" s="2"/>
      <c r="E52" s="69">
        <v>250</v>
      </c>
      <c r="F52" s="282" t="s">
        <v>47</v>
      </c>
      <c r="G52" s="283"/>
      <c r="H52" s="96" t="s">
        <v>30</v>
      </c>
      <c r="I52" s="54">
        <f t="shared" si="0"/>
        <v>0</v>
      </c>
      <c r="J52" s="55">
        <f t="shared" si="1"/>
        <v>0</v>
      </c>
      <c r="K52" s="2"/>
    </row>
    <row r="53" spans="1:11">
      <c r="A53" s="2" t="s">
        <v>111</v>
      </c>
      <c r="B53" s="60">
        <v>419</v>
      </c>
      <c r="C53" s="5" t="s">
        <v>79</v>
      </c>
      <c r="D53" s="2"/>
      <c r="E53" s="2">
        <v>13</v>
      </c>
      <c r="F53" s="97" t="s">
        <v>47</v>
      </c>
      <c r="G53" s="258"/>
      <c r="H53" s="96" t="s">
        <v>30</v>
      </c>
      <c r="I53" s="54">
        <f t="shared" si="0"/>
        <v>0</v>
      </c>
      <c r="J53" s="55">
        <f t="shared" si="1"/>
        <v>0</v>
      </c>
      <c r="K53" s="2"/>
    </row>
    <row r="54" spans="1:11" ht="31.2">
      <c r="A54" s="2" t="s">
        <v>113</v>
      </c>
      <c r="B54" s="60">
        <v>516</v>
      </c>
      <c r="C54" s="5" t="s">
        <v>707</v>
      </c>
      <c r="D54" s="240"/>
      <c r="E54" s="2">
        <v>8</v>
      </c>
      <c r="F54" s="97" t="s">
        <v>47</v>
      </c>
      <c r="G54" s="258"/>
      <c r="H54" s="96" t="s">
        <v>30</v>
      </c>
      <c r="I54" s="54">
        <f t="shared" ref="I54" si="6">G54*1.095</f>
        <v>0</v>
      </c>
      <c r="J54" s="55">
        <f t="shared" ref="J54" si="7">E54*I54</f>
        <v>0</v>
      </c>
      <c r="K54" s="2"/>
    </row>
    <row r="55" spans="1:11" s="37" customFormat="1">
      <c r="A55" s="154" t="s">
        <v>82</v>
      </c>
      <c r="B55" s="155"/>
      <c r="C55" s="155"/>
      <c r="D55" s="154"/>
      <c r="E55" s="289"/>
      <c r="F55" s="156"/>
      <c r="G55" s="157"/>
      <c r="H55" s="158"/>
      <c r="I55" s="158"/>
      <c r="J55" s="261">
        <f>SUM(J11:J54)</f>
        <v>0</v>
      </c>
      <c r="K55" s="159"/>
    </row>
    <row r="56" spans="1:11">
      <c r="G56" s="90"/>
    </row>
    <row r="57" spans="1:11">
      <c r="A57" s="20" t="s">
        <v>83</v>
      </c>
    </row>
    <row r="58" spans="1:11">
      <c r="A58" s="23" t="s">
        <v>84</v>
      </c>
    </row>
    <row r="59" spans="1:11">
      <c r="A59" s="23" t="s">
        <v>85</v>
      </c>
    </row>
    <row r="60" spans="1:11">
      <c r="A60" s="23" t="s">
        <v>86</v>
      </c>
    </row>
    <row r="61" spans="1:11">
      <c r="A61" s="23" t="s">
        <v>87</v>
      </c>
    </row>
    <row r="62" spans="1:11">
      <c r="A62" s="23" t="s">
        <v>88</v>
      </c>
    </row>
    <row r="63" spans="1:11">
      <c r="A63" s="23" t="s">
        <v>89</v>
      </c>
    </row>
    <row r="64" spans="1:11">
      <c r="A64" s="23" t="s">
        <v>90</v>
      </c>
    </row>
    <row r="65" spans="1:1">
      <c r="A65" s="23" t="s">
        <v>91</v>
      </c>
    </row>
  </sheetData>
  <sheetProtection formatCells="0"/>
  <phoneticPr fontId="4" type="noConversion"/>
  <pageMargins left="0.39370078740157483" right="0.39370078740157483" top="0.59055118110236227" bottom="0.59055118110236227" header="0" footer="0"/>
  <pageSetup paperSize="9" scale="76" fitToHeight="0" orientation="landscape" r:id="rId1"/>
  <headerFooter alignWithMargins="0">
    <oddFooter>&amp;A&amp;RStran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H61"/>
  <sheetViews>
    <sheetView zoomScaleNormal="100" workbookViewId="0">
      <pane xSplit="3" ySplit="10" topLeftCell="D36" activePane="bottomRight" state="frozen"/>
      <selection pane="topRight" activeCell="D9" sqref="D9"/>
      <selection pane="bottomLeft" activeCell="D9" sqref="D9"/>
      <selection pane="bottomRight" activeCell="J46" sqref="J46"/>
    </sheetView>
  </sheetViews>
  <sheetFormatPr defaultRowHeight="15.6"/>
  <cols>
    <col min="1" max="1" width="5.77734375" style="98" customWidth="1"/>
    <col min="2" max="2" width="5.77734375" style="99" customWidth="1"/>
    <col min="3" max="3" width="59.21875" style="98" customWidth="1"/>
    <col min="4" max="4" width="43.6640625" style="98" customWidth="1"/>
    <col min="5" max="5" width="16.109375" style="99" customWidth="1"/>
    <col min="6" max="6" width="8.21875" style="100" customWidth="1"/>
    <col min="7" max="7" width="12.5546875" style="101" customWidth="1"/>
    <col min="8" max="8" width="9.77734375" style="102" customWidth="1"/>
    <col min="9" max="9" width="11" style="98" customWidth="1"/>
    <col min="10" max="10" width="13.21875" style="98" customWidth="1"/>
    <col min="11" max="11" width="11.21875" style="98" customWidth="1"/>
    <col min="12" max="1022" width="9.5546875" style="98" customWidth="1"/>
    <col min="1023" max="1023" width="10.21875" customWidth="1"/>
  </cols>
  <sheetData>
    <row r="1" spans="1:1022">
      <c r="A1" s="98" t="s">
        <v>0</v>
      </c>
      <c r="D1" s="98" t="s">
        <v>1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</row>
    <row r="2" spans="1:1022">
      <c r="A2" s="103" t="s">
        <v>2</v>
      </c>
      <c r="D2" s="104"/>
      <c r="E2" s="105"/>
      <c r="F2" s="106"/>
      <c r="G2" s="131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spans="1:1022">
      <c r="A3" s="103" t="s">
        <v>3</v>
      </c>
      <c r="D3" s="104"/>
      <c r="E3" s="105"/>
      <c r="F3" s="106" t="s">
        <v>4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</row>
    <row r="4" spans="1:1022">
      <c r="A4" s="103" t="s">
        <v>5</v>
      </c>
      <c r="D4" s="104"/>
      <c r="E4" s="105"/>
      <c r="F4" s="107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</row>
    <row r="5" spans="1:1022"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</row>
    <row r="6" spans="1:1022">
      <c r="A6" s="108" t="s">
        <v>92</v>
      </c>
      <c r="D6" s="109"/>
      <c r="E6" s="110"/>
      <c r="F6" s="111"/>
      <c r="H6" s="112"/>
      <c r="I6" s="100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</row>
    <row r="7" spans="1:1022" s="115" customFormat="1">
      <c r="A7" s="113" t="s">
        <v>93</v>
      </c>
      <c r="B7" s="114"/>
      <c r="D7" s="44"/>
      <c r="E7" s="98"/>
      <c r="F7"/>
      <c r="G7" s="116"/>
      <c r="H7" s="117"/>
      <c r="I7" s="118"/>
    </row>
    <row r="8" spans="1:1022">
      <c r="C8" s="119"/>
      <c r="D8" s="119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</row>
    <row r="9" spans="1:1022" s="134" customFormat="1" ht="76.5" customHeight="1">
      <c r="A9" s="135" t="s">
        <v>8</v>
      </c>
      <c r="B9" s="135" t="s">
        <v>9</v>
      </c>
      <c r="C9" s="135" t="s">
        <v>10</v>
      </c>
      <c r="D9" s="136" t="s">
        <v>722</v>
      </c>
      <c r="E9" s="135" t="s">
        <v>94</v>
      </c>
      <c r="F9" s="137" t="s">
        <v>12</v>
      </c>
      <c r="G9" s="138" t="s">
        <v>13</v>
      </c>
      <c r="H9" s="137" t="s">
        <v>14</v>
      </c>
      <c r="I9" s="135" t="s">
        <v>15</v>
      </c>
      <c r="J9" s="135" t="s">
        <v>16</v>
      </c>
      <c r="K9" s="135" t="s">
        <v>17</v>
      </c>
    </row>
    <row r="10" spans="1:1022" s="120" customFormat="1">
      <c r="A10" s="139" t="s">
        <v>18</v>
      </c>
      <c r="B10" s="139" t="s">
        <v>19</v>
      </c>
      <c r="C10" s="139" t="s">
        <v>20</v>
      </c>
      <c r="D10" s="139" t="s">
        <v>21</v>
      </c>
      <c r="E10" s="139" t="s">
        <v>22</v>
      </c>
      <c r="F10" s="140" t="s">
        <v>23</v>
      </c>
      <c r="G10" s="141" t="s">
        <v>24</v>
      </c>
      <c r="H10" s="140" t="s">
        <v>25</v>
      </c>
      <c r="I10" s="139" t="s">
        <v>26</v>
      </c>
      <c r="J10" s="139" t="s">
        <v>27</v>
      </c>
      <c r="K10" s="139" t="s">
        <v>28</v>
      </c>
    </row>
    <row r="11" spans="1:1022" s="98" customFormat="1">
      <c r="A11" s="121" t="s">
        <v>18</v>
      </c>
      <c r="B11" s="122">
        <v>355</v>
      </c>
      <c r="C11" s="275" t="s">
        <v>721</v>
      </c>
      <c r="D11" s="124"/>
      <c r="E11" s="121">
        <v>30</v>
      </c>
      <c r="F11" s="125" t="s">
        <v>47</v>
      </c>
      <c r="G11" s="268"/>
      <c r="H11" s="132">
        <v>9.5</v>
      </c>
      <c r="I11" s="269">
        <f>(G11*H11)/100+G11</f>
        <v>0</v>
      </c>
      <c r="J11" s="245">
        <f t="shared" ref="J11:J39" si="0">(I11*E11)</f>
        <v>0</v>
      </c>
      <c r="K11" s="126"/>
    </row>
    <row r="12" spans="1:1022" s="98" customFormat="1">
      <c r="A12" s="121" t="s">
        <v>19</v>
      </c>
      <c r="B12" s="122">
        <v>365</v>
      </c>
      <c r="C12" s="275" t="s">
        <v>95</v>
      </c>
      <c r="D12" s="124"/>
      <c r="E12" s="121">
        <v>50</v>
      </c>
      <c r="F12" s="127" t="s">
        <v>47</v>
      </c>
      <c r="G12" s="268"/>
      <c r="H12" s="132">
        <v>9.5</v>
      </c>
      <c r="I12" s="269">
        <f t="shared" ref="I12:I39" si="1">(G12*H12)/100+G12</f>
        <v>0</v>
      </c>
      <c r="J12" s="245">
        <f t="shared" si="0"/>
        <v>0</v>
      </c>
      <c r="K12" s="126"/>
    </row>
    <row r="13" spans="1:1022" s="98" customFormat="1">
      <c r="A13" s="121" t="s">
        <v>20</v>
      </c>
      <c r="B13" s="122">
        <v>365</v>
      </c>
      <c r="C13" s="275" t="s">
        <v>96</v>
      </c>
      <c r="D13" s="124"/>
      <c r="E13" s="121">
        <v>450</v>
      </c>
      <c r="F13" s="127" t="s">
        <v>47</v>
      </c>
      <c r="G13" s="268"/>
      <c r="H13" s="132">
        <v>9.5</v>
      </c>
      <c r="I13" s="269">
        <f t="shared" si="1"/>
        <v>0</v>
      </c>
      <c r="J13" s="245">
        <f t="shared" si="0"/>
        <v>0</v>
      </c>
      <c r="K13" s="126"/>
    </row>
    <row r="14" spans="1:1022" s="98" customFormat="1">
      <c r="A14" s="121" t="s">
        <v>21</v>
      </c>
      <c r="B14" s="122">
        <v>333</v>
      </c>
      <c r="C14" s="275" t="s">
        <v>97</v>
      </c>
      <c r="D14" s="124"/>
      <c r="E14" s="121">
        <v>600</v>
      </c>
      <c r="F14" s="127" t="s">
        <v>47</v>
      </c>
      <c r="G14" s="268"/>
      <c r="H14" s="132">
        <v>9.5</v>
      </c>
      <c r="I14" s="269">
        <f>(G14*H14)/100+G14</f>
        <v>0</v>
      </c>
      <c r="J14" s="245">
        <f t="shared" si="0"/>
        <v>0</v>
      </c>
      <c r="K14" s="126"/>
    </row>
    <row r="15" spans="1:1022" s="98" customFormat="1">
      <c r="A15" s="121" t="s">
        <v>22</v>
      </c>
      <c r="B15" s="122">
        <v>333</v>
      </c>
      <c r="C15" s="275" t="s">
        <v>98</v>
      </c>
      <c r="D15" s="124"/>
      <c r="E15" s="121">
        <v>200</v>
      </c>
      <c r="F15" s="127" t="s">
        <v>47</v>
      </c>
      <c r="G15" s="268"/>
      <c r="H15" s="132">
        <v>9.5</v>
      </c>
      <c r="I15" s="269">
        <f t="shared" si="1"/>
        <v>0</v>
      </c>
      <c r="J15" s="245">
        <f t="shared" si="0"/>
        <v>0</v>
      </c>
      <c r="K15" s="126"/>
    </row>
    <row r="16" spans="1:1022" s="98" customFormat="1">
      <c r="A16" s="121" t="s">
        <v>23</v>
      </c>
      <c r="B16" s="126">
        <v>358</v>
      </c>
      <c r="C16" s="275" t="s">
        <v>99</v>
      </c>
      <c r="D16" s="124"/>
      <c r="E16" s="121">
        <v>50</v>
      </c>
      <c r="F16" s="127" t="s">
        <v>47</v>
      </c>
      <c r="G16" s="268"/>
      <c r="H16" s="132">
        <v>9.5</v>
      </c>
      <c r="I16" s="269">
        <f t="shared" si="1"/>
        <v>0</v>
      </c>
      <c r="J16" s="245">
        <f t="shared" si="0"/>
        <v>0</v>
      </c>
      <c r="K16" s="126"/>
    </row>
    <row r="17" spans="1:11" s="98" customFormat="1">
      <c r="A17" s="121" t="s">
        <v>24</v>
      </c>
      <c r="B17" s="126"/>
      <c r="C17" s="275" t="s">
        <v>100</v>
      </c>
      <c r="D17" s="124"/>
      <c r="E17" s="121">
        <v>70</v>
      </c>
      <c r="F17" s="127" t="s">
        <v>47</v>
      </c>
      <c r="G17" s="268"/>
      <c r="H17" s="132">
        <v>9.5</v>
      </c>
      <c r="I17" s="269">
        <f t="shared" si="1"/>
        <v>0</v>
      </c>
      <c r="J17" s="245">
        <f t="shared" si="0"/>
        <v>0</v>
      </c>
      <c r="K17" s="126"/>
    </row>
    <row r="18" spans="1:11" s="98" customFormat="1">
      <c r="A18" s="121" t="s">
        <v>25</v>
      </c>
      <c r="B18" s="126">
        <v>331</v>
      </c>
      <c r="C18" s="275" t="s">
        <v>724</v>
      </c>
      <c r="D18" s="124"/>
      <c r="E18" s="121">
        <v>700</v>
      </c>
      <c r="F18" s="128" t="s">
        <v>47</v>
      </c>
      <c r="G18" s="268"/>
      <c r="H18" s="132">
        <v>9.5</v>
      </c>
      <c r="I18" s="269">
        <f t="shared" si="1"/>
        <v>0</v>
      </c>
      <c r="J18" s="245">
        <f t="shared" si="0"/>
        <v>0</v>
      </c>
      <c r="K18" s="126"/>
    </row>
    <row r="19" spans="1:11" s="98" customFormat="1">
      <c r="A19" s="121" t="s">
        <v>26</v>
      </c>
      <c r="B19" s="126">
        <v>343</v>
      </c>
      <c r="C19" s="275" t="s">
        <v>725</v>
      </c>
      <c r="D19" s="124"/>
      <c r="E19" s="121">
        <v>200</v>
      </c>
      <c r="F19" s="128" t="s">
        <v>47</v>
      </c>
      <c r="G19" s="268"/>
      <c r="H19" s="132">
        <v>9.5</v>
      </c>
      <c r="I19" s="269">
        <f t="shared" si="1"/>
        <v>0</v>
      </c>
      <c r="J19" s="245">
        <f t="shared" si="0"/>
        <v>0</v>
      </c>
      <c r="K19" s="126"/>
    </row>
    <row r="20" spans="1:11" s="98" customFormat="1">
      <c r="A20" s="121" t="s">
        <v>27</v>
      </c>
      <c r="B20" s="126">
        <v>312</v>
      </c>
      <c r="C20" s="275" t="s">
        <v>723</v>
      </c>
      <c r="D20" s="124"/>
      <c r="E20" s="121">
        <v>50</v>
      </c>
      <c r="F20" s="128" t="s">
        <v>47</v>
      </c>
      <c r="G20" s="268"/>
      <c r="H20" s="132">
        <v>9.5</v>
      </c>
      <c r="I20" s="269">
        <f t="shared" si="1"/>
        <v>0</v>
      </c>
      <c r="J20" s="245">
        <f t="shared" si="0"/>
        <v>0</v>
      </c>
      <c r="K20" s="126"/>
    </row>
    <row r="21" spans="1:11" s="98" customFormat="1">
      <c r="A21" s="121" t="s">
        <v>28</v>
      </c>
      <c r="B21" s="126"/>
      <c r="C21" s="275" t="s">
        <v>101</v>
      </c>
      <c r="D21" s="124"/>
      <c r="E21" s="121">
        <v>200</v>
      </c>
      <c r="F21" s="128" t="s">
        <v>47</v>
      </c>
      <c r="G21" s="268"/>
      <c r="H21" s="132">
        <v>9.5</v>
      </c>
      <c r="I21" s="269">
        <f t="shared" si="1"/>
        <v>0</v>
      </c>
      <c r="J21" s="245">
        <f t="shared" si="0"/>
        <v>0</v>
      </c>
      <c r="K21" s="126"/>
    </row>
    <row r="22" spans="1:11" s="98" customFormat="1">
      <c r="A22" s="121" t="s">
        <v>34</v>
      </c>
      <c r="B22" s="126"/>
      <c r="C22" s="275" t="s">
        <v>102</v>
      </c>
      <c r="D22" s="124"/>
      <c r="E22" s="121">
        <v>200</v>
      </c>
      <c r="F22" s="128" t="s">
        <v>47</v>
      </c>
      <c r="G22" s="268"/>
      <c r="H22" s="132">
        <v>9.5</v>
      </c>
      <c r="I22" s="269">
        <f t="shared" si="1"/>
        <v>0</v>
      </c>
      <c r="J22" s="245">
        <f t="shared" si="0"/>
        <v>0</v>
      </c>
      <c r="K22" s="126"/>
    </row>
    <row r="23" spans="1:11" s="98" customFormat="1" ht="31.2">
      <c r="A23" s="121" t="s">
        <v>36</v>
      </c>
      <c r="B23" s="126">
        <v>337</v>
      </c>
      <c r="C23" s="275" t="s">
        <v>103</v>
      </c>
      <c r="D23" s="124"/>
      <c r="E23" s="121">
        <v>1200</v>
      </c>
      <c r="F23" s="128" t="s">
        <v>47</v>
      </c>
      <c r="G23" s="268"/>
      <c r="H23" s="132">
        <v>9.5</v>
      </c>
      <c r="I23" s="269">
        <f t="shared" si="1"/>
        <v>0</v>
      </c>
      <c r="J23" s="245">
        <f t="shared" si="0"/>
        <v>0</v>
      </c>
      <c r="K23" s="126"/>
    </row>
    <row r="24" spans="1:11" s="98" customFormat="1">
      <c r="A24" s="121" t="s">
        <v>38</v>
      </c>
      <c r="B24" s="126"/>
      <c r="C24" s="275" t="s">
        <v>728</v>
      </c>
      <c r="D24" s="124"/>
      <c r="E24" s="121">
        <v>100</v>
      </c>
      <c r="F24" s="128" t="s">
        <v>47</v>
      </c>
      <c r="G24" s="268"/>
      <c r="H24" s="132">
        <v>9.5</v>
      </c>
      <c r="I24" s="269">
        <f t="shared" si="1"/>
        <v>0</v>
      </c>
      <c r="J24" s="245">
        <f t="shared" si="0"/>
        <v>0</v>
      </c>
      <c r="K24" s="126"/>
    </row>
    <row r="25" spans="1:11" s="98" customFormat="1">
      <c r="A25" s="121" t="s">
        <v>39</v>
      </c>
      <c r="B25" s="126"/>
      <c r="C25" s="275" t="s">
        <v>104</v>
      </c>
      <c r="D25" s="124"/>
      <c r="E25" s="121">
        <v>100</v>
      </c>
      <c r="F25" s="128" t="s">
        <v>47</v>
      </c>
      <c r="G25" s="268"/>
      <c r="H25" s="132">
        <v>9.5</v>
      </c>
      <c r="I25" s="269">
        <f t="shared" si="1"/>
        <v>0</v>
      </c>
      <c r="J25" s="245">
        <f t="shared" si="0"/>
        <v>0</v>
      </c>
      <c r="K25" s="126"/>
    </row>
    <row r="26" spans="1:11" s="98" customFormat="1" ht="46.8">
      <c r="A26" s="121" t="s">
        <v>41</v>
      </c>
      <c r="B26" s="126">
        <v>304</v>
      </c>
      <c r="C26" s="275" t="s">
        <v>726</v>
      </c>
      <c r="D26" s="124"/>
      <c r="E26" s="121">
        <v>250</v>
      </c>
      <c r="F26" s="128" t="s">
        <v>47</v>
      </c>
      <c r="G26" s="268"/>
      <c r="H26" s="132">
        <v>9.5</v>
      </c>
      <c r="I26" s="269">
        <f t="shared" si="1"/>
        <v>0</v>
      </c>
      <c r="J26" s="245">
        <f t="shared" si="0"/>
        <v>0</v>
      </c>
      <c r="K26" s="126"/>
    </row>
    <row r="27" spans="1:11" s="98" customFormat="1" ht="31.2">
      <c r="A27" s="121" t="s">
        <v>43</v>
      </c>
      <c r="B27" s="126">
        <v>304</v>
      </c>
      <c r="C27" s="275" t="s">
        <v>727</v>
      </c>
      <c r="D27" s="124"/>
      <c r="E27" s="121">
        <v>250</v>
      </c>
      <c r="F27" s="128" t="s">
        <v>47</v>
      </c>
      <c r="G27" s="268"/>
      <c r="H27" s="132">
        <v>9.5</v>
      </c>
      <c r="I27" s="269">
        <f t="shared" si="1"/>
        <v>0</v>
      </c>
      <c r="J27" s="245">
        <f t="shared" si="0"/>
        <v>0</v>
      </c>
      <c r="K27" s="126"/>
    </row>
    <row r="28" spans="1:11" s="98" customFormat="1">
      <c r="A28" s="121" t="s">
        <v>105</v>
      </c>
      <c r="B28" s="126">
        <v>340</v>
      </c>
      <c r="C28" s="275" t="s">
        <v>106</v>
      </c>
      <c r="D28" s="124"/>
      <c r="E28" s="121">
        <v>10</v>
      </c>
      <c r="F28" s="128" t="s">
        <v>47</v>
      </c>
      <c r="G28" s="268"/>
      <c r="H28" s="132">
        <v>9.5</v>
      </c>
      <c r="I28" s="269">
        <f t="shared" si="1"/>
        <v>0</v>
      </c>
      <c r="J28" s="245">
        <f t="shared" si="0"/>
        <v>0</v>
      </c>
      <c r="K28" s="126"/>
    </row>
    <row r="29" spans="1:11" s="98" customFormat="1">
      <c r="A29" s="121" t="s">
        <v>45</v>
      </c>
      <c r="B29" s="126">
        <v>340</v>
      </c>
      <c r="C29" s="275" t="s">
        <v>107</v>
      </c>
      <c r="D29" s="124"/>
      <c r="E29" s="121">
        <v>10</v>
      </c>
      <c r="F29" s="128" t="s">
        <v>47</v>
      </c>
      <c r="G29" s="268"/>
      <c r="H29" s="132">
        <v>9.5</v>
      </c>
      <c r="I29" s="269">
        <f t="shared" si="1"/>
        <v>0</v>
      </c>
      <c r="J29" s="245">
        <f t="shared" si="0"/>
        <v>0</v>
      </c>
      <c r="K29" s="126"/>
    </row>
    <row r="30" spans="1:11" s="98" customFormat="1" ht="31.2">
      <c r="A30" s="121" t="s">
        <v>48</v>
      </c>
      <c r="B30" s="126">
        <v>335</v>
      </c>
      <c r="C30" s="275" t="s">
        <v>729</v>
      </c>
      <c r="D30" s="124"/>
      <c r="E30" s="121">
        <v>150</v>
      </c>
      <c r="F30" s="128" t="s">
        <v>47</v>
      </c>
      <c r="G30" s="268"/>
      <c r="H30" s="132">
        <v>9.5</v>
      </c>
      <c r="I30" s="269">
        <f t="shared" si="1"/>
        <v>0</v>
      </c>
      <c r="J30" s="245">
        <f t="shared" si="0"/>
        <v>0</v>
      </c>
      <c r="K30" s="126"/>
    </row>
    <row r="31" spans="1:11" s="98" customFormat="1" ht="31.2">
      <c r="A31" s="121" t="s">
        <v>50</v>
      </c>
      <c r="B31" s="126">
        <v>339</v>
      </c>
      <c r="C31" s="275" t="s">
        <v>730</v>
      </c>
      <c r="D31" s="124"/>
      <c r="E31" s="121">
        <v>150</v>
      </c>
      <c r="F31" s="128" t="s">
        <v>47</v>
      </c>
      <c r="G31" s="268"/>
      <c r="H31" s="132">
        <v>9.5</v>
      </c>
      <c r="I31" s="269">
        <f t="shared" si="1"/>
        <v>0</v>
      </c>
      <c r="J31" s="245">
        <f t="shared" si="0"/>
        <v>0</v>
      </c>
      <c r="K31" s="126"/>
    </row>
    <row r="32" spans="1:11" s="98" customFormat="1">
      <c r="A32" s="121" t="s">
        <v>51</v>
      </c>
      <c r="B32" s="126">
        <v>342</v>
      </c>
      <c r="C32" s="275" t="s">
        <v>108</v>
      </c>
      <c r="D32" s="124"/>
      <c r="E32" s="121">
        <v>200</v>
      </c>
      <c r="F32" s="128" t="s">
        <v>47</v>
      </c>
      <c r="G32" s="268"/>
      <c r="H32" s="132">
        <v>9.5</v>
      </c>
      <c r="I32" s="269">
        <f t="shared" si="1"/>
        <v>0</v>
      </c>
      <c r="J32" s="245">
        <f t="shared" si="0"/>
        <v>0</v>
      </c>
      <c r="K32" s="126"/>
    </row>
    <row r="33" spans="1:1022" s="98" customFormat="1">
      <c r="A33" s="121" t="s">
        <v>52</v>
      </c>
      <c r="B33" s="126">
        <v>342</v>
      </c>
      <c r="C33" s="275" t="s">
        <v>731</v>
      </c>
      <c r="D33" s="124"/>
      <c r="E33" s="121">
        <v>300</v>
      </c>
      <c r="F33" s="128" t="s">
        <v>47</v>
      </c>
      <c r="G33" s="268"/>
      <c r="H33" s="132">
        <v>9.5</v>
      </c>
      <c r="I33" s="269">
        <f t="shared" si="1"/>
        <v>0</v>
      </c>
      <c r="J33" s="245">
        <f t="shared" si="0"/>
        <v>0</v>
      </c>
      <c r="K33" s="126"/>
    </row>
    <row r="34" spans="1:1022">
      <c r="A34" s="121" t="s">
        <v>54</v>
      </c>
      <c r="B34" s="126">
        <v>336</v>
      </c>
      <c r="C34" s="275" t="s">
        <v>112</v>
      </c>
      <c r="D34" s="124"/>
      <c r="E34" s="121">
        <v>40</v>
      </c>
      <c r="F34" s="128" t="s">
        <v>47</v>
      </c>
      <c r="G34" s="268"/>
      <c r="H34" s="132">
        <v>9.5</v>
      </c>
      <c r="I34" s="269">
        <f t="shared" si="1"/>
        <v>0</v>
      </c>
      <c r="J34" s="245">
        <f t="shared" si="0"/>
        <v>0</v>
      </c>
      <c r="K34" s="126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</row>
    <row r="35" spans="1:1022">
      <c r="A35" s="121" t="s">
        <v>56</v>
      </c>
      <c r="B35" s="126">
        <v>336</v>
      </c>
      <c r="C35" s="275" t="s">
        <v>114</v>
      </c>
      <c r="D35" s="124"/>
      <c r="E35" s="121">
        <v>40</v>
      </c>
      <c r="F35" s="128" t="s">
        <v>47</v>
      </c>
      <c r="G35" s="268"/>
      <c r="H35" s="132">
        <v>9.5</v>
      </c>
      <c r="I35" s="269">
        <f t="shared" si="1"/>
        <v>0</v>
      </c>
      <c r="J35" s="245">
        <f t="shared" si="0"/>
        <v>0</v>
      </c>
      <c r="K35" s="126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</row>
    <row r="36" spans="1:1022">
      <c r="A36" s="121" t="s">
        <v>57</v>
      </c>
      <c r="B36" s="126"/>
      <c r="C36" s="275" t="s">
        <v>795</v>
      </c>
      <c r="D36" s="124"/>
      <c r="E36" s="121">
        <v>50</v>
      </c>
      <c r="F36" s="128" t="s">
        <v>47</v>
      </c>
      <c r="G36" s="268"/>
      <c r="H36" s="132">
        <v>9.5</v>
      </c>
      <c r="I36" s="269">
        <f t="shared" ref="I36" si="2">(G36*H36)/100+G36</f>
        <v>0</v>
      </c>
      <c r="J36" s="245">
        <f t="shared" ref="J36" si="3">(I36*E36)</f>
        <v>0</v>
      </c>
      <c r="K36" s="12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</row>
    <row r="37" spans="1:1022">
      <c r="A37" s="121" t="s">
        <v>58</v>
      </c>
      <c r="B37" s="126">
        <v>313</v>
      </c>
      <c r="C37" s="275" t="s">
        <v>116</v>
      </c>
      <c r="D37" s="124"/>
      <c r="E37" s="121">
        <v>15</v>
      </c>
      <c r="F37" s="128" t="s">
        <v>47</v>
      </c>
      <c r="G37" s="268"/>
      <c r="H37" s="132">
        <v>9.5</v>
      </c>
      <c r="I37" s="269">
        <f t="shared" si="1"/>
        <v>0</v>
      </c>
      <c r="J37" s="245">
        <f t="shared" si="0"/>
        <v>0</v>
      </c>
      <c r="K37" s="126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</row>
    <row r="38" spans="1:1022">
      <c r="A38" s="121" t="s">
        <v>60</v>
      </c>
      <c r="B38" s="126">
        <v>313</v>
      </c>
      <c r="C38" s="275" t="s">
        <v>118</v>
      </c>
      <c r="D38" s="124"/>
      <c r="E38" s="121">
        <v>15</v>
      </c>
      <c r="F38" s="128" t="s">
        <v>47</v>
      </c>
      <c r="G38" s="268"/>
      <c r="H38" s="132">
        <v>9.5</v>
      </c>
      <c r="I38" s="269">
        <f t="shared" si="1"/>
        <v>0</v>
      </c>
      <c r="J38" s="245">
        <f t="shared" si="0"/>
        <v>0</v>
      </c>
      <c r="K38" s="126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</row>
    <row r="39" spans="1:1022">
      <c r="A39" s="121" t="s">
        <v>61</v>
      </c>
      <c r="B39" s="126"/>
      <c r="C39" s="275" t="s">
        <v>120</v>
      </c>
      <c r="D39" s="124"/>
      <c r="E39" s="121">
        <v>10</v>
      </c>
      <c r="F39" s="128" t="s">
        <v>47</v>
      </c>
      <c r="G39" s="268"/>
      <c r="H39" s="132">
        <v>9.5</v>
      </c>
      <c r="I39" s="269">
        <f t="shared" si="1"/>
        <v>0</v>
      </c>
      <c r="J39" s="245">
        <f t="shared" si="0"/>
        <v>0</v>
      </c>
      <c r="K39" s="126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</row>
    <row r="40" spans="1:1022">
      <c r="A40" s="121" t="s">
        <v>63</v>
      </c>
      <c r="B40" s="126"/>
      <c r="C40" s="275" t="s">
        <v>732</v>
      </c>
      <c r="D40" s="276"/>
      <c r="E40" s="277">
        <v>100</v>
      </c>
      <c r="F40" s="278" t="s">
        <v>47</v>
      </c>
      <c r="G40" s="268"/>
      <c r="H40" s="132">
        <v>9.5</v>
      </c>
      <c r="I40" s="269">
        <f t="shared" ref="I40:I43" si="4">(G40*H40)/100+G40</f>
        <v>0</v>
      </c>
      <c r="J40" s="245">
        <f t="shared" ref="J40:J43" si="5">(I40*E40)</f>
        <v>0</v>
      </c>
      <c r="K40" s="126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</row>
    <row r="41" spans="1:1022">
      <c r="A41" s="121" t="s">
        <v>64</v>
      </c>
      <c r="B41" s="126"/>
      <c r="C41" s="275" t="s">
        <v>733</v>
      </c>
      <c r="D41" s="276"/>
      <c r="E41" s="277">
        <v>10</v>
      </c>
      <c r="F41" s="278" t="s">
        <v>47</v>
      </c>
      <c r="G41" s="268"/>
      <c r="H41" s="132">
        <v>9.5</v>
      </c>
      <c r="I41" s="269">
        <f t="shared" si="4"/>
        <v>0</v>
      </c>
      <c r="J41" s="245">
        <f t="shared" si="5"/>
        <v>0</v>
      </c>
      <c r="K41" s="126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</row>
    <row r="42" spans="1:1022">
      <c r="A42" s="121" t="s">
        <v>65</v>
      </c>
      <c r="B42" s="126"/>
      <c r="C42" s="275" t="s">
        <v>734</v>
      </c>
      <c r="D42" s="276"/>
      <c r="E42" s="277">
        <v>5</v>
      </c>
      <c r="F42" s="278" t="s">
        <v>47</v>
      </c>
      <c r="G42" s="268"/>
      <c r="H42" s="132">
        <v>9.5</v>
      </c>
      <c r="I42" s="269">
        <f t="shared" si="4"/>
        <v>0</v>
      </c>
      <c r="J42" s="245">
        <f t="shared" si="5"/>
        <v>0</v>
      </c>
      <c r="K42" s="126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</row>
    <row r="43" spans="1:1022">
      <c r="A43" s="121" t="s">
        <v>67</v>
      </c>
      <c r="B43" s="126"/>
      <c r="C43" s="275" t="s">
        <v>735</v>
      </c>
      <c r="D43" s="276"/>
      <c r="E43" s="277">
        <v>30</v>
      </c>
      <c r="F43" s="278" t="s">
        <v>47</v>
      </c>
      <c r="G43" s="268"/>
      <c r="H43" s="132">
        <v>9.5</v>
      </c>
      <c r="I43" s="269">
        <f t="shared" si="4"/>
        <v>0</v>
      </c>
      <c r="J43" s="245">
        <f t="shared" si="5"/>
        <v>0</v>
      </c>
      <c r="K43" s="126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</row>
    <row r="44" spans="1:1022">
      <c r="A44" s="121" t="s">
        <v>69</v>
      </c>
      <c r="B44" s="126"/>
      <c r="C44" s="275" t="s">
        <v>736</v>
      </c>
      <c r="D44" s="276"/>
      <c r="E44" s="277">
        <v>20</v>
      </c>
      <c r="F44" s="278" t="s">
        <v>47</v>
      </c>
      <c r="G44" s="268"/>
      <c r="H44" s="132">
        <v>9.5</v>
      </c>
      <c r="I44" s="269">
        <f t="shared" ref="I44:I45" si="6">(G44*H44)/100+G44</f>
        <v>0</v>
      </c>
      <c r="J44" s="245">
        <f t="shared" ref="J44:J45" si="7">(I44*E44)</f>
        <v>0</v>
      </c>
      <c r="K44" s="126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</row>
    <row r="45" spans="1:1022">
      <c r="A45" s="121" t="s">
        <v>71</v>
      </c>
      <c r="B45" s="126"/>
      <c r="C45" s="275" t="s">
        <v>737</v>
      </c>
      <c r="D45" s="276"/>
      <c r="E45" s="277">
        <v>20</v>
      </c>
      <c r="F45" s="278" t="s">
        <v>47</v>
      </c>
      <c r="G45" s="268"/>
      <c r="H45" s="132">
        <v>9.5</v>
      </c>
      <c r="I45" s="269">
        <f t="shared" si="6"/>
        <v>0</v>
      </c>
      <c r="J45" s="245">
        <f t="shared" si="7"/>
        <v>0</v>
      </c>
      <c r="K45" s="126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</row>
    <row r="46" spans="1:1022">
      <c r="A46" s="160" t="s">
        <v>121</v>
      </c>
      <c r="B46" s="161"/>
      <c r="C46" s="161"/>
      <c r="D46" s="162"/>
      <c r="E46" s="289"/>
      <c r="F46" s="163"/>
      <c r="G46" s="164"/>
      <c r="H46" s="165"/>
      <c r="I46" s="246"/>
      <c r="J46" s="270">
        <f>SUM(J11:J45)</f>
        <v>0</v>
      </c>
      <c r="K46" s="16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</row>
    <row r="47" spans="1:1022"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</row>
    <row r="48" spans="1:1022">
      <c r="A48" s="119" t="s">
        <v>83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</row>
    <row r="49" spans="1:1022">
      <c r="A49" s="119" t="s">
        <v>122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</row>
    <row r="50" spans="1:1022">
      <c r="A50" s="119" t="s">
        <v>123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</row>
    <row r="51" spans="1:1022">
      <c r="A51" s="98" t="s">
        <v>84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</row>
    <row r="52" spans="1:1022">
      <c r="A52" s="98" t="s">
        <v>124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</row>
    <row r="53" spans="1:1022">
      <c r="A53" s="98" t="s">
        <v>86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</row>
    <row r="54" spans="1:1022">
      <c r="A54" s="98" t="s">
        <v>87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</row>
    <row r="55" spans="1:1022">
      <c r="A55" s="98" t="s">
        <v>88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</row>
    <row r="56" spans="1:1022">
      <c r="A56" s="98" t="s">
        <v>89</v>
      </c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</row>
    <row r="57" spans="1:1022">
      <c r="A57" s="98" t="s">
        <v>90</v>
      </c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</row>
    <row r="58" spans="1:1022">
      <c r="A58" s="304" t="s">
        <v>925</v>
      </c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</row>
    <row r="60" spans="1:1022">
      <c r="C60" s="133"/>
    </row>
    <row r="61" spans="1:1022">
      <c r="C61" s="133"/>
    </row>
  </sheetData>
  <phoneticPr fontId="4" type="noConversion"/>
  <pageMargins left="0.39370078740157483" right="0.39370078740157483" top="0.59055118110236227" bottom="0.59055118110236227" header="0" footer="0"/>
  <pageSetup paperSize="9" scale="74" fitToHeight="2" orientation="landscape" r:id="rId1"/>
  <headerFooter alignWithMargins="0">
    <oddFooter>&amp;A&amp;RStran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H44"/>
  <sheetViews>
    <sheetView zoomScale="95" zoomScaleNormal="95" workbookViewId="0">
      <pane xSplit="3" ySplit="10" topLeftCell="D20" activePane="bottomRight" state="frozen"/>
      <selection pane="topRight" activeCell="D9" sqref="D9"/>
      <selection pane="bottomLeft" activeCell="D9" sqref="D9"/>
      <selection pane="bottomRight" activeCell="J29" sqref="J29"/>
    </sheetView>
  </sheetViews>
  <sheetFormatPr defaultRowHeight="15.6"/>
  <cols>
    <col min="1" max="1" width="5.77734375" style="98" customWidth="1"/>
    <col min="2" max="2" width="5.77734375" style="99" customWidth="1"/>
    <col min="3" max="3" width="59.21875" style="98" customWidth="1"/>
    <col min="4" max="4" width="43.6640625" style="98" customWidth="1"/>
    <col min="5" max="5" width="13" style="99" customWidth="1"/>
    <col min="6" max="6" width="8.21875" style="100" customWidth="1"/>
    <col min="7" max="7" width="12.5546875" style="101" customWidth="1"/>
    <col min="8" max="8" width="9.77734375" style="102" customWidth="1"/>
    <col min="9" max="9" width="11" style="98" customWidth="1"/>
    <col min="10" max="10" width="13.21875" style="98" customWidth="1"/>
    <col min="11" max="11" width="11.21875" style="98" customWidth="1"/>
    <col min="12" max="1022" width="9.5546875" style="98" customWidth="1"/>
    <col min="1023" max="1023" width="10.21875" customWidth="1"/>
  </cols>
  <sheetData>
    <row r="1" spans="1:1022">
      <c r="A1" s="98" t="s">
        <v>0</v>
      </c>
      <c r="D1" s="98" t="s">
        <v>1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</row>
    <row r="2" spans="1:1022">
      <c r="A2" s="103" t="s">
        <v>2</v>
      </c>
      <c r="D2" s="104"/>
      <c r="E2" s="105"/>
      <c r="F2" s="106"/>
      <c r="G2" s="131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spans="1:1022">
      <c r="A3" s="103" t="s">
        <v>3</v>
      </c>
      <c r="D3" s="104"/>
      <c r="E3" s="105"/>
      <c r="F3" s="106" t="s">
        <v>4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</row>
    <row r="4" spans="1:1022">
      <c r="A4" s="103" t="s">
        <v>5</v>
      </c>
      <c r="D4" s="104"/>
      <c r="E4" s="105"/>
      <c r="F4" s="107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</row>
    <row r="5" spans="1:1022"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</row>
    <row r="6" spans="1:1022">
      <c r="A6" s="108" t="s">
        <v>125</v>
      </c>
      <c r="D6" s="109"/>
      <c r="E6" s="110"/>
      <c r="F6" s="111"/>
      <c r="H6" s="112"/>
      <c r="I6" s="100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</row>
    <row r="7" spans="1:1022" s="115" customFormat="1">
      <c r="A7" s="113" t="s">
        <v>580</v>
      </c>
      <c r="B7" s="114"/>
      <c r="D7" s="44"/>
      <c r="E7" s="98"/>
      <c r="F7"/>
      <c r="G7" s="116"/>
      <c r="H7" s="117"/>
      <c r="I7" s="118"/>
    </row>
    <row r="8" spans="1:1022">
      <c r="C8" s="119"/>
      <c r="D8" s="119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</row>
    <row r="9" spans="1:1022" s="134" customFormat="1" ht="75.45" customHeight="1">
      <c r="A9" s="135" t="s">
        <v>8</v>
      </c>
      <c r="B9" s="135" t="s">
        <v>9</v>
      </c>
      <c r="C9" s="135" t="s">
        <v>10</v>
      </c>
      <c r="D9" s="136" t="s">
        <v>722</v>
      </c>
      <c r="E9" s="135" t="s">
        <v>94</v>
      </c>
      <c r="F9" s="137" t="s">
        <v>12</v>
      </c>
      <c r="G9" s="138" t="s">
        <v>13</v>
      </c>
      <c r="H9" s="137" t="s">
        <v>14</v>
      </c>
      <c r="I9" s="135" t="s">
        <v>15</v>
      </c>
      <c r="J9" s="135" t="s">
        <v>16</v>
      </c>
      <c r="K9" s="135" t="s">
        <v>17</v>
      </c>
    </row>
    <row r="10" spans="1:1022" s="120" customFormat="1">
      <c r="A10" s="139" t="s">
        <v>18</v>
      </c>
      <c r="B10" s="139" t="s">
        <v>19</v>
      </c>
      <c r="C10" s="139" t="s">
        <v>20</v>
      </c>
      <c r="D10" s="139" t="s">
        <v>21</v>
      </c>
      <c r="E10" s="139" t="s">
        <v>22</v>
      </c>
      <c r="F10" s="140" t="s">
        <v>23</v>
      </c>
      <c r="G10" s="141" t="s">
        <v>24</v>
      </c>
      <c r="H10" s="140" t="s">
        <v>25</v>
      </c>
      <c r="I10" s="139" t="s">
        <v>26</v>
      </c>
      <c r="J10" s="139" t="s">
        <v>27</v>
      </c>
      <c r="K10" s="139" t="s">
        <v>28</v>
      </c>
    </row>
    <row r="11" spans="1:1022" s="98" customFormat="1" ht="46.8">
      <c r="A11" s="121" t="s">
        <v>18</v>
      </c>
      <c r="B11" s="126"/>
      <c r="C11" s="123" t="s">
        <v>738</v>
      </c>
      <c r="D11" s="124"/>
      <c r="E11" s="121">
        <v>500</v>
      </c>
      <c r="F11" s="128" t="s">
        <v>47</v>
      </c>
      <c r="G11" s="268"/>
      <c r="H11" s="132">
        <v>9.5</v>
      </c>
      <c r="I11" s="269">
        <f t="shared" ref="I11:I25" si="0">(G11*H11)/100+G11</f>
        <v>0</v>
      </c>
      <c r="J11" s="245">
        <f t="shared" ref="J11:J25" si="1">(I11*E11)</f>
        <v>0</v>
      </c>
      <c r="K11" s="126"/>
    </row>
    <row r="12" spans="1:1022" s="98" customFormat="1" ht="46.8">
      <c r="A12" s="121" t="s">
        <v>19</v>
      </c>
      <c r="B12" s="126"/>
      <c r="C12" s="123" t="s">
        <v>739</v>
      </c>
      <c r="D12" s="124"/>
      <c r="E12" s="121">
        <v>50</v>
      </c>
      <c r="F12" s="128" t="s">
        <v>47</v>
      </c>
      <c r="G12" s="268"/>
      <c r="H12" s="132">
        <v>9.5</v>
      </c>
      <c r="I12" s="269">
        <f t="shared" si="0"/>
        <v>0</v>
      </c>
      <c r="J12" s="245">
        <f t="shared" si="1"/>
        <v>0</v>
      </c>
      <c r="K12" s="126"/>
    </row>
    <row r="13" spans="1:1022" s="98" customFormat="1" ht="46.8">
      <c r="A13" s="121" t="s">
        <v>20</v>
      </c>
      <c r="B13" s="126"/>
      <c r="C13" s="123" t="s">
        <v>742</v>
      </c>
      <c r="D13" s="124"/>
      <c r="E13" s="121">
        <v>15</v>
      </c>
      <c r="F13" s="128" t="s">
        <v>47</v>
      </c>
      <c r="G13" s="268"/>
      <c r="H13" s="132">
        <v>9.5</v>
      </c>
      <c r="I13" s="269">
        <f t="shared" si="0"/>
        <v>0</v>
      </c>
      <c r="J13" s="245">
        <f t="shared" si="1"/>
        <v>0</v>
      </c>
      <c r="K13" s="126"/>
    </row>
    <row r="14" spans="1:1022" s="98" customFormat="1" ht="46.8">
      <c r="A14" s="121" t="s">
        <v>21</v>
      </c>
      <c r="B14" s="126"/>
      <c r="C14" s="279" t="s">
        <v>740</v>
      </c>
      <c r="D14" s="124"/>
      <c r="E14" s="121">
        <v>10</v>
      </c>
      <c r="F14" s="128" t="s">
        <v>47</v>
      </c>
      <c r="G14" s="268"/>
      <c r="H14" s="132">
        <v>9.5</v>
      </c>
      <c r="I14" s="269">
        <f t="shared" si="0"/>
        <v>0</v>
      </c>
      <c r="J14" s="245">
        <f t="shared" si="1"/>
        <v>0</v>
      </c>
      <c r="K14" s="126"/>
    </row>
    <row r="15" spans="1:1022" s="98" customFormat="1" ht="46.8">
      <c r="A15" s="121" t="s">
        <v>22</v>
      </c>
      <c r="B15" s="126">
        <v>340</v>
      </c>
      <c r="C15" s="123" t="s">
        <v>741</v>
      </c>
      <c r="D15" s="124"/>
      <c r="E15" s="121">
        <v>10</v>
      </c>
      <c r="F15" s="128" t="s">
        <v>47</v>
      </c>
      <c r="G15" s="268"/>
      <c r="H15" s="132">
        <v>9.5</v>
      </c>
      <c r="I15" s="269">
        <f t="shared" si="0"/>
        <v>0</v>
      </c>
      <c r="J15" s="245">
        <f t="shared" si="1"/>
        <v>0</v>
      </c>
      <c r="K15" s="126"/>
    </row>
    <row r="16" spans="1:1022" s="98" customFormat="1" ht="46.8">
      <c r="A16" s="121" t="s">
        <v>23</v>
      </c>
      <c r="B16" s="126">
        <v>340</v>
      </c>
      <c r="C16" s="279" t="s">
        <v>743</v>
      </c>
      <c r="D16" s="124"/>
      <c r="E16" s="121">
        <v>10</v>
      </c>
      <c r="F16" s="128" t="s">
        <v>47</v>
      </c>
      <c r="G16" s="268"/>
      <c r="H16" s="132">
        <v>9.5</v>
      </c>
      <c r="I16" s="269">
        <f t="shared" si="0"/>
        <v>0</v>
      </c>
      <c r="J16" s="245">
        <f t="shared" si="1"/>
        <v>0</v>
      </c>
      <c r="K16" s="126"/>
    </row>
    <row r="17" spans="1:1022" s="98" customFormat="1" ht="46.8">
      <c r="A17" s="121" t="s">
        <v>24</v>
      </c>
      <c r="B17" s="126">
        <v>340</v>
      </c>
      <c r="C17" s="279" t="s">
        <v>744</v>
      </c>
      <c r="D17" s="124"/>
      <c r="E17" s="121">
        <v>400</v>
      </c>
      <c r="F17" s="128" t="s">
        <v>47</v>
      </c>
      <c r="G17" s="268"/>
      <c r="H17" s="132">
        <v>9.5</v>
      </c>
      <c r="I17" s="269">
        <f t="shared" si="0"/>
        <v>0</v>
      </c>
      <c r="J17" s="245">
        <f t="shared" si="1"/>
        <v>0</v>
      </c>
      <c r="K17" s="126"/>
    </row>
    <row r="18" spans="1:1022" s="98" customFormat="1" ht="46.8">
      <c r="A18" s="121" t="s">
        <v>25</v>
      </c>
      <c r="B18" s="126">
        <v>340</v>
      </c>
      <c r="C18" s="279" t="s">
        <v>745</v>
      </c>
      <c r="D18" s="124"/>
      <c r="E18" s="121">
        <v>30</v>
      </c>
      <c r="F18" s="128" t="s">
        <v>47</v>
      </c>
      <c r="G18" s="268"/>
      <c r="H18" s="132">
        <v>9.5</v>
      </c>
      <c r="I18" s="269">
        <f t="shared" si="0"/>
        <v>0</v>
      </c>
      <c r="J18" s="245">
        <f t="shared" si="1"/>
        <v>0</v>
      </c>
      <c r="K18" s="126"/>
    </row>
    <row r="19" spans="1:1022" s="98" customFormat="1" ht="46.8">
      <c r="A19" s="121" t="s">
        <v>26</v>
      </c>
      <c r="B19" s="126"/>
      <c r="C19" s="279" t="s">
        <v>746</v>
      </c>
      <c r="D19" s="124"/>
      <c r="E19" s="121">
        <v>200</v>
      </c>
      <c r="F19" s="128" t="s">
        <v>47</v>
      </c>
      <c r="G19" s="268"/>
      <c r="H19" s="132">
        <v>9.5</v>
      </c>
      <c r="I19" s="269">
        <f t="shared" si="0"/>
        <v>0</v>
      </c>
      <c r="J19" s="245">
        <f t="shared" si="1"/>
        <v>0</v>
      </c>
      <c r="K19" s="126"/>
    </row>
    <row r="20" spans="1:1022" s="98" customFormat="1" ht="46.8">
      <c r="A20" s="121" t="s">
        <v>27</v>
      </c>
      <c r="B20" s="126"/>
      <c r="C20" s="279" t="s">
        <v>747</v>
      </c>
      <c r="D20" s="124"/>
      <c r="E20" s="121">
        <v>300</v>
      </c>
      <c r="F20" s="128" t="s">
        <v>47</v>
      </c>
      <c r="G20" s="268"/>
      <c r="H20" s="132">
        <v>9.5</v>
      </c>
      <c r="I20" s="269">
        <f t="shared" si="0"/>
        <v>0</v>
      </c>
      <c r="J20" s="245">
        <f t="shared" si="1"/>
        <v>0</v>
      </c>
      <c r="K20" s="126"/>
    </row>
    <row r="21" spans="1:1022" s="98" customFormat="1" ht="46.8">
      <c r="A21" s="121" t="s">
        <v>28</v>
      </c>
      <c r="B21" s="126"/>
      <c r="C21" s="123" t="s">
        <v>748</v>
      </c>
      <c r="D21" s="124"/>
      <c r="E21" s="121">
        <v>800</v>
      </c>
      <c r="F21" s="128" t="s">
        <v>47</v>
      </c>
      <c r="G21" s="268"/>
      <c r="H21" s="132">
        <v>9.5</v>
      </c>
      <c r="I21" s="269">
        <f t="shared" si="0"/>
        <v>0</v>
      </c>
      <c r="J21" s="245">
        <f t="shared" si="1"/>
        <v>0</v>
      </c>
      <c r="K21" s="126"/>
    </row>
    <row r="22" spans="1:1022" s="98" customFormat="1" ht="31.2">
      <c r="A22" s="121" t="s">
        <v>34</v>
      </c>
      <c r="B22" s="126"/>
      <c r="C22" s="123" t="s">
        <v>749</v>
      </c>
      <c r="D22" s="124"/>
      <c r="E22" s="121">
        <v>70</v>
      </c>
      <c r="F22" s="128" t="s">
        <v>47</v>
      </c>
      <c r="G22" s="268"/>
      <c r="H22" s="132">
        <v>9.5</v>
      </c>
      <c r="I22" s="269">
        <f t="shared" si="0"/>
        <v>0</v>
      </c>
      <c r="J22" s="245">
        <f t="shared" si="1"/>
        <v>0</v>
      </c>
      <c r="K22" s="126"/>
    </row>
    <row r="23" spans="1:1022" s="98" customFormat="1" ht="46.8">
      <c r="A23" s="121" t="s">
        <v>36</v>
      </c>
      <c r="B23" s="126"/>
      <c r="C23" s="279" t="s">
        <v>750</v>
      </c>
      <c r="D23" s="124"/>
      <c r="E23" s="121">
        <v>1500</v>
      </c>
      <c r="F23" s="128" t="s">
        <v>47</v>
      </c>
      <c r="G23" s="268"/>
      <c r="H23" s="132">
        <v>9.5</v>
      </c>
      <c r="I23" s="269">
        <f t="shared" si="0"/>
        <v>0</v>
      </c>
      <c r="J23" s="245">
        <f t="shared" si="1"/>
        <v>0</v>
      </c>
      <c r="K23" s="126"/>
    </row>
    <row r="24" spans="1:1022" s="98" customFormat="1" ht="46.8">
      <c r="A24" s="121" t="s">
        <v>38</v>
      </c>
      <c r="B24" s="126"/>
      <c r="C24" s="279" t="s">
        <v>751</v>
      </c>
      <c r="D24" s="124"/>
      <c r="E24" s="121">
        <v>800</v>
      </c>
      <c r="F24" s="128" t="s">
        <v>47</v>
      </c>
      <c r="G24" s="268"/>
      <c r="H24" s="132">
        <v>9.5</v>
      </c>
      <c r="I24" s="269">
        <f t="shared" si="0"/>
        <v>0</v>
      </c>
      <c r="J24" s="245">
        <f t="shared" si="1"/>
        <v>0</v>
      </c>
      <c r="K24" s="126"/>
    </row>
    <row r="25" spans="1:1022" s="98" customFormat="1" ht="46.8">
      <c r="A25" s="121" t="s">
        <v>39</v>
      </c>
      <c r="B25" s="126">
        <v>370</v>
      </c>
      <c r="C25" s="279" t="s">
        <v>752</v>
      </c>
      <c r="D25" s="124"/>
      <c r="E25" s="121">
        <v>70</v>
      </c>
      <c r="F25" s="128" t="s">
        <v>47</v>
      </c>
      <c r="G25" s="268"/>
      <c r="H25" s="132">
        <v>9.5</v>
      </c>
      <c r="I25" s="269">
        <f t="shared" si="0"/>
        <v>0</v>
      </c>
      <c r="J25" s="245">
        <f t="shared" si="1"/>
        <v>0</v>
      </c>
      <c r="K25" s="126"/>
    </row>
    <row r="26" spans="1:1022" ht="46.8">
      <c r="A26" s="121" t="s">
        <v>41</v>
      </c>
      <c r="B26" s="126"/>
      <c r="C26" s="279" t="s">
        <v>753</v>
      </c>
      <c r="D26" s="241"/>
      <c r="E26" s="277">
        <v>150</v>
      </c>
      <c r="F26" s="128" t="s">
        <v>47</v>
      </c>
      <c r="G26" s="268"/>
      <c r="H26" s="132">
        <v>9.5</v>
      </c>
      <c r="I26" s="269">
        <f t="shared" ref="I26:I28" si="2">(G26*H26)/100+G26</f>
        <v>0</v>
      </c>
      <c r="J26" s="245">
        <f t="shared" ref="J26:J28" si="3">(I26*E26)</f>
        <v>0</v>
      </c>
      <c r="K26" s="1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</row>
    <row r="27" spans="1:1022" ht="62.4">
      <c r="A27" s="121" t="s">
        <v>43</v>
      </c>
      <c r="B27" s="126"/>
      <c r="C27" s="279" t="s">
        <v>754</v>
      </c>
      <c r="D27" s="241"/>
      <c r="E27" s="277">
        <v>100</v>
      </c>
      <c r="F27" s="128" t="s">
        <v>47</v>
      </c>
      <c r="G27" s="268"/>
      <c r="H27" s="132">
        <v>9.5</v>
      </c>
      <c r="I27" s="269">
        <f t="shared" si="2"/>
        <v>0</v>
      </c>
      <c r="J27" s="245">
        <f t="shared" si="3"/>
        <v>0</v>
      </c>
      <c r="K27" s="126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</row>
    <row r="28" spans="1:1022" ht="46.8">
      <c r="A28" s="121" t="s">
        <v>105</v>
      </c>
      <c r="B28" s="126"/>
      <c r="C28" s="279" t="s">
        <v>755</v>
      </c>
      <c r="D28" s="241"/>
      <c r="E28" s="277">
        <v>30</v>
      </c>
      <c r="F28" s="128" t="s">
        <v>47</v>
      </c>
      <c r="G28" s="268"/>
      <c r="H28" s="132">
        <v>9.5</v>
      </c>
      <c r="I28" s="269">
        <f t="shared" si="2"/>
        <v>0</v>
      </c>
      <c r="J28" s="245">
        <f t="shared" si="3"/>
        <v>0</v>
      </c>
      <c r="K28" s="126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</row>
    <row r="29" spans="1:1022">
      <c r="A29" s="160" t="s">
        <v>121</v>
      </c>
      <c r="B29" s="161"/>
      <c r="C29" s="161"/>
      <c r="D29" s="162"/>
      <c r="E29" s="303"/>
      <c r="F29" s="163"/>
      <c r="G29" s="164"/>
      <c r="H29" s="165"/>
      <c r="I29" s="246"/>
      <c r="J29" s="270">
        <f>SUM(J11:J28)</f>
        <v>0</v>
      </c>
      <c r="K29" s="166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</row>
    <row r="30" spans="1:1022"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</row>
    <row r="31" spans="1:1022">
      <c r="A31" s="119" t="s">
        <v>83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</row>
    <row r="32" spans="1:1022">
      <c r="A32" s="119" t="s">
        <v>122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</row>
    <row r="33" spans="1:1022">
      <c r="A33" s="119" t="s">
        <v>123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</row>
    <row r="34" spans="1:1022">
      <c r="A34" s="98" t="s">
        <v>84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</row>
    <row r="35" spans="1:1022">
      <c r="A35" s="98" t="s">
        <v>124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</row>
    <row r="36" spans="1:1022">
      <c r="A36" s="98" t="s">
        <v>86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</row>
    <row r="37" spans="1:1022">
      <c r="A37" s="98" t="s">
        <v>87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</row>
    <row r="38" spans="1:1022">
      <c r="A38" s="98" t="s">
        <v>88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</row>
    <row r="39" spans="1:1022">
      <c r="A39" s="98" t="s">
        <v>89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</row>
    <row r="40" spans="1:1022">
      <c r="A40" s="98" t="s">
        <v>90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</row>
    <row r="41" spans="1:1022">
      <c r="A41" s="304" t="s">
        <v>925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</row>
    <row r="43" spans="1:1022">
      <c r="C43" s="133"/>
    </row>
    <row r="44" spans="1:1022">
      <c r="C44" s="133"/>
    </row>
  </sheetData>
  <phoneticPr fontId="23" type="noConversion"/>
  <pageMargins left="0.39370078740157483" right="0.39370078740157483" top="0.59055118110236227" bottom="0.59055118110236227" header="0" footer="0"/>
  <pageSetup paperSize="9" scale="74" fitToHeight="2" orientation="landscape" r:id="rId1"/>
  <headerFooter alignWithMargins="0">
    <oddFooter>&amp;A&amp;RStran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41"/>
  <sheetViews>
    <sheetView zoomScaleNormal="100" workbookViewId="0">
      <selection activeCell="G11" sqref="G11:G28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5.77734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 bestFit="1" customWidth="1"/>
    <col min="9" max="9" width="10.21875" style="23" customWidth="1"/>
    <col min="10" max="10" width="12.44140625" style="23" customWidth="1"/>
    <col min="11" max="11" width="15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F2" s="56"/>
      <c r="G2" s="90"/>
    </row>
    <row r="3" spans="1:11">
      <c r="A3" s="1" t="s">
        <v>3</v>
      </c>
      <c r="D3" s="30"/>
      <c r="F3" s="56" t="s">
        <v>4</v>
      </c>
    </row>
    <row r="4" spans="1:11">
      <c r="A4" s="1" t="s">
        <v>5</v>
      </c>
      <c r="D4" s="30"/>
    </row>
    <row r="6" spans="1:11">
      <c r="A6" s="37" t="s">
        <v>127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126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94" customFormat="1" ht="55.2">
      <c r="A9" s="152" t="s">
        <v>8</v>
      </c>
      <c r="B9" s="152" t="s">
        <v>9</v>
      </c>
      <c r="C9" s="152" t="s">
        <v>10</v>
      </c>
      <c r="D9" s="136" t="s">
        <v>722</v>
      </c>
      <c r="E9" s="152" t="s">
        <v>94</v>
      </c>
      <c r="F9" s="152" t="s">
        <v>12</v>
      </c>
      <c r="G9" s="152" t="s">
        <v>13</v>
      </c>
      <c r="H9" s="153" t="s">
        <v>14</v>
      </c>
      <c r="I9" s="152" t="s">
        <v>15</v>
      </c>
      <c r="J9" s="152" t="s">
        <v>16</v>
      </c>
      <c r="K9" s="152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s="51" customFormat="1" ht="60.6">
      <c r="A11" s="8" t="s">
        <v>18</v>
      </c>
      <c r="B11" s="8"/>
      <c r="C11" s="280" t="s">
        <v>756</v>
      </c>
      <c r="D11" s="2"/>
      <c r="E11" s="2">
        <v>100</v>
      </c>
      <c r="F11" s="8" t="s">
        <v>47</v>
      </c>
      <c r="G11" s="267"/>
      <c r="H11" s="230">
        <v>9.5000000000000001E-2</v>
      </c>
      <c r="I11" s="267">
        <f>G11*1.095</f>
        <v>0</v>
      </c>
      <c r="J11" s="247">
        <f>E11*I11</f>
        <v>0</v>
      </c>
      <c r="K11" s="8"/>
    </row>
    <row r="12" spans="1:11" s="51" customFormat="1" ht="45.6">
      <c r="A12" s="8" t="s">
        <v>19</v>
      </c>
      <c r="B12" s="8"/>
      <c r="C12" s="280" t="s">
        <v>773</v>
      </c>
      <c r="D12" s="2"/>
      <c r="E12" s="2">
        <v>10</v>
      </c>
      <c r="F12" s="8" t="s">
        <v>47</v>
      </c>
      <c r="G12" s="267"/>
      <c r="H12" s="230">
        <v>9.5000000000000001E-2</v>
      </c>
      <c r="I12" s="267">
        <f t="shared" ref="I12:I28" si="0">G12*1.095</f>
        <v>0</v>
      </c>
      <c r="J12" s="247">
        <f t="shared" ref="J12:J28" si="1">E12*I12</f>
        <v>0</v>
      </c>
      <c r="K12" s="8"/>
    </row>
    <row r="13" spans="1:11" s="51" customFormat="1" ht="45.6">
      <c r="A13" s="8" t="s">
        <v>20</v>
      </c>
      <c r="B13" s="8"/>
      <c r="C13" s="280" t="s">
        <v>757</v>
      </c>
      <c r="D13" s="2"/>
      <c r="E13" s="2">
        <v>100</v>
      </c>
      <c r="F13" s="8" t="s">
        <v>47</v>
      </c>
      <c r="G13" s="267"/>
      <c r="H13" s="230">
        <v>9.5000000000000001E-2</v>
      </c>
      <c r="I13" s="267">
        <f t="shared" si="0"/>
        <v>0</v>
      </c>
      <c r="J13" s="247">
        <f t="shared" si="1"/>
        <v>0</v>
      </c>
      <c r="K13" s="8"/>
    </row>
    <row r="14" spans="1:11" s="51" customFormat="1" ht="45.6">
      <c r="A14" s="8" t="s">
        <v>21</v>
      </c>
      <c r="B14" s="8"/>
      <c r="C14" s="280" t="s">
        <v>758</v>
      </c>
      <c r="D14" s="2"/>
      <c r="E14" s="2">
        <v>100</v>
      </c>
      <c r="F14" s="8" t="s">
        <v>47</v>
      </c>
      <c r="G14" s="267"/>
      <c r="H14" s="230">
        <v>9.5000000000000001E-2</v>
      </c>
      <c r="I14" s="267">
        <f t="shared" si="0"/>
        <v>0</v>
      </c>
      <c r="J14" s="247">
        <f t="shared" si="1"/>
        <v>0</v>
      </c>
      <c r="K14" s="8"/>
    </row>
    <row r="15" spans="1:11" s="51" customFormat="1" ht="30.6">
      <c r="A15" s="8" t="s">
        <v>22</v>
      </c>
      <c r="B15" s="8"/>
      <c r="C15" s="280" t="s">
        <v>759</v>
      </c>
      <c r="D15" s="2"/>
      <c r="E15" s="2">
        <v>5</v>
      </c>
      <c r="F15" s="8" t="s">
        <v>47</v>
      </c>
      <c r="G15" s="267"/>
      <c r="H15" s="230">
        <v>9.5000000000000001E-2</v>
      </c>
      <c r="I15" s="267">
        <f t="shared" si="0"/>
        <v>0</v>
      </c>
      <c r="J15" s="247">
        <f t="shared" si="1"/>
        <v>0</v>
      </c>
      <c r="K15" s="8"/>
    </row>
    <row r="16" spans="1:11" s="51" customFormat="1" ht="61.2">
      <c r="A16" s="8" t="s">
        <v>23</v>
      </c>
      <c r="B16" s="8"/>
      <c r="C16" s="280" t="s">
        <v>760</v>
      </c>
      <c r="D16" s="2"/>
      <c r="E16" s="2">
        <v>150</v>
      </c>
      <c r="F16" s="8" t="s">
        <v>47</v>
      </c>
      <c r="G16" s="267"/>
      <c r="H16" s="230">
        <v>9.5000000000000001E-2</v>
      </c>
      <c r="I16" s="267">
        <f t="shared" si="0"/>
        <v>0</v>
      </c>
      <c r="J16" s="247">
        <f t="shared" si="1"/>
        <v>0</v>
      </c>
      <c r="K16" s="8"/>
    </row>
    <row r="17" spans="1:11" ht="45.6">
      <c r="A17" s="8" t="s">
        <v>24</v>
      </c>
      <c r="B17" s="82"/>
      <c r="C17" s="280" t="s">
        <v>761</v>
      </c>
      <c r="D17" s="2"/>
      <c r="E17" s="2">
        <v>100</v>
      </c>
      <c r="F17" s="8" t="s">
        <v>47</v>
      </c>
      <c r="G17" s="267"/>
      <c r="H17" s="230">
        <v>9.5000000000000001E-2</v>
      </c>
      <c r="I17" s="267">
        <f t="shared" si="0"/>
        <v>0</v>
      </c>
      <c r="J17" s="247">
        <f t="shared" si="1"/>
        <v>0</v>
      </c>
      <c r="K17" s="2"/>
    </row>
    <row r="18" spans="1:11" ht="61.2">
      <c r="A18" s="8" t="s">
        <v>25</v>
      </c>
      <c r="B18" s="82"/>
      <c r="C18" s="280" t="s">
        <v>762</v>
      </c>
      <c r="D18" s="2"/>
      <c r="E18" s="2">
        <v>10</v>
      </c>
      <c r="F18" s="4" t="s">
        <v>47</v>
      </c>
      <c r="G18" s="267"/>
      <c r="H18" s="230">
        <v>9.5000000000000001E-2</v>
      </c>
      <c r="I18" s="267">
        <f t="shared" si="0"/>
        <v>0</v>
      </c>
      <c r="J18" s="247">
        <f t="shared" si="1"/>
        <v>0</v>
      </c>
      <c r="K18" s="2"/>
    </row>
    <row r="19" spans="1:11" ht="60.6">
      <c r="A19" s="8" t="s">
        <v>26</v>
      </c>
      <c r="B19" s="82"/>
      <c r="C19" s="280" t="s">
        <v>763</v>
      </c>
      <c r="D19" s="2"/>
      <c r="E19" s="2">
        <v>30</v>
      </c>
      <c r="F19" s="4" t="s">
        <v>47</v>
      </c>
      <c r="G19" s="267"/>
      <c r="H19" s="230">
        <v>9.5000000000000001E-2</v>
      </c>
      <c r="I19" s="267">
        <f t="shared" si="0"/>
        <v>0</v>
      </c>
      <c r="J19" s="247">
        <f t="shared" si="1"/>
        <v>0</v>
      </c>
      <c r="K19" s="2"/>
    </row>
    <row r="20" spans="1:11" ht="30.6">
      <c r="A20" s="8" t="s">
        <v>27</v>
      </c>
      <c r="B20" s="82"/>
      <c r="C20" s="280" t="s">
        <v>764</v>
      </c>
      <c r="D20" s="2"/>
      <c r="E20" s="2">
        <v>20</v>
      </c>
      <c r="F20" s="4" t="s">
        <v>47</v>
      </c>
      <c r="G20" s="267"/>
      <c r="H20" s="230">
        <v>9.5000000000000001E-2</v>
      </c>
      <c r="I20" s="267">
        <f t="shared" si="0"/>
        <v>0</v>
      </c>
      <c r="J20" s="247">
        <f t="shared" si="1"/>
        <v>0</v>
      </c>
      <c r="K20" s="2"/>
    </row>
    <row r="21" spans="1:11" ht="61.2">
      <c r="A21" s="8" t="s">
        <v>28</v>
      </c>
      <c r="B21" s="2"/>
      <c r="C21" s="280" t="s">
        <v>765</v>
      </c>
      <c r="D21" s="2"/>
      <c r="E21" s="2">
        <v>20</v>
      </c>
      <c r="F21" s="3" t="s">
        <v>47</v>
      </c>
      <c r="G21" s="267"/>
      <c r="H21" s="230">
        <v>9.5000000000000001E-2</v>
      </c>
      <c r="I21" s="267">
        <f t="shared" si="0"/>
        <v>0</v>
      </c>
      <c r="J21" s="247">
        <f t="shared" si="1"/>
        <v>0</v>
      </c>
      <c r="K21" s="2"/>
    </row>
    <row r="22" spans="1:11" ht="45.6">
      <c r="A22" s="8" t="s">
        <v>34</v>
      </c>
      <c r="B22" s="2"/>
      <c r="C22" s="280" t="s">
        <v>766</v>
      </c>
      <c r="D22" s="2"/>
      <c r="E22" s="2">
        <v>5</v>
      </c>
      <c r="F22" s="3" t="s">
        <v>47</v>
      </c>
      <c r="G22" s="267"/>
      <c r="H22" s="230">
        <v>9.5000000000000001E-2</v>
      </c>
      <c r="I22" s="267">
        <f t="shared" si="0"/>
        <v>0</v>
      </c>
      <c r="J22" s="247">
        <f t="shared" si="1"/>
        <v>0</v>
      </c>
      <c r="K22" s="2"/>
    </row>
    <row r="23" spans="1:11" ht="30.6">
      <c r="A23" s="8" t="s">
        <v>36</v>
      </c>
      <c r="B23" s="2"/>
      <c r="C23" s="280" t="s">
        <v>767</v>
      </c>
      <c r="D23" s="2"/>
      <c r="E23" s="2">
        <v>5</v>
      </c>
      <c r="F23" s="3" t="s">
        <v>47</v>
      </c>
      <c r="G23" s="267"/>
      <c r="H23" s="230">
        <v>9.5000000000000001E-2</v>
      </c>
      <c r="I23" s="267">
        <f t="shared" si="0"/>
        <v>0</v>
      </c>
      <c r="J23" s="247">
        <f t="shared" si="1"/>
        <v>0</v>
      </c>
      <c r="K23" s="2"/>
    </row>
    <row r="24" spans="1:11" ht="45.6">
      <c r="A24" s="8" t="s">
        <v>38</v>
      </c>
      <c r="B24" s="2"/>
      <c r="C24" s="280" t="s">
        <v>768</v>
      </c>
      <c r="D24" s="2"/>
      <c r="E24" s="2">
        <v>5</v>
      </c>
      <c r="F24" s="3" t="s">
        <v>47</v>
      </c>
      <c r="G24" s="267"/>
      <c r="H24" s="230">
        <v>9.5000000000000001E-2</v>
      </c>
      <c r="I24" s="267">
        <f t="shared" si="0"/>
        <v>0</v>
      </c>
      <c r="J24" s="247">
        <f t="shared" si="1"/>
        <v>0</v>
      </c>
      <c r="K24" s="2"/>
    </row>
    <row r="25" spans="1:11" ht="45.6">
      <c r="A25" s="8" t="s">
        <v>39</v>
      </c>
      <c r="B25" s="2"/>
      <c r="C25" s="280" t="s">
        <v>769</v>
      </c>
      <c r="D25" s="2"/>
      <c r="E25" s="2">
        <v>10</v>
      </c>
      <c r="F25" s="3" t="s">
        <v>47</v>
      </c>
      <c r="G25" s="267"/>
      <c r="H25" s="230">
        <v>9.5000000000000001E-2</v>
      </c>
      <c r="I25" s="267">
        <f t="shared" si="0"/>
        <v>0</v>
      </c>
      <c r="J25" s="247">
        <f t="shared" si="1"/>
        <v>0</v>
      </c>
      <c r="K25" s="2"/>
    </row>
    <row r="26" spans="1:11" ht="55.05" customHeight="1">
      <c r="A26" s="8" t="s">
        <v>41</v>
      </c>
      <c r="B26" s="2"/>
      <c r="C26" s="280" t="s">
        <v>770</v>
      </c>
      <c r="D26" s="2"/>
      <c r="E26" s="2">
        <v>50</v>
      </c>
      <c r="F26" s="3" t="s">
        <v>47</v>
      </c>
      <c r="G26" s="267"/>
      <c r="H26" s="230">
        <v>9.5000000000000001E-2</v>
      </c>
      <c r="I26" s="267">
        <f t="shared" si="0"/>
        <v>0</v>
      </c>
      <c r="J26" s="247">
        <f t="shared" si="1"/>
        <v>0</v>
      </c>
      <c r="K26" s="2"/>
    </row>
    <row r="27" spans="1:11" ht="45.45" customHeight="1">
      <c r="A27" s="8" t="s">
        <v>43</v>
      </c>
      <c r="B27" s="2"/>
      <c r="C27" s="280" t="s">
        <v>771</v>
      </c>
      <c r="D27" s="2"/>
      <c r="E27" s="2">
        <v>50</v>
      </c>
      <c r="F27" s="3" t="s">
        <v>47</v>
      </c>
      <c r="G27" s="267"/>
      <c r="H27" s="230">
        <v>9.5000000000000001E-2</v>
      </c>
      <c r="I27" s="267">
        <f t="shared" si="0"/>
        <v>0</v>
      </c>
      <c r="J27" s="247">
        <f t="shared" si="1"/>
        <v>0</v>
      </c>
      <c r="K27" s="2"/>
    </row>
    <row r="28" spans="1:11" ht="46.95" customHeight="1">
      <c r="A28" s="8" t="s">
        <v>105</v>
      </c>
      <c r="B28" s="2"/>
      <c r="C28" s="280" t="s">
        <v>772</v>
      </c>
      <c r="D28" s="2"/>
      <c r="E28" s="2">
        <v>20</v>
      </c>
      <c r="F28" s="3" t="s">
        <v>47</v>
      </c>
      <c r="G28" s="267"/>
      <c r="H28" s="230">
        <v>9.5000000000000001E-2</v>
      </c>
      <c r="I28" s="267">
        <f t="shared" si="0"/>
        <v>0</v>
      </c>
      <c r="J28" s="247">
        <f t="shared" si="1"/>
        <v>0</v>
      </c>
      <c r="K28" s="2"/>
    </row>
    <row r="29" spans="1:11">
      <c r="A29" s="154" t="s">
        <v>82</v>
      </c>
      <c r="B29" s="155"/>
      <c r="C29" s="155"/>
      <c r="D29" s="149"/>
      <c r="E29" s="167"/>
      <c r="F29" s="168"/>
      <c r="G29" s="177"/>
      <c r="H29" s="170"/>
      <c r="I29" s="248"/>
      <c r="J29" s="261">
        <f>SUM(J11:J28)</f>
        <v>0</v>
      </c>
      <c r="K29" s="149"/>
    </row>
    <row r="31" spans="1:11">
      <c r="A31" s="20" t="s">
        <v>83</v>
      </c>
    </row>
    <row r="32" spans="1:11">
      <c r="A32" s="20" t="s">
        <v>122</v>
      </c>
    </row>
    <row r="33" spans="1:1">
      <c r="A33" s="20" t="s">
        <v>123</v>
      </c>
    </row>
    <row r="34" spans="1:1">
      <c r="A34" s="23" t="s">
        <v>84</v>
      </c>
    </row>
    <row r="35" spans="1:1">
      <c r="A35" s="23" t="s">
        <v>85</v>
      </c>
    </row>
    <row r="36" spans="1:1">
      <c r="A36" s="23" t="s">
        <v>86</v>
      </c>
    </row>
    <row r="37" spans="1:1">
      <c r="A37" s="23" t="s">
        <v>87</v>
      </c>
    </row>
    <row r="38" spans="1:1">
      <c r="A38" s="23" t="s">
        <v>88</v>
      </c>
    </row>
    <row r="39" spans="1:1">
      <c r="A39" s="23" t="s">
        <v>89</v>
      </c>
    </row>
    <row r="40" spans="1:1">
      <c r="A40" s="23" t="s">
        <v>90</v>
      </c>
    </row>
    <row r="41" spans="1:1">
      <c r="A41" s="304" t="s">
        <v>925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91"/>
  <sheetViews>
    <sheetView topLeftCell="A161" zoomScaleNormal="100" workbookViewId="0">
      <selection activeCell="J177" sqref="J177"/>
    </sheetView>
  </sheetViews>
  <sheetFormatPr defaultColWidth="9.21875" defaultRowHeight="18"/>
  <cols>
    <col min="1" max="1" width="5.5546875" style="188" customWidth="1"/>
    <col min="2" max="2" width="5.44140625" style="188" customWidth="1"/>
    <col min="3" max="3" width="45.77734375" style="218" customWidth="1"/>
    <col min="4" max="4" width="43.6640625" style="206" customWidth="1"/>
    <col min="5" max="5" width="10.77734375" style="188" customWidth="1"/>
    <col min="6" max="6" width="7.77734375" style="189" customWidth="1"/>
    <col min="7" max="7" width="11.77734375" style="190" customWidth="1"/>
    <col min="8" max="8" width="9.21875" style="189"/>
    <col min="9" max="9" width="10.77734375" style="188" customWidth="1"/>
    <col min="10" max="10" width="12.77734375" style="188" customWidth="1"/>
    <col min="11" max="11" width="17.21875" style="188" customWidth="1"/>
    <col min="12" max="16384" width="9.21875" style="188"/>
  </cols>
  <sheetData>
    <row r="1" spans="1:15">
      <c r="A1" s="226" t="s">
        <v>0</v>
      </c>
      <c r="D1" s="206" t="s">
        <v>1</v>
      </c>
    </row>
    <row r="2" spans="1:15">
      <c r="A2" s="281" t="s">
        <v>2</v>
      </c>
      <c r="D2" s="215"/>
      <c r="E2" s="191"/>
      <c r="F2" s="190"/>
    </row>
    <row r="3" spans="1:15">
      <c r="A3" s="281" t="s">
        <v>3</v>
      </c>
      <c r="D3" s="215"/>
      <c r="E3" s="191"/>
      <c r="F3" s="190" t="s">
        <v>4</v>
      </c>
    </row>
    <row r="4" spans="1:15">
      <c r="A4" s="281" t="s">
        <v>5</v>
      </c>
      <c r="D4" s="215"/>
      <c r="E4" s="191"/>
    </row>
    <row r="6" spans="1:15">
      <c r="A6" s="225" t="s">
        <v>382</v>
      </c>
      <c r="D6" s="207"/>
      <c r="E6" s="193"/>
      <c r="F6" s="193"/>
      <c r="G6" s="188"/>
      <c r="I6" s="189"/>
    </row>
    <row r="7" spans="1:15" s="194" customFormat="1">
      <c r="A7" s="228" t="s">
        <v>128</v>
      </c>
      <c r="C7" s="219"/>
      <c r="D7" s="208"/>
      <c r="E7" s="195"/>
      <c r="F7" s="195"/>
      <c r="G7" s="192"/>
      <c r="H7" s="196"/>
      <c r="I7" s="196"/>
    </row>
    <row r="8" spans="1:15">
      <c r="C8" s="220"/>
      <c r="D8" s="209"/>
    </row>
    <row r="9" spans="1:15" s="198" customFormat="1" ht="57.6">
      <c r="A9" s="197" t="s">
        <v>8</v>
      </c>
      <c r="B9" s="197" t="s">
        <v>9</v>
      </c>
      <c r="C9" s="216" t="s">
        <v>10</v>
      </c>
      <c r="D9" s="136" t="s">
        <v>722</v>
      </c>
      <c r="E9" s="197" t="s">
        <v>94</v>
      </c>
      <c r="F9" s="197" t="s">
        <v>12</v>
      </c>
      <c r="G9" s="197" t="s">
        <v>13</v>
      </c>
      <c r="H9" s="197" t="s">
        <v>14</v>
      </c>
      <c r="I9" s="197" t="s">
        <v>15</v>
      </c>
      <c r="J9" s="197" t="s">
        <v>16</v>
      </c>
      <c r="K9" s="197" t="s">
        <v>17</v>
      </c>
    </row>
    <row r="10" spans="1:15" s="200" customFormat="1">
      <c r="A10" s="199" t="s">
        <v>18</v>
      </c>
      <c r="B10" s="199" t="s">
        <v>19</v>
      </c>
      <c r="C10" s="217" t="s">
        <v>20</v>
      </c>
      <c r="D10" s="210" t="s">
        <v>21</v>
      </c>
      <c r="E10" s="199">
        <v>3</v>
      </c>
      <c r="F10" s="199" t="s">
        <v>23</v>
      </c>
      <c r="G10" s="199" t="s">
        <v>24</v>
      </c>
      <c r="H10" s="199" t="s">
        <v>25</v>
      </c>
      <c r="I10" s="199" t="s">
        <v>26</v>
      </c>
      <c r="J10" s="199" t="s">
        <v>27</v>
      </c>
      <c r="K10" s="199" t="s">
        <v>28</v>
      </c>
      <c r="N10" s="224"/>
      <c r="O10" s="223"/>
    </row>
    <row r="11" spans="1:15" ht="60.6">
      <c r="A11" s="8" t="s">
        <v>18</v>
      </c>
      <c r="B11" s="8">
        <v>911</v>
      </c>
      <c r="C11" s="235" t="s">
        <v>789</v>
      </c>
      <c r="D11" s="16"/>
      <c r="E11" s="292">
        <v>50</v>
      </c>
      <c r="F11" s="8" t="s">
        <v>47</v>
      </c>
      <c r="G11" s="255"/>
      <c r="H11" s="233">
        <v>9.5</v>
      </c>
      <c r="I11" s="249">
        <f t="shared" ref="I11:I71" si="0">G11*1.095</f>
        <v>0</v>
      </c>
      <c r="J11" s="250">
        <f t="shared" ref="J11:J71" si="1">I11*E11</f>
        <v>0</v>
      </c>
      <c r="K11" s="234"/>
      <c r="N11" s="224"/>
      <c r="O11" s="223"/>
    </row>
    <row r="12" spans="1:15" ht="60.6">
      <c r="A12" s="8" t="s">
        <v>19</v>
      </c>
      <c r="B12" s="8">
        <v>711</v>
      </c>
      <c r="C12" s="235" t="s">
        <v>790</v>
      </c>
      <c r="D12" s="16"/>
      <c r="E12" s="292">
        <v>48</v>
      </c>
      <c r="F12" s="8" t="s">
        <v>47</v>
      </c>
      <c r="G12" s="255"/>
      <c r="H12" s="233">
        <v>9.5</v>
      </c>
      <c r="I12" s="249">
        <f t="shared" si="0"/>
        <v>0</v>
      </c>
      <c r="J12" s="250">
        <f t="shared" si="1"/>
        <v>0</v>
      </c>
      <c r="K12" s="234"/>
      <c r="N12" s="224"/>
      <c r="O12" s="223"/>
    </row>
    <row r="13" spans="1:15" ht="18.600000000000001" customHeight="1">
      <c r="A13" s="8" t="s">
        <v>20</v>
      </c>
      <c r="B13" s="8">
        <v>701</v>
      </c>
      <c r="C13" s="235" t="s">
        <v>583</v>
      </c>
      <c r="D13" s="16"/>
      <c r="E13" s="292">
        <v>5</v>
      </c>
      <c r="F13" s="234" t="s">
        <v>47</v>
      </c>
      <c r="G13" s="255"/>
      <c r="H13" s="233">
        <v>9.5</v>
      </c>
      <c r="I13" s="249">
        <f t="shared" si="0"/>
        <v>0</v>
      </c>
      <c r="J13" s="250">
        <f t="shared" si="1"/>
        <v>0</v>
      </c>
      <c r="K13" s="234"/>
    </row>
    <row r="14" spans="1:15" ht="31.2">
      <c r="A14" s="8" t="s">
        <v>21</v>
      </c>
      <c r="B14" s="8">
        <v>701</v>
      </c>
      <c r="C14" s="5" t="s">
        <v>584</v>
      </c>
      <c r="D14" s="16"/>
      <c r="E14" s="292">
        <v>5</v>
      </c>
      <c r="F14" s="234" t="s">
        <v>47</v>
      </c>
      <c r="G14" s="255"/>
      <c r="H14" s="233">
        <v>9.5</v>
      </c>
      <c r="I14" s="249">
        <f t="shared" si="0"/>
        <v>0</v>
      </c>
      <c r="J14" s="250">
        <f t="shared" si="1"/>
        <v>0</v>
      </c>
      <c r="K14" s="234"/>
    </row>
    <row r="15" spans="1:15" ht="31.2">
      <c r="A15" s="8" t="s">
        <v>22</v>
      </c>
      <c r="B15" s="8">
        <v>701</v>
      </c>
      <c r="C15" s="5" t="s">
        <v>585</v>
      </c>
      <c r="D15" s="16"/>
      <c r="E15" s="292">
        <v>20</v>
      </c>
      <c r="F15" s="8" t="s">
        <v>47</v>
      </c>
      <c r="G15" s="255"/>
      <c r="H15" s="233">
        <v>9.5</v>
      </c>
      <c r="I15" s="249">
        <f t="shared" si="0"/>
        <v>0</v>
      </c>
      <c r="J15" s="250">
        <f t="shared" si="1"/>
        <v>0</v>
      </c>
      <c r="K15" s="234"/>
    </row>
    <row r="16" spans="1:15" ht="15.6">
      <c r="A16" s="8" t="s">
        <v>23</v>
      </c>
      <c r="B16" s="8">
        <v>700</v>
      </c>
      <c r="C16" s="5" t="s">
        <v>129</v>
      </c>
      <c r="D16" s="16"/>
      <c r="E16" s="292">
        <v>1</v>
      </c>
      <c r="F16" s="8" t="s">
        <v>47</v>
      </c>
      <c r="G16" s="255"/>
      <c r="H16" s="233">
        <v>9.5</v>
      </c>
      <c r="I16" s="249">
        <f t="shared" si="0"/>
        <v>0</v>
      </c>
      <c r="J16" s="250">
        <f t="shared" si="1"/>
        <v>0</v>
      </c>
      <c r="K16" s="234"/>
    </row>
    <row r="17" spans="1:11" ht="31.2">
      <c r="A17" s="8" t="s">
        <v>24</v>
      </c>
      <c r="B17" s="8">
        <v>700</v>
      </c>
      <c r="C17" s="5" t="s">
        <v>586</v>
      </c>
      <c r="D17" s="16"/>
      <c r="E17" s="292">
        <v>5</v>
      </c>
      <c r="F17" s="234" t="s">
        <v>47</v>
      </c>
      <c r="G17" s="255"/>
      <c r="H17" s="233">
        <v>9.5</v>
      </c>
      <c r="I17" s="249">
        <f t="shared" si="0"/>
        <v>0</v>
      </c>
      <c r="J17" s="250">
        <f t="shared" si="1"/>
        <v>0</v>
      </c>
      <c r="K17" s="234"/>
    </row>
    <row r="18" spans="1:11" ht="31.2">
      <c r="A18" s="8" t="s">
        <v>25</v>
      </c>
      <c r="B18" s="8">
        <v>701</v>
      </c>
      <c r="C18" s="5" t="s">
        <v>587</v>
      </c>
      <c r="D18" s="16"/>
      <c r="E18" s="292">
        <v>5</v>
      </c>
      <c r="F18" s="8" t="s">
        <v>47</v>
      </c>
      <c r="G18" s="255"/>
      <c r="H18" s="233">
        <v>9.5</v>
      </c>
      <c r="I18" s="249">
        <f t="shared" si="0"/>
        <v>0</v>
      </c>
      <c r="J18" s="250">
        <f t="shared" si="1"/>
        <v>0</v>
      </c>
      <c r="K18" s="234"/>
    </row>
    <row r="19" spans="1:11" ht="31.5" customHeight="1">
      <c r="A19" s="8" t="s">
        <v>26</v>
      </c>
      <c r="B19" s="8">
        <v>701</v>
      </c>
      <c r="C19" s="5" t="s">
        <v>588</v>
      </c>
      <c r="D19" s="16"/>
      <c r="E19" s="292">
        <v>20</v>
      </c>
      <c r="F19" s="234" t="s">
        <v>47</v>
      </c>
      <c r="G19" s="255"/>
      <c r="H19" s="233">
        <v>9.5</v>
      </c>
      <c r="I19" s="249">
        <f t="shared" si="0"/>
        <v>0</v>
      </c>
      <c r="J19" s="250">
        <f t="shared" si="1"/>
        <v>0</v>
      </c>
      <c r="K19" s="234"/>
    </row>
    <row r="20" spans="1:11" ht="21" customHeight="1">
      <c r="A20" s="8" t="s">
        <v>27</v>
      </c>
      <c r="B20" s="8"/>
      <c r="C20" s="5" t="s">
        <v>589</v>
      </c>
      <c r="D20" s="254"/>
      <c r="E20" s="293">
        <v>2</v>
      </c>
      <c r="F20" s="234" t="s">
        <v>47</v>
      </c>
      <c r="G20" s="255"/>
      <c r="H20" s="233">
        <v>10.5</v>
      </c>
      <c r="I20" s="249">
        <f t="shared" si="0"/>
        <v>0</v>
      </c>
      <c r="J20" s="250">
        <f t="shared" si="1"/>
        <v>0</v>
      </c>
      <c r="K20" s="234"/>
    </row>
    <row r="21" spans="1:11" ht="15.6">
      <c r="A21" s="8" t="s">
        <v>28</v>
      </c>
      <c r="B21" s="8">
        <v>125</v>
      </c>
      <c r="C21" s="5" t="s">
        <v>130</v>
      </c>
      <c r="D21" s="16"/>
      <c r="E21" s="292">
        <v>5</v>
      </c>
      <c r="F21" s="234" t="s">
        <v>47</v>
      </c>
      <c r="G21" s="255"/>
      <c r="H21" s="233">
        <v>9.5</v>
      </c>
      <c r="I21" s="249">
        <f t="shared" si="0"/>
        <v>0</v>
      </c>
      <c r="J21" s="250">
        <f t="shared" si="1"/>
        <v>0</v>
      </c>
      <c r="K21" s="234"/>
    </row>
    <row r="22" spans="1:11" ht="15.6">
      <c r="A22" s="8" t="s">
        <v>34</v>
      </c>
      <c r="B22" s="8">
        <v>171</v>
      </c>
      <c r="C22" s="236" t="s">
        <v>131</v>
      </c>
      <c r="D22" s="16"/>
      <c r="E22" s="292">
        <v>200</v>
      </c>
      <c r="F22" s="234" t="s">
        <v>47</v>
      </c>
      <c r="G22" s="255"/>
      <c r="H22" s="233">
        <v>9.5</v>
      </c>
      <c r="I22" s="249">
        <f t="shared" si="0"/>
        <v>0</v>
      </c>
      <c r="J22" s="250">
        <f t="shared" si="1"/>
        <v>0</v>
      </c>
      <c r="K22" s="234"/>
    </row>
    <row r="23" spans="1:11" ht="31.2">
      <c r="A23" s="8" t="s">
        <v>36</v>
      </c>
      <c r="B23" s="8">
        <v>514</v>
      </c>
      <c r="C23" s="5" t="s">
        <v>132</v>
      </c>
      <c r="D23" s="16"/>
      <c r="E23" s="292">
        <v>8</v>
      </c>
      <c r="F23" s="234" t="s">
        <v>47</v>
      </c>
      <c r="G23" s="255"/>
      <c r="H23" s="233">
        <v>9.5</v>
      </c>
      <c r="I23" s="249">
        <f t="shared" si="0"/>
        <v>0</v>
      </c>
      <c r="J23" s="250">
        <f t="shared" si="1"/>
        <v>0</v>
      </c>
      <c r="K23" s="234"/>
    </row>
    <row r="24" spans="1:11" ht="15.6">
      <c r="A24" s="8" t="s">
        <v>38</v>
      </c>
      <c r="B24" s="8">
        <v>561</v>
      </c>
      <c r="C24" s="5" t="s">
        <v>133</v>
      </c>
      <c r="D24" s="16"/>
      <c r="E24" s="292">
        <v>15</v>
      </c>
      <c r="F24" s="234" t="s">
        <v>47</v>
      </c>
      <c r="G24" s="255"/>
      <c r="H24" s="233">
        <v>9.5</v>
      </c>
      <c r="I24" s="249">
        <f t="shared" si="0"/>
        <v>0</v>
      </c>
      <c r="J24" s="250">
        <f t="shared" si="1"/>
        <v>0</v>
      </c>
      <c r="K24" s="234"/>
    </row>
    <row r="25" spans="1:11" ht="37.049999999999997" customHeight="1">
      <c r="A25" s="8" t="s">
        <v>39</v>
      </c>
      <c r="B25" s="8">
        <v>927</v>
      </c>
      <c r="C25" s="5" t="s">
        <v>134</v>
      </c>
      <c r="D25" s="16"/>
      <c r="E25" s="292">
        <v>30</v>
      </c>
      <c r="F25" s="234" t="s">
        <v>47</v>
      </c>
      <c r="G25" s="255"/>
      <c r="H25" s="233">
        <v>9.5</v>
      </c>
      <c r="I25" s="249">
        <f t="shared" si="0"/>
        <v>0</v>
      </c>
      <c r="J25" s="250">
        <f t="shared" si="1"/>
        <v>0</v>
      </c>
      <c r="K25" s="234"/>
    </row>
    <row r="26" spans="1:11" ht="15.6">
      <c r="A26" s="8" t="s">
        <v>41</v>
      </c>
      <c r="B26" s="8">
        <v>126</v>
      </c>
      <c r="C26" s="5" t="s">
        <v>135</v>
      </c>
      <c r="D26" s="16"/>
      <c r="E26" s="292">
        <v>2</v>
      </c>
      <c r="F26" s="234" t="s">
        <v>47</v>
      </c>
      <c r="G26" s="255"/>
      <c r="H26" s="233">
        <v>9.5</v>
      </c>
      <c r="I26" s="249">
        <f t="shared" si="0"/>
        <v>0</v>
      </c>
      <c r="J26" s="250">
        <f t="shared" si="1"/>
        <v>0</v>
      </c>
      <c r="K26" s="234"/>
    </row>
    <row r="27" spans="1:11" ht="31.2">
      <c r="A27" s="8" t="s">
        <v>43</v>
      </c>
      <c r="B27" s="8">
        <v>116</v>
      </c>
      <c r="C27" s="5" t="s">
        <v>136</v>
      </c>
      <c r="D27" s="16"/>
      <c r="E27" s="292">
        <v>100</v>
      </c>
      <c r="F27" s="234" t="s">
        <v>47</v>
      </c>
      <c r="G27" s="255"/>
      <c r="H27" s="233">
        <v>9.5</v>
      </c>
      <c r="I27" s="249">
        <f t="shared" si="0"/>
        <v>0</v>
      </c>
      <c r="J27" s="250">
        <f t="shared" si="1"/>
        <v>0</v>
      </c>
      <c r="K27" s="234"/>
    </row>
    <row r="28" spans="1:11" ht="15.6">
      <c r="A28" s="8" t="s">
        <v>105</v>
      </c>
      <c r="B28" s="8">
        <v>815</v>
      </c>
      <c r="C28" s="5" t="s">
        <v>137</v>
      </c>
      <c r="D28" s="16"/>
      <c r="E28" s="292">
        <v>5</v>
      </c>
      <c r="F28" s="234" t="s">
        <v>47</v>
      </c>
      <c r="G28" s="255"/>
      <c r="H28" s="233">
        <v>9.5</v>
      </c>
      <c r="I28" s="249">
        <f t="shared" si="0"/>
        <v>0</v>
      </c>
      <c r="J28" s="250">
        <f t="shared" si="1"/>
        <v>0</v>
      </c>
      <c r="K28" s="234"/>
    </row>
    <row r="29" spans="1:11" ht="15.6">
      <c r="A29" s="8" t="s">
        <v>45</v>
      </c>
      <c r="B29" s="8">
        <v>544</v>
      </c>
      <c r="C29" s="5" t="s">
        <v>138</v>
      </c>
      <c r="D29" s="16"/>
      <c r="E29" s="292">
        <v>10</v>
      </c>
      <c r="F29" s="234" t="s">
        <v>47</v>
      </c>
      <c r="G29" s="255"/>
      <c r="H29" s="233">
        <v>9.5</v>
      </c>
      <c r="I29" s="249">
        <f t="shared" si="0"/>
        <v>0</v>
      </c>
      <c r="J29" s="250">
        <f t="shared" si="1"/>
        <v>0</v>
      </c>
      <c r="K29" s="234"/>
    </row>
    <row r="30" spans="1:11" ht="15.6">
      <c r="A30" s="8" t="s">
        <v>48</v>
      </c>
      <c r="B30" s="8">
        <v>544</v>
      </c>
      <c r="C30" s="5" t="s">
        <v>778</v>
      </c>
      <c r="D30" s="16"/>
      <c r="E30" s="292">
        <v>10</v>
      </c>
      <c r="F30" s="234" t="s">
        <v>47</v>
      </c>
      <c r="G30" s="255"/>
      <c r="H30" s="233">
        <v>9.5</v>
      </c>
      <c r="I30" s="249">
        <f t="shared" si="0"/>
        <v>0</v>
      </c>
      <c r="J30" s="250">
        <f t="shared" si="1"/>
        <v>0</v>
      </c>
      <c r="K30" s="234"/>
    </row>
    <row r="31" spans="1:11" ht="15.6">
      <c r="A31" s="8" t="s">
        <v>50</v>
      </c>
      <c r="B31" s="8">
        <v>544</v>
      </c>
      <c r="C31" s="5" t="s">
        <v>139</v>
      </c>
      <c r="D31" s="16"/>
      <c r="E31" s="292">
        <v>10</v>
      </c>
      <c r="F31" s="234" t="s">
        <v>47</v>
      </c>
      <c r="G31" s="255"/>
      <c r="H31" s="233">
        <v>9.5</v>
      </c>
      <c r="I31" s="249">
        <f t="shared" si="0"/>
        <v>0</v>
      </c>
      <c r="J31" s="250">
        <f t="shared" si="1"/>
        <v>0</v>
      </c>
      <c r="K31" s="234"/>
    </row>
    <row r="32" spans="1:11" ht="15.6">
      <c r="A32" s="8" t="s">
        <v>51</v>
      </c>
      <c r="B32" s="8"/>
      <c r="C32" s="5" t="s">
        <v>140</v>
      </c>
      <c r="D32" s="16"/>
      <c r="E32" s="292">
        <v>5</v>
      </c>
      <c r="F32" s="234" t="s">
        <v>47</v>
      </c>
      <c r="G32" s="255"/>
      <c r="H32" s="233">
        <v>9.5</v>
      </c>
      <c r="I32" s="249">
        <f t="shared" si="0"/>
        <v>0</v>
      </c>
      <c r="J32" s="250">
        <f t="shared" si="1"/>
        <v>0</v>
      </c>
      <c r="K32" s="234"/>
    </row>
    <row r="33" spans="1:11" ht="15.6">
      <c r="A33" s="8" t="s">
        <v>52</v>
      </c>
      <c r="B33" s="8">
        <v>609</v>
      </c>
      <c r="C33" s="5" t="s">
        <v>591</v>
      </c>
      <c r="D33" s="16"/>
      <c r="E33" s="292">
        <v>55</v>
      </c>
      <c r="F33" s="234" t="s">
        <v>47</v>
      </c>
      <c r="G33" s="255"/>
      <c r="H33" s="233">
        <v>9.5</v>
      </c>
      <c r="I33" s="249">
        <f t="shared" si="0"/>
        <v>0</v>
      </c>
      <c r="J33" s="250">
        <f t="shared" si="1"/>
        <v>0</v>
      </c>
      <c r="K33" s="234"/>
    </row>
    <row r="34" spans="1:11" ht="15.6">
      <c r="A34" s="8" t="s">
        <v>54</v>
      </c>
      <c r="B34" s="8">
        <v>640</v>
      </c>
      <c r="C34" s="5" t="s">
        <v>141</v>
      </c>
      <c r="D34" s="16"/>
      <c r="E34" s="292">
        <v>23</v>
      </c>
      <c r="F34" s="234" t="s">
        <v>47</v>
      </c>
      <c r="G34" s="255"/>
      <c r="H34" s="233">
        <v>9.5</v>
      </c>
      <c r="I34" s="249">
        <f t="shared" si="0"/>
        <v>0</v>
      </c>
      <c r="J34" s="250">
        <f t="shared" si="1"/>
        <v>0</v>
      </c>
      <c r="K34" s="234"/>
    </row>
    <row r="35" spans="1:11" ht="15.6">
      <c r="A35" s="8" t="s">
        <v>56</v>
      </c>
      <c r="B35" s="8">
        <v>621</v>
      </c>
      <c r="C35" s="5" t="s">
        <v>779</v>
      </c>
      <c r="D35" s="16"/>
      <c r="E35" s="292">
        <v>2</v>
      </c>
      <c r="F35" s="234" t="s">
        <v>47</v>
      </c>
      <c r="G35" s="255"/>
      <c r="H35" s="233">
        <v>9.5</v>
      </c>
      <c r="I35" s="249">
        <f t="shared" si="0"/>
        <v>0</v>
      </c>
      <c r="J35" s="250">
        <f t="shared" si="1"/>
        <v>0</v>
      </c>
      <c r="K35" s="234"/>
    </row>
    <row r="36" spans="1:11" ht="15.6">
      <c r="A36" s="8" t="s">
        <v>57</v>
      </c>
      <c r="B36" s="8">
        <v>621</v>
      </c>
      <c r="C36" s="5" t="s">
        <v>780</v>
      </c>
      <c r="D36" s="16"/>
      <c r="E36" s="292">
        <v>2</v>
      </c>
      <c r="F36" s="234" t="s">
        <v>47</v>
      </c>
      <c r="G36" s="255"/>
      <c r="H36" s="233">
        <v>9.5</v>
      </c>
      <c r="I36" s="249">
        <f t="shared" si="0"/>
        <v>0</v>
      </c>
      <c r="J36" s="250">
        <f t="shared" si="1"/>
        <v>0</v>
      </c>
      <c r="K36" s="234"/>
    </row>
    <row r="37" spans="1:11" ht="15.6">
      <c r="A37" s="8" t="s">
        <v>58</v>
      </c>
      <c r="B37" s="8">
        <v>618</v>
      </c>
      <c r="C37" s="5" t="s">
        <v>142</v>
      </c>
      <c r="D37" s="16"/>
      <c r="E37" s="292">
        <v>56</v>
      </c>
      <c r="F37" s="234" t="s">
        <v>47</v>
      </c>
      <c r="G37" s="255"/>
      <c r="H37" s="233">
        <v>9.5</v>
      </c>
      <c r="I37" s="249">
        <f t="shared" si="0"/>
        <v>0</v>
      </c>
      <c r="J37" s="250">
        <f t="shared" si="1"/>
        <v>0</v>
      </c>
      <c r="K37" s="234"/>
    </row>
    <row r="38" spans="1:11" ht="15.6">
      <c r="A38" s="8" t="s">
        <v>60</v>
      </c>
      <c r="B38" s="8">
        <v>620</v>
      </c>
      <c r="C38" s="5" t="s">
        <v>143</v>
      </c>
      <c r="D38" s="16"/>
      <c r="E38" s="292">
        <v>40</v>
      </c>
      <c r="F38" s="234" t="s">
        <v>47</v>
      </c>
      <c r="G38" s="255"/>
      <c r="H38" s="233">
        <v>9.5</v>
      </c>
      <c r="I38" s="249">
        <f t="shared" si="0"/>
        <v>0</v>
      </c>
      <c r="J38" s="250">
        <f t="shared" si="1"/>
        <v>0</v>
      </c>
      <c r="K38" s="234"/>
    </row>
    <row r="39" spans="1:11" ht="31.2">
      <c r="A39" s="8" t="s">
        <v>61</v>
      </c>
      <c r="B39" s="8"/>
      <c r="C39" s="5" t="s">
        <v>144</v>
      </c>
      <c r="D39" s="16"/>
      <c r="E39" s="292">
        <v>40</v>
      </c>
      <c r="F39" s="234" t="s">
        <v>47</v>
      </c>
      <c r="G39" s="255"/>
      <c r="H39" s="233">
        <v>9.5</v>
      </c>
      <c r="I39" s="249">
        <f t="shared" si="0"/>
        <v>0</v>
      </c>
      <c r="J39" s="250">
        <f t="shared" si="1"/>
        <v>0</v>
      </c>
      <c r="K39" s="234"/>
    </row>
    <row r="40" spans="1:11" ht="15.6">
      <c r="A40" s="8" t="s">
        <v>63</v>
      </c>
      <c r="B40" s="8"/>
      <c r="C40" s="5" t="s">
        <v>145</v>
      </c>
      <c r="D40" s="16"/>
      <c r="E40" s="292">
        <v>1</v>
      </c>
      <c r="F40" s="234" t="s">
        <v>47</v>
      </c>
      <c r="G40" s="255"/>
      <c r="H40" s="233">
        <v>9.5</v>
      </c>
      <c r="I40" s="249">
        <f t="shared" si="0"/>
        <v>0</v>
      </c>
      <c r="J40" s="250">
        <f t="shared" si="1"/>
        <v>0</v>
      </c>
      <c r="K40" s="234"/>
    </row>
    <row r="41" spans="1:11" ht="46.8">
      <c r="A41" s="8" t="s">
        <v>64</v>
      </c>
      <c r="B41" s="8">
        <v>710</v>
      </c>
      <c r="C41" s="5" t="s">
        <v>146</v>
      </c>
      <c r="D41" s="16"/>
      <c r="E41" s="292">
        <v>15</v>
      </c>
      <c r="F41" s="234" t="s">
        <v>47</v>
      </c>
      <c r="G41" s="255"/>
      <c r="H41" s="233">
        <v>9.5</v>
      </c>
      <c r="I41" s="249">
        <f t="shared" si="0"/>
        <v>0</v>
      </c>
      <c r="J41" s="250">
        <f t="shared" si="1"/>
        <v>0</v>
      </c>
      <c r="K41" s="234"/>
    </row>
    <row r="42" spans="1:11" ht="15.6">
      <c r="A42" s="8" t="s">
        <v>65</v>
      </c>
      <c r="B42" s="8">
        <v>623</v>
      </c>
      <c r="C42" s="5" t="s">
        <v>147</v>
      </c>
      <c r="D42" s="16"/>
      <c r="E42" s="292">
        <v>150</v>
      </c>
      <c r="F42" s="234" t="s">
        <v>47</v>
      </c>
      <c r="G42" s="255"/>
      <c r="H42" s="233">
        <v>9.5</v>
      </c>
      <c r="I42" s="249">
        <f t="shared" si="0"/>
        <v>0</v>
      </c>
      <c r="J42" s="250">
        <f t="shared" si="1"/>
        <v>0</v>
      </c>
      <c r="K42" s="234"/>
    </row>
    <row r="43" spans="1:11" ht="15.6">
      <c r="A43" s="8" t="s">
        <v>67</v>
      </c>
      <c r="B43" s="8">
        <v>612</v>
      </c>
      <c r="C43" s="5" t="s">
        <v>148</v>
      </c>
      <c r="D43" s="16"/>
      <c r="E43" s="292">
        <v>90</v>
      </c>
      <c r="F43" s="234" t="s">
        <v>47</v>
      </c>
      <c r="G43" s="255"/>
      <c r="H43" s="233">
        <v>9.5</v>
      </c>
      <c r="I43" s="249">
        <f t="shared" si="0"/>
        <v>0</v>
      </c>
      <c r="J43" s="250">
        <f t="shared" si="1"/>
        <v>0</v>
      </c>
      <c r="K43" s="234"/>
    </row>
    <row r="44" spans="1:11" ht="31.2">
      <c r="A44" s="8" t="s">
        <v>69</v>
      </c>
      <c r="B44" s="8"/>
      <c r="C44" s="5" t="s">
        <v>592</v>
      </c>
      <c r="D44" s="16"/>
      <c r="E44" s="292">
        <v>50</v>
      </c>
      <c r="F44" s="234" t="s">
        <v>47</v>
      </c>
      <c r="G44" s="255"/>
      <c r="H44" s="233">
        <v>9.5</v>
      </c>
      <c r="I44" s="249">
        <f t="shared" si="0"/>
        <v>0</v>
      </c>
      <c r="J44" s="250">
        <f t="shared" si="1"/>
        <v>0</v>
      </c>
      <c r="K44" s="234"/>
    </row>
    <row r="45" spans="1:11" ht="17.55" customHeight="1">
      <c r="A45" s="8" t="s">
        <v>71</v>
      </c>
      <c r="B45" s="8">
        <v>708</v>
      </c>
      <c r="C45" s="5" t="s">
        <v>149</v>
      </c>
      <c r="D45" s="16"/>
      <c r="E45" s="292">
        <v>1</v>
      </c>
      <c r="F45" s="8" t="s">
        <v>47</v>
      </c>
      <c r="G45" s="255"/>
      <c r="H45" s="233">
        <v>9.5</v>
      </c>
      <c r="I45" s="249">
        <f t="shared" si="0"/>
        <v>0</v>
      </c>
      <c r="J45" s="250">
        <f t="shared" si="1"/>
        <v>0</v>
      </c>
      <c r="K45" s="234"/>
    </row>
    <row r="46" spans="1:11" ht="15.6">
      <c r="A46" s="8" t="s">
        <v>73</v>
      </c>
      <c r="B46" s="8">
        <v>527</v>
      </c>
      <c r="C46" s="5" t="s">
        <v>150</v>
      </c>
      <c r="D46" s="16"/>
      <c r="E46" s="292">
        <v>10</v>
      </c>
      <c r="F46" s="234" t="s">
        <v>47</v>
      </c>
      <c r="G46" s="255"/>
      <c r="H46" s="233">
        <v>9.5</v>
      </c>
      <c r="I46" s="249">
        <f t="shared" si="0"/>
        <v>0</v>
      </c>
      <c r="J46" s="250">
        <f t="shared" si="1"/>
        <v>0</v>
      </c>
      <c r="K46" s="234"/>
    </row>
    <row r="47" spans="1:11" ht="15.6">
      <c r="A47" s="8" t="s">
        <v>75</v>
      </c>
      <c r="B47" s="8">
        <v>533</v>
      </c>
      <c r="C47" s="5" t="s">
        <v>151</v>
      </c>
      <c r="D47" s="16"/>
      <c r="E47" s="292">
        <v>5</v>
      </c>
      <c r="F47" s="234" t="s">
        <v>47</v>
      </c>
      <c r="G47" s="255"/>
      <c r="H47" s="233">
        <v>9.5</v>
      </c>
      <c r="I47" s="249">
        <f t="shared" si="0"/>
        <v>0</v>
      </c>
      <c r="J47" s="250">
        <f t="shared" si="1"/>
        <v>0</v>
      </c>
      <c r="K47" s="234"/>
    </row>
    <row r="48" spans="1:11" ht="15.6">
      <c r="A48" s="8" t="s">
        <v>77</v>
      </c>
      <c r="B48" s="8">
        <v>532</v>
      </c>
      <c r="C48" s="5" t="s">
        <v>152</v>
      </c>
      <c r="D48" s="16"/>
      <c r="E48" s="292">
        <v>30</v>
      </c>
      <c r="F48" s="234" t="s">
        <v>47</v>
      </c>
      <c r="G48" s="255"/>
      <c r="H48" s="233">
        <v>9.5</v>
      </c>
      <c r="I48" s="249">
        <f t="shared" si="0"/>
        <v>0</v>
      </c>
      <c r="J48" s="250">
        <f t="shared" si="1"/>
        <v>0</v>
      </c>
      <c r="K48" s="234"/>
    </row>
    <row r="49" spans="1:11" ht="15.6">
      <c r="A49" s="8" t="s">
        <v>80</v>
      </c>
      <c r="B49" s="8">
        <v>557</v>
      </c>
      <c r="C49" s="5" t="s">
        <v>153</v>
      </c>
      <c r="D49" s="16"/>
      <c r="E49" s="292">
        <v>30</v>
      </c>
      <c r="F49" s="234" t="s">
        <v>47</v>
      </c>
      <c r="G49" s="255"/>
      <c r="H49" s="233">
        <v>9.5</v>
      </c>
      <c r="I49" s="249">
        <f t="shared" si="0"/>
        <v>0</v>
      </c>
      <c r="J49" s="250">
        <f t="shared" si="1"/>
        <v>0</v>
      </c>
      <c r="K49" s="234"/>
    </row>
    <row r="50" spans="1:11" ht="31.2">
      <c r="A50" s="8" t="s">
        <v>81</v>
      </c>
      <c r="B50" s="8">
        <v>557</v>
      </c>
      <c r="C50" s="5" t="s">
        <v>154</v>
      </c>
      <c r="D50" s="16"/>
      <c r="E50" s="292">
        <v>50</v>
      </c>
      <c r="F50" s="234" t="s">
        <v>47</v>
      </c>
      <c r="G50" s="255"/>
      <c r="H50" s="233">
        <v>9.5</v>
      </c>
      <c r="I50" s="249">
        <f t="shared" si="0"/>
        <v>0</v>
      </c>
      <c r="J50" s="250">
        <f t="shared" si="1"/>
        <v>0</v>
      </c>
      <c r="K50" s="234"/>
    </row>
    <row r="51" spans="1:11" ht="15.6">
      <c r="A51" s="8" t="s">
        <v>109</v>
      </c>
      <c r="B51" s="8">
        <v>805</v>
      </c>
      <c r="C51" s="5" t="s">
        <v>155</v>
      </c>
      <c r="D51" s="16"/>
      <c r="E51" s="292">
        <v>20</v>
      </c>
      <c r="F51" s="234" t="s">
        <v>29</v>
      </c>
      <c r="G51" s="255"/>
      <c r="H51" s="233">
        <v>9.5</v>
      </c>
      <c r="I51" s="249">
        <f t="shared" si="0"/>
        <v>0</v>
      </c>
      <c r="J51" s="250">
        <f t="shared" si="1"/>
        <v>0</v>
      </c>
      <c r="K51" s="234"/>
    </row>
    <row r="52" spans="1:11" ht="46.8">
      <c r="A52" s="8" t="s">
        <v>110</v>
      </c>
      <c r="B52" s="8">
        <v>806</v>
      </c>
      <c r="C52" s="5" t="s">
        <v>156</v>
      </c>
      <c r="D52" s="16"/>
      <c r="E52" s="292">
        <v>50</v>
      </c>
      <c r="F52" s="234" t="s">
        <v>29</v>
      </c>
      <c r="G52" s="255"/>
      <c r="H52" s="233">
        <v>9.5</v>
      </c>
      <c r="I52" s="249">
        <f t="shared" si="0"/>
        <v>0</v>
      </c>
      <c r="J52" s="250">
        <f t="shared" si="1"/>
        <v>0</v>
      </c>
      <c r="K52" s="234"/>
    </row>
    <row r="53" spans="1:11" ht="41.1" customHeight="1">
      <c r="A53" s="8" t="s">
        <v>111</v>
      </c>
      <c r="B53" s="8">
        <v>806</v>
      </c>
      <c r="C53" s="5" t="s">
        <v>157</v>
      </c>
      <c r="D53" s="16"/>
      <c r="E53" s="292">
        <v>220</v>
      </c>
      <c r="F53" s="234" t="s">
        <v>29</v>
      </c>
      <c r="G53" s="255"/>
      <c r="H53" s="233">
        <v>9.5</v>
      </c>
      <c r="I53" s="249">
        <f t="shared" si="0"/>
        <v>0</v>
      </c>
      <c r="J53" s="250">
        <f t="shared" si="1"/>
        <v>0</v>
      </c>
      <c r="K53" s="234"/>
    </row>
    <row r="54" spans="1:11" ht="15.6">
      <c r="A54" s="8" t="s">
        <v>113</v>
      </c>
      <c r="B54" s="8">
        <v>529</v>
      </c>
      <c r="C54" s="5" t="s">
        <v>159</v>
      </c>
      <c r="D54" s="16"/>
      <c r="E54" s="292">
        <v>5</v>
      </c>
      <c r="F54" s="234" t="s">
        <v>47</v>
      </c>
      <c r="G54" s="255"/>
      <c r="H54" s="233">
        <v>9.5</v>
      </c>
      <c r="I54" s="249">
        <f t="shared" si="0"/>
        <v>0</v>
      </c>
      <c r="J54" s="250">
        <f t="shared" si="1"/>
        <v>0</v>
      </c>
      <c r="K54" s="234"/>
    </row>
    <row r="55" spans="1:11" ht="15.6">
      <c r="A55" s="8" t="s">
        <v>115</v>
      </c>
      <c r="B55" s="8">
        <v>817</v>
      </c>
      <c r="C55" s="5" t="s">
        <v>161</v>
      </c>
      <c r="D55" s="16"/>
      <c r="E55" s="292">
        <v>5</v>
      </c>
      <c r="F55" s="234" t="s">
        <v>47</v>
      </c>
      <c r="G55" s="255"/>
      <c r="H55" s="233">
        <v>9.5</v>
      </c>
      <c r="I55" s="249">
        <f t="shared" si="0"/>
        <v>0</v>
      </c>
      <c r="J55" s="250">
        <f t="shared" si="1"/>
        <v>0</v>
      </c>
      <c r="K55" s="234"/>
    </row>
    <row r="56" spans="1:11" ht="15.6">
      <c r="A56" s="8" t="s">
        <v>117</v>
      </c>
      <c r="B56" s="8">
        <v>817</v>
      </c>
      <c r="C56" s="5" t="s">
        <v>163</v>
      </c>
      <c r="D56" s="16"/>
      <c r="E56" s="292">
        <v>5</v>
      </c>
      <c r="F56" s="234" t="s">
        <v>47</v>
      </c>
      <c r="G56" s="255"/>
      <c r="H56" s="233">
        <v>9.5</v>
      </c>
      <c r="I56" s="249">
        <f t="shared" si="0"/>
        <v>0</v>
      </c>
      <c r="J56" s="250">
        <f t="shared" si="1"/>
        <v>0</v>
      </c>
      <c r="K56" s="234"/>
    </row>
    <row r="57" spans="1:11" ht="15.6">
      <c r="A57" s="8" t="s">
        <v>119</v>
      </c>
      <c r="B57" s="8"/>
      <c r="C57" s="5" t="s">
        <v>781</v>
      </c>
      <c r="D57" s="16"/>
      <c r="E57" s="292">
        <v>10</v>
      </c>
      <c r="F57" s="234" t="s">
        <v>47</v>
      </c>
      <c r="G57" s="255"/>
      <c r="H57" s="233">
        <v>9.5</v>
      </c>
      <c r="I57" s="249">
        <f t="shared" si="0"/>
        <v>0</v>
      </c>
      <c r="J57" s="250">
        <f t="shared" si="1"/>
        <v>0</v>
      </c>
      <c r="K57" s="234"/>
    </row>
    <row r="58" spans="1:11" ht="15.6">
      <c r="A58" s="8" t="s">
        <v>158</v>
      </c>
      <c r="B58" s="8">
        <v>817</v>
      </c>
      <c r="C58" s="5" t="s">
        <v>166</v>
      </c>
      <c r="D58" s="16"/>
      <c r="E58" s="292">
        <v>20</v>
      </c>
      <c r="F58" s="234" t="s">
        <v>47</v>
      </c>
      <c r="G58" s="255"/>
      <c r="H58" s="233">
        <v>9.5</v>
      </c>
      <c r="I58" s="249">
        <f t="shared" si="0"/>
        <v>0</v>
      </c>
      <c r="J58" s="250">
        <f t="shared" si="1"/>
        <v>0</v>
      </c>
      <c r="K58" s="234"/>
    </row>
    <row r="59" spans="1:11" ht="15.6">
      <c r="A59" s="8" t="s">
        <v>160</v>
      </c>
      <c r="B59" s="8">
        <v>111</v>
      </c>
      <c r="C59" s="5" t="s">
        <v>168</v>
      </c>
      <c r="D59" s="16"/>
      <c r="E59" s="292">
        <v>40</v>
      </c>
      <c r="F59" s="8" t="s">
        <v>47</v>
      </c>
      <c r="G59" s="255"/>
      <c r="H59" s="233">
        <v>9.5</v>
      </c>
      <c r="I59" s="249">
        <f t="shared" si="0"/>
        <v>0</v>
      </c>
      <c r="J59" s="250">
        <f t="shared" si="1"/>
        <v>0</v>
      </c>
      <c r="K59" s="234"/>
    </row>
    <row r="60" spans="1:11" ht="15.6">
      <c r="A60" s="8" t="s">
        <v>162</v>
      </c>
      <c r="B60" s="8">
        <v>617</v>
      </c>
      <c r="C60" s="5" t="s">
        <v>170</v>
      </c>
      <c r="D60" s="16"/>
      <c r="E60" s="292">
        <v>25</v>
      </c>
      <c r="F60" s="234" t="s">
        <v>47</v>
      </c>
      <c r="G60" s="255"/>
      <c r="H60" s="233">
        <v>9.5</v>
      </c>
      <c r="I60" s="249">
        <f t="shared" si="0"/>
        <v>0</v>
      </c>
      <c r="J60" s="250">
        <f t="shared" si="1"/>
        <v>0</v>
      </c>
      <c r="K60" s="234"/>
    </row>
    <row r="61" spans="1:11" ht="31.2">
      <c r="A61" s="8" t="s">
        <v>164</v>
      </c>
      <c r="B61" s="8">
        <v>510</v>
      </c>
      <c r="C61" s="5" t="s">
        <v>172</v>
      </c>
      <c r="D61" s="16"/>
      <c r="E61" s="292">
        <v>73</v>
      </c>
      <c r="F61" s="234" t="s">
        <v>47</v>
      </c>
      <c r="G61" s="255"/>
      <c r="H61" s="233">
        <v>9.5</v>
      </c>
      <c r="I61" s="249">
        <f t="shared" si="0"/>
        <v>0</v>
      </c>
      <c r="J61" s="250">
        <f t="shared" si="1"/>
        <v>0</v>
      </c>
      <c r="K61" s="234"/>
    </row>
    <row r="62" spans="1:11" ht="15.6">
      <c r="A62" s="8" t="s">
        <v>165</v>
      </c>
      <c r="B62" s="8">
        <v>600</v>
      </c>
      <c r="C62" s="5" t="s">
        <v>791</v>
      </c>
      <c r="D62" s="16"/>
      <c r="E62" s="292">
        <v>20</v>
      </c>
      <c r="F62" s="234" t="s">
        <v>47</v>
      </c>
      <c r="G62" s="255"/>
      <c r="H62" s="233">
        <v>9.5</v>
      </c>
      <c r="I62" s="249">
        <f t="shared" si="0"/>
        <v>0</v>
      </c>
      <c r="J62" s="250">
        <f t="shared" si="1"/>
        <v>0</v>
      </c>
      <c r="K62" s="234"/>
    </row>
    <row r="63" spans="1:11" ht="15.6">
      <c r="A63" s="8" t="s">
        <v>167</v>
      </c>
      <c r="B63" s="8">
        <v>600</v>
      </c>
      <c r="C63" s="5" t="s">
        <v>792</v>
      </c>
      <c r="D63" s="16"/>
      <c r="E63" s="292">
        <v>160</v>
      </c>
      <c r="F63" s="234" t="s">
        <v>47</v>
      </c>
      <c r="G63" s="255"/>
      <c r="H63" s="233">
        <v>9.5</v>
      </c>
      <c r="I63" s="249">
        <f t="shared" si="0"/>
        <v>0</v>
      </c>
      <c r="J63" s="250">
        <f t="shared" si="1"/>
        <v>0</v>
      </c>
      <c r="K63" s="234"/>
    </row>
    <row r="64" spans="1:11" ht="31.2">
      <c r="A64" s="8" t="s">
        <v>169</v>
      </c>
      <c r="B64" s="8">
        <v>509</v>
      </c>
      <c r="C64" s="5" t="s">
        <v>782</v>
      </c>
      <c r="D64" s="16"/>
      <c r="E64" s="292">
        <v>80</v>
      </c>
      <c r="F64" s="234" t="s">
        <v>47</v>
      </c>
      <c r="G64" s="255"/>
      <c r="H64" s="233">
        <v>9.5</v>
      </c>
      <c r="I64" s="249">
        <f t="shared" si="0"/>
        <v>0</v>
      </c>
      <c r="J64" s="250">
        <f t="shared" si="1"/>
        <v>0</v>
      </c>
      <c r="K64" s="234"/>
    </row>
    <row r="65" spans="1:11" ht="15.6">
      <c r="A65" s="8" t="s">
        <v>171</v>
      </c>
      <c r="B65" s="8">
        <v>566</v>
      </c>
      <c r="C65" s="5" t="s">
        <v>593</v>
      </c>
      <c r="D65" s="16"/>
      <c r="E65" s="292">
        <v>50</v>
      </c>
      <c r="F65" s="234" t="s">
        <v>47</v>
      </c>
      <c r="G65" s="255"/>
      <c r="H65" s="233">
        <v>9.5</v>
      </c>
      <c r="I65" s="249">
        <f t="shared" si="0"/>
        <v>0</v>
      </c>
      <c r="J65" s="250">
        <f t="shared" si="1"/>
        <v>0</v>
      </c>
      <c r="K65" s="234"/>
    </row>
    <row r="66" spans="1:11" ht="15.6">
      <c r="A66" s="8" t="s">
        <v>173</v>
      </c>
      <c r="B66" s="8">
        <v>108</v>
      </c>
      <c r="C66" s="5" t="s">
        <v>179</v>
      </c>
      <c r="D66" s="16"/>
      <c r="E66" s="292">
        <v>100</v>
      </c>
      <c r="F66" s="234" t="s">
        <v>47</v>
      </c>
      <c r="G66" s="255"/>
      <c r="H66" s="233">
        <v>9.5</v>
      </c>
      <c r="I66" s="249">
        <f t="shared" si="0"/>
        <v>0</v>
      </c>
      <c r="J66" s="250">
        <f t="shared" si="1"/>
        <v>0</v>
      </c>
      <c r="K66" s="234"/>
    </row>
    <row r="67" spans="1:11" ht="15.6">
      <c r="A67" s="8" t="s">
        <v>174</v>
      </c>
      <c r="B67" s="8">
        <v>104</v>
      </c>
      <c r="C67" s="5" t="s">
        <v>181</v>
      </c>
      <c r="D67" s="16"/>
      <c r="E67" s="292">
        <v>10</v>
      </c>
      <c r="F67" s="234" t="s">
        <v>47</v>
      </c>
      <c r="G67" s="255"/>
      <c r="H67" s="233">
        <v>9.5</v>
      </c>
      <c r="I67" s="249">
        <f t="shared" si="0"/>
        <v>0</v>
      </c>
      <c r="J67" s="250">
        <f t="shared" si="1"/>
        <v>0</v>
      </c>
      <c r="K67" s="234"/>
    </row>
    <row r="68" spans="1:11" ht="15.6">
      <c r="A68" s="8" t="s">
        <v>175</v>
      </c>
      <c r="B68" s="8">
        <v>615</v>
      </c>
      <c r="C68" s="5" t="s">
        <v>183</v>
      </c>
      <c r="D68" s="16"/>
      <c r="E68" s="292">
        <v>40</v>
      </c>
      <c r="F68" s="234" t="s">
        <v>47</v>
      </c>
      <c r="G68" s="255"/>
      <c r="H68" s="233">
        <v>9.5</v>
      </c>
      <c r="I68" s="249">
        <f t="shared" si="0"/>
        <v>0</v>
      </c>
      <c r="J68" s="250">
        <f t="shared" si="1"/>
        <v>0</v>
      </c>
      <c r="K68" s="234"/>
    </row>
    <row r="69" spans="1:11" ht="15.6">
      <c r="A69" s="8" t="s">
        <v>176</v>
      </c>
      <c r="B69" s="8"/>
      <c r="C69" s="5" t="s">
        <v>185</v>
      </c>
      <c r="D69" s="16"/>
      <c r="E69" s="292">
        <v>60</v>
      </c>
      <c r="F69" s="234" t="s">
        <v>47</v>
      </c>
      <c r="G69" s="255"/>
      <c r="H69" s="233">
        <v>9.5</v>
      </c>
      <c r="I69" s="249">
        <f t="shared" si="0"/>
        <v>0</v>
      </c>
      <c r="J69" s="250">
        <f t="shared" si="1"/>
        <v>0</v>
      </c>
      <c r="K69" s="234"/>
    </row>
    <row r="70" spans="1:11" ht="15.6">
      <c r="A70" s="8" t="s">
        <v>177</v>
      </c>
      <c r="B70" s="8">
        <v>526</v>
      </c>
      <c r="C70" s="5" t="s">
        <v>187</v>
      </c>
      <c r="D70" s="16"/>
      <c r="E70" s="292">
        <v>4</v>
      </c>
      <c r="F70" s="234" t="s">
        <v>47</v>
      </c>
      <c r="G70" s="255"/>
      <c r="H70" s="233">
        <v>9.5</v>
      </c>
      <c r="I70" s="249">
        <f t="shared" si="0"/>
        <v>0</v>
      </c>
      <c r="J70" s="250">
        <f t="shared" si="1"/>
        <v>0</v>
      </c>
      <c r="K70" s="234"/>
    </row>
    <row r="71" spans="1:11" ht="15.6">
      <c r="A71" s="8" t="s">
        <v>178</v>
      </c>
      <c r="B71" s="8"/>
      <c r="C71" s="5" t="s">
        <v>189</v>
      </c>
      <c r="D71" s="16"/>
      <c r="E71" s="292">
        <v>2</v>
      </c>
      <c r="F71" s="234" t="s">
        <v>47</v>
      </c>
      <c r="G71" s="255"/>
      <c r="H71" s="233">
        <v>9.5</v>
      </c>
      <c r="I71" s="249">
        <f t="shared" si="0"/>
        <v>0</v>
      </c>
      <c r="J71" s="250">
        <f t="shared" si="1"/>
        <v>0</v>
      </c>
      <c r="K71" s="234"/>
    </row>
    <row r="72" spans="1:11" ht="15.6">
      <c r="A72" s="8" t="s">
        <v>180</v>
      </c>
      <c r="B72" s="8"/>
      <c r="C72" s="5" t="s">
        <v>191</v>
      </c>
      <c r="D72" s="16"/>
      <c r="E72" s="292">
        <v>2</v>
      </c>
      <c r="F72" s="234" t="s">
        <v>47</v>
      </c>
      <c r="G72" s="255"/>
      <c r="H72" s="233">
        <v>9.5</v>
      </c>
      <c r="I72" s="249">
        <f t="shared" ref="I72:I135" si="2">G72*1.095</f>
        <v>0</v>
      </c>
      <c r="J72" s="250">
        <f t="shared" ref="J72:J135" si="3">I72*E72</f>
        <v>0</v>
      </c>
      <c r="K72" s="234"/>
    </row>
    <row r="73" spans="1:11" ht="15.6">
      <c r="A73" s="8" t="s">
        <v>182</v>
      </c>
      <c r="B73" s="8">
        <v>821</v>
      </c>
      <c r="C73" s="5" t="s">
        <v>193</v>
      </c>
      <c r="D73" s="16"/>
      <c r="E73" s="292">
        <v>40</v>
      </c>
      <c r="F73" s="234" t="s">
        <v>47</v>
      </c>
      <c r="G73" s="255"/>
      <c r="H73" s="233">
        <v>9.5</v>
      </c>
      <c r="I73" s="249">
        <f t="shared" si="2"/>
        <v>0</v>
      </c>
      <c r="J73" s="250">
        <f t="shared" si="3"/>
        <v>0</v>
      </c>
      <c r="K73" s="234"/>
    </row>
    <row r="74" spans="1:11" ht="15.6">
      <c r="A74" s="8" t="s">
        <v>184</v>
      </c>
      <c r="B74" s="8">
        <v>807</v>
      </c>
      <c r="C74" s="5" t="s">
        <v>195</v>
      </c>
      <c r="D74" s="16"/>
      <c r="E74" s="292">
        <v>10</v>
      </c>
      <c r="F74" s="234" t="s">
        <v>47</v>
      </c>
      <c r="G74" s="255"/>
      <c r="H74" s="233">
        <v>9.5</v>
      </c>
      <c r="I74" s="249">
        <f t="shared" si="2"/>
        <v>0</v>
      </c>
      <c r="J74" s="250">
        <f t="shared" si="3"/>
        <v>0</v>
      </c>
      <c r="K74" s="234"/>
    </row>
    <row r="75" spans="1:11" ht="15.6">
      <c r="A75" s="8" t="s">
        <v>186</v>
      </c>
      <c r="B75" s="8"/>
      <c r="C75" s="5" t="s">
        <v>197</v>
      </c>
      <c r="D75" s="16"/>
      <c r="E75" s="292">
        <v>2</v>
      </c>
      <c r="F75" s="234" t="s">
        <v>47</v>
      </c>
      <c r="G75" s="255"/>
      <c r="H75" s="233">
        <v>9.5</v>
      </c>
      <c r="I75" s="249">
        <f t="shared" si="2"/>
        <v>0</v>
      </c>
      <c r="J75" s="250">
        <f t="shared" si="3"/>
        <v>0</v>
      </c>
      <c r="K75" s="234"/>
    </row>
    <row r="76" spans="1:11" ht="15.6">
      <c r="A76" s="8" t="s">
        <v>188</v>
      </c>
      <c r="B76" s="8">
        <v>901</v>
      </c>
      <c r="C76" s="5" t="s">
        <v>199</v>
      </c>
      <c r="D76" s="16"/>
      <c r="E76" s="292">
        <v>15</v>
      </c>
      <c r="F76" s="234" t="s">
        <v>47</v>
      </c>
      <c r="G76" s="255"/>
      <c r="H76" s="233">
        <v>9.5</v>
      </c>
      <c r="I76" s="249">
        <f t="shared" si="2"/>
        <v>0</v>
      </c>
      <c r="J76" s="250">
        <f t="shared" si="3"/>
        <v>0</v>
      </c>
      <c r="K76" s="234"/>
    </row>
    <row r="77" spans="1:11" ht="15.6">
      <c r="A77" s="8" t="s">
        <v>190</v>
      </c>
      <c r="B77" s="8">
        <v>901</v>
      </c>
      <c r="C77" s="5" t="s">
        <v>201</v>
      </c>
      <c r="D77" s="16"/>
      <c r="E77" s="292">
        <v>15</v>
      </c>
      <c r="F77" s="234" t="s">
        <v>47</v>
      </c>
      <c r="G77" s="255"/>
      <c r="H77" s="233">
        <v>9.5</v>
      </c>
      <c r="I77" s="249">
        <f t="shared" si="2"/>
        <v>0</v>
      </c>
      <c r="J77" s="250">
        <f t="shared" si="3"/>
        <v>0</v>
      </c>
      <c r="K77" s="234"/>
    </row>
    <row r="78" spans="1:11" ht="15.6">
      <c r="A78" s="8" t="s">
        <v>518</v>
      </c>
      <c r="B78" s="8">
        <v>901</v>
      </c>
      <c r="C78" s="5" t="s">
        <v>783</v>
      </c>
      <c r="D78" s="16"/>
      <c r="E78" s="292">
        <v>30</v>
      </c>
      <c r="F78" s="234" t="s">
        <v>47</v>
      </c>
      <c r="G78" s="255"/>
      <c r="H78" s="233">
        <v>9.5</v>
      </c>
      <c r="I78" s="249">
        <f t="shared" si="2"/>
        <v>0</v>
      </c>
      <c r="J78" s="250">
        <f t="shared" si="3"/>
        <v>0</v>
      </c>
      <c r="K78" s="234"/>
    </row>
    <row r="79" spans="1:11" ht="15.6">
      <c r="A79" s="8" t="s">
        <v>192</v>
      </c>
      <c r="B79" s="8">
        <v>901</v>
      </c>
      <c r="C79" s="5" t="s">
        <v>204</v>
      </c>
      <c r="D79" s="16"/>
      <c r="E79" s="292">
        <v>5</v>
      </c>
      <c r="F79" s="234" t="s">
        <v>47</v>
      </c>
      <c r="G79" s="255"/>
      <c r="H79" s="233">
        <v>9.5</v>
      </c>
      <c r="I79" s="249">
        <f t="shared" si="2"/>
        <v>0</v>
      </c>
      <c r="J79" s="250">
        <f t="shared" si="3"/>
        <v>0</v>
      </c>
      <c r="K79" s="234"/>
    </row>
    <row r="80" spans="1:11" ht="15.6">
      <c r="A80" s="8" t="s">
        <v>194</v>
      </c>
      <c r="B80" s="8">
        <v>905</v>
      </c>
      <c r="C80" s="5" t="s">
        <v>784</v>
      </c>
      <c r="D80" s="16"/>
      <c r="E80" s="292">
        <v>5</v>
      </c>
      <c r="F80" s="234" t="s">
        <v>47</v>
      </c>
      <c r="G80" s="255"/>
      <c r="H80" s="233">
        <v>9.5</v>
      </c>
      <c r="I80" s="249">
        <f t="shared" si="2"/>
        <v>0</v>
      </c>
      <c r="J80" s="250">
        <f t="shared" si="3"/>
        <v>0</v>
      </c>
      <c r="K80" s="234"/>
    </row>
    <row r="81" spans="1:11" ht="15.6">
      <c r="A81" s="8" t="s">
        <v>196</v>
      </c>
      <c r="B81" s="8">
        <v>905</v>
      </c>
      <c r="C81" s="5" t="s">
        <v>785</v>
      </c>
      <c r="D81" s="16"/>
      <c r="E81" s="292">
        <v>5</v>
      </c>
      <c r="F81" s="234" t="s">
        <v>47</v>
      </c>
      <c r="G81" s="255"/>
      <c r="H81" s="233">
        <v>9.5</v>
      </c>
      <c r="I81" s="249">
        <f t="shared" si="2"/>
        <v>0</v>
      </c>
      <c r="J81" s="250">
        <f t="shared" si="3"/>
        <v>0</v>
      </c>
      <c r="K81" s="234"/>
    </row>
    <row r="82" spans="1:11" ht="31.2">
      <c r="A82" s="8" t="s">
        <v>198</v>
      </c>
      <c r="B82" s="8">
        <v>903</v>
      </c>
      <c r="C82" s="5" t="s">
        <v>594</v>
      </c>
      <c r="D82" s="16"/>
      <c r="E82" s="292">
        <v>5</v>
      </c>
      <c r="F82" s="234" t="s">
        <v>29</v>
      </c>
      <c r="G82" s="255"/>
      <c r="H82" s="233">
        <v>9.5</v>
      </c>
      <c r="I82" s="249">
        <f t="shared" si="2"/>
        <v>0</v>
      </c>
      <c r="J82" s="250">
        <f t="shared" si="3"/>
        <v>0</v>
      </c>
      <c r="K82" s="234"/>
    </row>
    <row r="83" spans="1:11" ht="15.6">
      <c r="A83" s="8" t="s">
        <v>200</v>
      </c>
      <c r="B83" s="8">
        <v>521</v>
      </c>
      <c r="C83" s="5" t="s">
        <v>209</v>
      </c>
      <c r="D83" s="16"/>
      <c r="E83" s="292">
        <v>100</v>
      </c>
      <c r="F83" s="234" t="s">
        <v>47</v>
      </c>
      <c r="G83" s="255"/>
      <c r="H83" s="233">
        <v>9.5</v>
      </c>
      <c r="I83" s="249">
        <f t="shared" si="2"/>
        <v>0</v>
      </c>
      <c r="J83" s="250">
        <f t="shared" si="3"/>
        <v>0</v>
      </c>
      <c r="K83" s="234"/>
    </row>
    <row r="84" spans="1:11" ht="15.6">
      <c r="A84" s="8" t="s">
        <v>202</v>
      </c>
      <c r="B84" s="8"/>
      <c r="C84" s="5" t="s">
        <v>211</v>
      </c>
      <c r="D84" s="16"/>
      <c r="E84" s="292">
        <v>500</v>
      </c>
      <c r="F84" s="234" t="s">
        <v>47</v>
      </c>
      <c r="G84" s="255"/>
      <c r="H84" s="233">
        <v>9.5</v>
      </c>
      <c r="I84" s="249">
        <f t="shared" si="2"/>
        <v>0</v>
      </c>
      <c r="J84" s="250">
        <f t="shared" si="3"/>
        <v>0</v>
      </c>
      <c r="K84" s="234"/>
    </row>
    <row r="85" spans="1:11" ht="15.6">
      <c r="A85" s="8" t="s">
        <v>203</v>
      </c>
      <c r="B85" s="8">
        <v>616</v>
      </c>
      <c r="C85" s="5" t="s">
        <v>213</v>
      </c>
      <c r="D85" s="16"/>
      <c r="E85" s="292">
        <v>100</v>
      </c>
      <c r="F85" s="234" t="s">
        <v>47</v>
      </c>
      <c r="G85" s="255"/>
      <c r="H85" s="233">
        <v>9.5</v>
      </c>
      <c r="I85" s="249">
        <f t="shared" si="2"/>
        <v>0</v>
      </c>
      <c r="J85" s="250">
        <f t="shared" si="3"/>
        <v>0</v>
      </c>
      <c r="K85" s="234"/>
    </row>
    <row r="86" spans="1:11" ht="15.6">
      <c r="A86" s="8" t="s">
        <v>205</v>
      </c>
      <c r="B86" s="8">
        <v>601</v>
      </c>
      <c r="C86" s="5" t="s">
        <v>215</v>
      </c>
      <c r="D86" s="16"/>
      <c r="E86" s="292">
        <v>100</v>
      </c>
      <c r="F86" s="234" t="s">
        <v>47</v>
      </c>
      <c r="G86" s="255"/>
      <c r="H86" s="233">
        <v>9.5</v>
      </c>
      <c r="I86" s="249">
        <f t="shared" si="2"/>
        <v>0</v>
      </c>
      <c r="J86" s="250">
        <f t="shared" si="3"/>
        <v>0</v>
      </c>
      <c r="K86" s="234"/>
    </row>
    <row r="87" spans="1:11" ht="15.6">
      <c r="A87" s="8" t="s">
        <v>206</v>
      </c>
      <c r="B87" s="8">
        <v>601</v>
      </c>
      <c r="C87" s="5" t="s">
        <v>217</v>
      </c>
      <c r="D87" s="16"/>
      <c r="E87" s="292">
        <v>70</v>
      </c>
      <c r="F87" s="234" t="s">
        <v>47</v>
      </c>
      <c r="G87" s="255"/>
      <c r="H87" s="233">
        <v>9.5</v>
      </c>
      <c r="I87" s="249">
        <f t="shared" si="2"/>
        <v>0</v>
      </c>
      <c r="J87" s="250">
        <f t="shared" si="3"/>
        <v>0</v>
      </c>
      <c r="K87" s="234"/>
    </row>
    <row r="88" spans="1:11" ht="15.6">
      <c r="A88" s="8" t="s">
        <v>207</v>
      </c>
      <c r="B88" s="8">
        <v>625</v>
      </c>
      <c r="C88" s="5" t="s">
        <v>219</v>
      </c>
      <c r="D88" s="16"/>
      <c r="E88" s="292">
        <v>60</v>
      </c>
      <c r="F88" s="234" t="s">
        <v>47</v>
      </c>
      <c r="G88" s="255"/>
      <c r="H88" s="233">
        <v>9.5</v>
      </c>
      <c r="I88" s="249">
        <f t="shared" si="2"/>
        <v>0</v>
      </c>
      <c r="J88" s="250">
        <f t="shared" si="3"/>
        <v>0</v>
      </c>
      <c r="K88" s="234"/>
    </row>
    <row r="89" spans="1:11" ht="15.6">
      <c r="A89" s="8" t="s">
        <v>208</v>
      </c>
      <c r="B89" s="8">
        <v>639</v>
      </c>
      <c r="C89" s="5" t="s">
        <v>221</v>
      </c>
      <c r="D89" s="16"/>
      <c r="E89" s="292">
        <v>10</v>
      </c>
      <c r="F89" s="234" t="s">
        <v>47</v>
      </c>
      <c r="G89" s="255"/>
      <c r="H89" s="233">
        <v>9.5</v>
      </c>
      <c r="I89" s="249">
        <f t="shared" si="2"/>
        <v>0</v>
      </c>
      <c r="J89" s="250">
        <f t="shared" si="3"/>
        <v>0</v>
      </c>
      <c r="K89" s="234"/>
    </row>
    <row r="90" spans="1:11" ht="31.2">
      <c r="A90" s="8" t="s">
        <v>210</v>
      </c>
      <c r="B90" s="8">
        <v>927</v>
      </c>
      <c r="C90" s="5" t="s">
        <v>224</v>
      </c>
      <c r="D90" s="16"/>
      <c r="E90" s="292">
        <v>5</v>
      </c>
      <c r="F90" s="234" t="s">
        <v>47</v>
      </c>
      <c r="G90" s="255"/>
      <c r="H90" s="233">
        <v>9.5</v>
      </c>
      <c r="I90" s="249">
        <f t="shared" si="2"/>
        <v>0</v>
      </c>
      <c r="J90" s="250">
        <f t="shared" si="3"/>
        <v>0</v>
      </c>
      <c r="K90" s="234"/>
    </row>
    <row r="91" spans="1:11" ht="31.2">
      <c r="A91" s="8" t="s">
        <v>212</v>
      </c>
      <c r="B91" s="8">
        <v>601</v>
      </c>
      <c r="C91" s="5" t="s">
        <v>226</v>
      </c>
      <c r="D91" s="16"/>
      <c r="E91" s="292">
        <v>100</v>
      </c>
      <c r="F91" s="234" t="s">
        <v>47</v>
      </c>
      <c r="G91" s="255"/>
      <c r="H91" s="233">
        <v>9.5</v>
      </c>
      <c r="I91" s="249">
        <f t="shared" si="2"/>
        <v>0</v>
      </c>
      <c r="J91" s="250">
        <f t="shared" si="3"/>
        <v>0</v>
      </c>
      <c r="K91" s="234"/>
    </row>
    <row r="92" spans="1:11" ht="31.2">
      <c r="A92" s="8" t="s">
        <v>535</v>
      </c>
      <c r="B92" s="8">
        <v>826</v>
      </c>
      <c r="C92" s="5" t="s">
        <v>228</v>
      </c>
      <c r="D92" s="16"/>
      <c r="E92" s="292">
        <v>2</v>
      </c>
      <c r="F92" s="234" t="s">
        <v>47</v>
      </c>
      <c r="G92" s="255"/>
      <c r="H92" s="233">
        <v>9.5</v>
      </c>
      <c r="I92" s="249">
        <f t="shared" si="2"/>
        <v>0</v>
      </c>
      <c r="J92" s="250">
        <f t="shared" si="3"/>
        <v>0</v>
      </c>
      <c r="K92" s="234"/>
    </row>
    <row r="93" spans="1:11" ht="19.5" customHeight="1">
      <c r="A93" s="8" t="s">
        <v>214</v>
      </c>
      <c r="B93" s="8">
        <v>826</v>
      </c>
      <c r="C93" s="5" t="s">
        <v>230</v>
      </c>
      <c r="D93" s="16"/>
      <c r="E93" s="292">
        <v>2</v>
      </c>
      <c r="F93" s="234" t="s">
        <v>47</v>
      </c>
      <c r="G93" s="255"/>
      <c r="H93" s="233">
        <v>9.5</v>
      </c>
      <c r="I93" s="249">
        <f t="shared" si="2"/>
        <v>0</v>
      </c>
      <c r="J93" s="250">
        <f t="shared" si="3"/>
        <v>0</v>
      </c>
      <c r="K93" s="234"/>
    </row>
    <row r="94" spans="1:11" ht="15.6">
      <c r="A94" s="8" t="s">
        <v>216</v>
      </c>
      <c r="B94" s="8">
        <v>921</v>
      </c>
      <c r="C94" s="5" t="s">
        <v>232</v>
      </c>
      <c r="D94" s="16"/>
      <c r="E94" s="292">
        <v>12</v>
      </c>
      <c r="F94" s="234" t="s">
        <v>29</v>
      </c>
      <c r="G94" s="255"/>
      <c r="H94" s="233">
        <v>9.5</v>
      </c>
      <c r="I94" s="249">
        <f t="shared" si="2"/>
        <v>0</v>
      </c>
      <c r="J94" s="250">
        <f t="shared" si="3"/>
        <v>0</v>
      </c>
      <c r="K94" s="234"/>
    </row>
    <row r="95" spans="1:11" ht="15.6">
      <c r="A95" s="8" t="s">
        <v>218</v>
      </c>
      <c r="B95" s="8">
        <v>924</v>
      </c>
      <c r="C95" s="5" t="s">
        <v>595</v>
      </c>
      <c r="D95" s="16"/>
      <c r="E95" s="292">
        <v>12</v>
      </c>
      <c r="F95" s="234" t="s">
        <v>29</v>
      </c>
      <c r="G95" s="255"/>
      <c r="H95" s="233">
        <v>9.5</v>
      </c>
      <c r="I95" s="249">
        <f t="shared" si="2"/>
        <v>0</v>
      </c>
      <c r="J95" s="250">
        <f t="shared" si="3"/>
        <v>0</v>
      </c>
      <c r="K95" s="234"/>
    </row>
    <row r="96" spans="1:11" ht="15.6">
      <c r="A96" s="8" t="s">
        <v>220</v>
      </c>
      <c r="B96" s="8">
        <v>902</v>
      </c>
      <c r="C96" s="5" t="s">
        <v>235</v>
      </c>
      <c r="D96" s="16"/>
      <c r="E96" s="292">
        <v>1750</v>
      </c>
      <c r="F96" s="234" t="s">
        <v>29</v>
      </c>
      <c r="G96" s="255"/>
      <c r="H96" s="233">
        <v>9.5</v>
      </c>
      <c r="I96" s="249">
        <f t="shared" si="2"/>
        <v>0</v>
      </c>
      <c r="J96" s="250">
        <f t="shared" si="3"/>
        <v>0</v>
      </c>
      <c r="K96" s="234"/>
    </row>
    <row r="97" spans="1:11" ht="15.6">
      <c r="A97" s="8" t="s">
        <v>222</v>
      </c>
      <c r="B97" s="8">
        <v>902</v>
      </c>
      <c r="C97" s="5" t="s">
        <v>237</v>
      </c>
      <c r="D97" s="16"/>
      <c r="E97" s="292">
        <v>10</v>
      </c>
      <c r="F97" s="234" t="s">
        <v>29</v>
      </c>
      <c r="G97" s="255"/>
      <c r="H97" s="233">
        <v>9.5</v>
      </c>
      <c r="I97" s="249">
        <f t="shared" si="2"/>
        <v>0</v>
      </c>
      <c r="J97" s="250">
        <f t="shared" si="3"/>
        <v>0</v>
      </c>
      <c r="K97" s="234"/>
    </row>
    <row r="98" spans="1:11" ht="15.6">
      <c r="A98" s="8" t="s">
        <v>223</v>
      </c>
      <c r="B98" s="8">
        <v>555</v>
      </c>
      <c r="C98" s="5" t="s">
        <v>239</v>
      </c>
      <c r="D98" s="16"/>
      <c r="E98" s="292">
        <v>10</v>
      </c>
      <c r="F98" s="234" t="s">
        <v>47</v>
      </c>
      <c r="G98" s="255"/>
      <c r="H98" s="233">
        <v>9.5</v>
      </c>
      <c r="I98" s="249">
        <f t="shared" si="2"/>
        <v>0</v>
      </c>
      <c r="J98" s="250">
        <f t="shared" si="3"/>
        <v>0</v>
      </c>
      <c r="K98" s="234"/>
    </row>
    <row r="99" spans="1:11" ht="31.2">
      <c r="A99" s="8" t="s">
        <v>225</v>
      </c>
      <c r="B99" s="8">
        <v>130</v>
      </c>
      <c r="C99" s="5" t="s">
        <v>241</v>
      </c>
      <c r="D99" s="16"/>
      <c r="E99" s="292">
        <v>20</v>
      </c>
      <c r="F99" s="234" t="s">
        <v>47</v>
      </c>
      <c r="G99" s="255"/>
      <c r="H99" s="233">
        <v>9.5</v>
      </c>
      <c r="I99" s="249">
        <f t="shared" si="2"/>
        <v>0</v>
      </c>
      <c r="J99" s="250">
        <f t="shared" si="3"/>
        <v>0</v>
      </c>
      <c r="K99" s="234"/>
    </row>
    <row r="100" spans="1:11" ht="15.6">
      <c r="A100" s="8" t="s">
        <v>227</v>
      </c>
      <c r="B100" s="8">
        <v>800</v>
      </c>
      <c r="C100" s="5" t="s">
        <v>243</v>
      </c>
      <c r="D100" s="16"/>
      <c r="E100" s="292">
        <v>240</v>
      </c>
      <c r="F100" s="234" t="s">
        <v>47</v>
      </c>
      <c r="G100" s="255"/>
      <c r="H100" s="233">
        <v>9.5</v>
      </c>
      <c r="I100" s="249">
        <f t="shared" si="2"/>
        <v>0</v>
      </c>
      <c r="J100" s="250">
        <f t="shared" si="3"/>
        <v>0</v>
      </c>
      <c r="K100" s="234"/>
    </row>
    <row r="101" spans="1:11" ht="15.6">
      <c r="A101" s="8" t="s">
        <v>229</v>
      </c>
      <c r="B101" s="8">
        <v>820</v>
      </c>
      <c r="C101" s="5" t="s">
        <v>245</v>
      </c>
      <c r="D101" s="16"/>
      <c r="E101" s="292">
        <v>10</v>
      </c>
      <c r="F101" s="234" t="s">
        <v>47</v>
      </c>
      <c r="G101" s="255"/>
      <c r="H101" s="233">
        <v>9.5</v>
      </c>
      <c r="I101" s="249">
        <f t="shared" si="2"/>
        <v>0</v>
      </c>
      <c r="J101" s="250">
        <f t="shared" si="3"/>
        <v>0</v>
      </c>
      <c r="K101" s="234"/>
    </row>
    <row r="102" spans="1:11" ht="15.6">
      <c r="A102" s="8" t="s">
        <v>231</v>
      </c>
      <c r="B102" s="8">
        <v>802</v>
      </c>
      <c r="C102" s="5" t="s">
        <v>247</v>
      </c>
      <c r="D102" s="16"/>
      <c r="E102" s="292">
        <v>80</v>
      </c>
      <c r="F102" s="234" t="s">
        <v>47</v>
      </c>
      <c r="G102" s="255"/>
      <c r="H102" s="233">
        <v>9.5</v>
      </c>
      <c r="I102" s="249">
        <f t="shared" si="2"/>
        <v>0</v>
      </c>
      <c r="J102" s="250">
        <f t="shared" si="3"/>
        <v>0</v>
      </c>
      <c r="K102" s="234"/>
    </row>
    <row r="103" spans="1:11" ht="15.6">
      <c r="A103" s="8" t="s">
        <v>233</v>
      </c>
      <c r="B103" s="8">
        <v>838</v>
      </c>
      <c r="C103" s="5" t="s">
        <v>249</v>
      </c>
      <c r="D103" s="16"/>
      <c r="E103" s="292">
        <v>2</v>
      </c>
      <c r="F103" s="234" t="s">
        <v>47</v>
      </c>
      <c r="G103" s="255"/>
      <c r="H103" s="233">
        <v>9.5</v>
      </c>
      <c r="I103" s="249">
        <f t="shared" si="2"/>
        <v>0</v>
      </c>
      <c r="J103" s="250">
        <f t="shared" si="3"/>
        <v>0</v>
      </c>
      <c r="K103" s="234"/>
    </row>
    <row r="104" spans="1:11" ht="15.6">
      <c r="A104" s="8" t="s">
        <v>234</v>
      </c>
      <c r="B104" s="8"/>
      <c r="C104" s="5" t="s">
        <v>251</v>
      </c>
      <c r="D104" s="16"/>
      <c r="E104" s="292">
        <v>10</v>
      </c>
      <c r="F104" s="234" t="s">
        <v>47</v>
      </c>
      <c r="G104" s="255"/>
      <c r="H104" s="233">
        <v>9.5</v>
      </c>
      <c r="I104" s="249">
        <f t="shared" si="2"/>
        <v>0</v>
      </c>
      <c r="J104" s="250">
        <f t="shared" si="3"/>
        <v>0</v>
      </c>
      <c r="K104" s="234"/>
    </row>
    <row r="105" spans="1:11" ht="15.6">
      <c r="A105" s="8" t="s">
        <v>236</v>
      </c>
      <c r="B105" s="8">
        <v>843</v>
      </c>
      <c r="C105" s="5" t="s">
        <v>253</v>
      </c>
      <c r="D105" s="16"/>
      <c r="E105" s="292">
        <v>50</v>
      </c>
      <c r="F105" s="234" t="s">
        <v>47</v>
      </c>
      <c r="G105" s="255"/>
      <c r="H105" s="233">
        <v>9.5</v>
      </c>
      <c r="I105" s="249">
        <f t="shared" si="2"/>
        <v>0</v>
      </c>
      <c r="J105" s="250">
        <f t="shared" si="3"/>
        <v>0</v>
      </c>
      <c r="K105" s="234"/>
    </row>
    <row r="106" spans="1:11" ht="15.6">
      <c r="A106" s="8" t="s">
        <v>238</v>
      </c>
      <c r="B106" s="8">
        <v>837</v>
      </c>
      <c r="C106" s="5" t="s">
        <v>255</v>
      </c>
      <c r="D106" s="16"/>
      <c r="E106" s="292">
        <v>15</v>
      </c>
      <c r="F106" s="234" t="s">
        <v>47</v>
      </c>
      <c r="G106" s="255"/>
      <c r="H106" s="233">
        <v>9.5</v>
      </c>
      <c r="I106" s="249">
        <f t="shared" si="2"/>
        <v>0</v>
      </c>
      <c r="J106" s="250">
        <f t="shared" si="3"/>
        <v>0</v>
      </c>
      <c r="K106" s="234"/>
    </row>
    <row r="107" spans="1:11" ht="15.6">
      <c r="A107" s="8" t="s">
        <v>240</v>
      </c>
      <c r="B107" s="8">
        <v>900</v>
      </c>
      <c r="C107" s="5" t="s">
        <v>257</v>
      </c>
      <c r="D107" s="16"/>
      <c r="E107" s="292">
        <v>10</v>
      </c>
      <c r="F107" s="234" t="s">
        <v>47</v>
      </c>
      <c r="G107" s="255"/>
      <c r="H107" s="233">
        <v>9.5</v>
      </c>
      <c r="I107" s="249">
        <f t="shared" si="2"/>
        <v>0</v>
      </c>
      <c r="J107" s="250">
        <f t="shared" si="3"/>
        <v>0</v>
      </c>
      <c r="K107" s="234"/>
    </row>
    <row r="108" spans="1:11" ht="15.6">
      <c r="A108" s="8" t="s">
        <v>242</v>
      </c>
      <c r="B108" s="8">
        <v>900</v>
      </c>
      <c r="C108" s="5" t="s">
        <v>259</v>
      </c>
      <c r="D108" s="16"/>
      <c r="E108" s="292">
        <v>10</v>
      </c>
      <c r="F108" s="234" t="s">
        <v>47</v>
      </c>
      <c r="G108" s="255"/>
      <c r="H108" s="233">
        <v>9.5</v>
      </c>
      <c r="I108" s="249">
        <f t="shared" si="2"/>
        <v>0</v>
      </c>
      <c r="J108" s="250">
        <f t="shared" si="3"/>
        <v>0</v>
      </c>
      <c r="K108" s="234"/>
    </row>
    <row r="109" spans="1:11" ht="15.6">
      <c r="A109" s="8" t="s">
        <v>244</v>
      </c>
      <c r="B109" s="8">
        <v>900</v>
      </c>
      <c r="C109" s="5" t="s">
        <v>261</v>
      </c>
      <c r="D109" s="16"/>
      <c r="E109" s="292">
        <v>10</v>
      </c>
      <c r="F109" s="234" t="s">
        <v>47</v>
      </c>
      <c r="G109" s="255"/>
      <c r="H109" s="233">
        <v>9.5</v>
      </c>
      <c r="I109" s="249">
        <f t="shared" si="2"/>
        <v>0</v>
      </c>
      <c r="J109" s="250">
        <f t="shared" si="3"/>
        <v>0</v>
      </c>
      <c r="K109" s="234"/>
    </row>
    <row r="110" spans="1:11" ht="15.6">
      <c r="A110" s="8" t="s">
        <v>246</v>
      </c>
      <c r="B110" s="8">
        <v>531</v>
      </c>
      <c r="C110" s="5" t="s">
        <v>263</v>
      </c>
      <c r="D110" s="16"/>
      <c r="E110" s="292">
        <v>30</v>
      </c>
      <c r="F110" s="234" t="s">
        <v>47</v>
      </c>
      <c r="G110" s="255"/>
      <c r="H110" s="233">
        <v>9.5</v>
      </c>
      <c r="I110" s="249">
        <f t="shared" si="2"/>
        <v>0</v>
      </c>
      <c r="J110" s="250">
        <f t="shared" si="3"/>
        <v>0</v>
      </c>
      <c r="K110" s="234"/>
    </row>
    <row r="111" spans="1:11" ht="15.6">
      <c r="A111" s="8" t="s">
        <v>248</v>
      </c>
      <c r="B111" s="8">
        <v>531</v>
      </c>
      <c r="C111" s="5" t="s">
        <v>265</v>
      </c>
      <c r="D111" s="16"/>
      <c r="E111" s="292">
        <v>5</v>
      </c>
      <c r="F111" s="234" t="s">
        <v>47</v>
      </c>
      <c r="G111" s="255"/>
      <c r="H111" s="233">
        <v>9.5</v>
      </c>
      <c r="I111" s="249">
        <f t="shared" si="2"/>
        <v>0</v>
      </c>
      <c r="J111" s="250">
        <f t="shared" si="3"/>
        <v>0</v>
      </c>
      <c r="K111" s="234"/>
    </row>
    <row r="112" spans="1:11" ht="15.6">
      <c r="A112" s="8" t="s">
        <v>250</v>
      </c>
      <c r="B112" s="8"/>
      <c r="C112" s="5" t="s">
        <v>267</v>
      </c>
      <c r="D112" s="16"/>
      <c r="E112" s="292">
        <v>5</v>
      </c>
      <c r="F112" s="234" t="s">
        <v>47</v>
      </c>
      <c r="G112" s="255"/>
      <c r="H112" s="233">
        <v>9.5</v>
      </c>
      <c r="I112" s="249">
        <f t="shared" si="2"/>
        <v>0</v>
      </c>
      <c r="J112" s="250">
        <f t="shared" si="3"/>
        <v>0</v>
      </c>
      <c r="K112" s="234"/>
    </row>
    <row r="113" spans="1:12" ht="15.6">
      <c r="A113" s="8" t="s">
        <v>252</v>
      </c>
      <c r="B113" s="8">
        <v>605</v>
      </c>
      <c r="C113" s="5" t="s">
        <v>269</v>
      </c>
      <c r="D113" s="16"/>
      <c r="E113" s="292">
        <v>100</v>
      </c>
      <c r="F113" s="234" t="s">
        <v>47</v>
      </c>
      <c r="G113" s="255"/>
      <c r="H113" s="233">
        <v>9.5</v>
      </c>
      <c r="I113" s="249">
        <f t="shared" si="2"/>
        <v>0</v>
      </c>
      <c r="J113" s="250">
        <f t="shared" si="3"/>
        <v>0</v>
      </c>
      <c r="K113" s="234"/>
    </row>
    <row r="114" spans="1:12" ht="15.6">
      <c r="A114" s="8" t="s">
        <v>254</v>
      </c>
      <c r="B114" s="8">
        <v>114</v>
      </c>
      <c r="C114" s="5" t="s">
        <v>271</v>
      </c>
      <c r="D114" s="16"/>
      <c r="E114" s="292">
        <v>240</v>
      </c>
      <c r="F114" s="234" t="s">
        <v>47</v>
      </c>
      <c r="G114" s="255"/>
      <c r="H114" s="233">
        <v>9.5</v>
      </c>
      <c r="I114" s="249">
        <f t="shared" si="2"/>
        <v>0</v>
      </c>
      <c r="J114" s="250">
        <f t="shared" si="3"/>
        <v>0</v>
      </c>
      <c r="K114" s="234"/>
      <c r="L114" s="201"/>
    </row>
    <row r="115" spans="1:12" ht="15.6">
      <c r="A115" s="8" t="s">
        <v>256</v>
      </c>
      <c r="B115" s="8">
        <v>608</v>
      </c>
      <c r="C115" s="5" t="s">
        <v>273</v>
      </c>
      <c r="D115" s="16"/>
      <c r="E115" s="292">
        <v>430</v>
      </c>
      <c r="F115" s="234" t="s">
        <v>47</v>
      </c>
      <c r="G115" s="255"/>
      <c r="H115" s="233">
        <v>9.5</v>
      </c>
      <c r="I115" s="249">
        <f t="shared" si="2"/>
        <v>0</v>
      </c>
      <c r="J115" s="250">
        <f t="shared" si="3"/>
        <v>0</v>
      </c>
      <c r="K115" s="234"/>
    </row>
    <row r="116" spans="1:12" ht="15.6">
      <c r="A116" s="8" t="s">
        <v>258</v>
      </c>
      <c r="B116" s="8"/>
      <c r="C116" s="5" t="s">
        <v>275</v>
      </c>
      <c r="D116" s="16"/>
      <c r="E116" s="292">
        <v>40</v>
      </c>
      <c r="F116" s="234" t="s">
        <v>47</v>
      </c>
      <c r="G116" s="255"/>
      <c r="H116" s="233">
        <v>9.5</v>
      </c>
      <c r="I116" s="249">
        <f t="shared" si="2"/>
        <v>0</v>
      </c>
      <c r="J116" s="250">
        <f t="shared" si="3"/>
        <v>0</v>
      </c>
      <c r="K116" s="234"/>
    </row>
    <row r="117" spans="1:12" ht="15.6">
      <c r="A117" s="8" t="s">
        <v>260</v>
      </c>
      <c r="B117" s="8"/>
      <c r="C117" s="5" t="s">
        <v>277</v>
      </c>
      <c r="D117" s="16"/>
      <c r="E117" s="292">
        <v>80</v>
      </c>
      <c r="F117" s="234" t="s">
        <v>47</v>
      </c>
      <c r="G117" s="255"/>
      <c r="H117" s="233">
        <v>9.5</v>
      </c>
      <c r="I117" s="249">
        <f t="shared" si="2"/>
        <v>0</v>
      </c>
      <c r="J117" s="250">
        <f t="shared" si="3"/>
        <v>0</v>
      </c>
      <c r="K117" s="234"/>
    </row>
    <row r="118" spans="1:12" ht="15.6">
      <c r="A118" s="8" t="s">
        <v>262</v>
      </c>
      <c r="B118" s="8">
        <v>611</v>
      </c>
      <c r="C118" s="5" t="s">
        <v>279</v>
      </c>
      <c r="D118" s="16"/>
      <c r="E118" s="292">
        <v>60</v>
      </c>
      <c r="F118" s="234" t="s">
        <v>47</v>
      </c>
      <c r="G118" s="255"/>
      <c r="H118" s="233">
        <v>9.5</v>
      </c>
      <c r="I118" s="249">
        <f t="shared" si="2"/>
        <v>0</v>
      </c>
      <c r="J118" s="250">
        <f t="shared" si="3"/>
        <v>0</v>
      </c>
      <c r="K118" s="234"/>
    </row>
    <row r="119" spans="1:12" ht="15.6">
      <c r="A119" s="8" t="s">
        <v>264</v>
      </c>
      <c r="B119" s="8">
        <v>611</v>
      </c>
      <c r="C119" s="5" t="s">
        <v>281</v>
      </c>
      <c r="D119" s="16"/>
      <c r="E119" s="292">
        <v>10</v>
      </c>
      <c r="F119" s="234" t="s">
        <v>47</v>
      </c>
      <c r="G119" s="255"/>
      <c r="H119" s="233">
        <v>9.5</v>
      </c>
      <c r="I119" s="249">
        <f t="shared" si="2"/>
        <v>0</v>
      </c>
      <c r="J119" s="250">
        <f t="shared" si="3"/>
        <v>0</v>
      </c>
      <c r="K119" s="234"/>
    </row>
    <row r="120" spans="1:12" ht="15.6">
      <c r="A120" s="8" t="s">
        <v>266</v>
      </c>
      <c r="B120" s="8"/>
      <c r="C120" s="5" t="s">
        <v>283</v>
      </c>
      <c r="D120" s="16"/>
      <c r="E120" s="292">
        <v>2</v>
      </c>
      <c r="F120" s="234" t="s">
        <v>47</v>
      </c>
      <c r="G120" s="255"/>
      <c r="H120" s="233">
        <v>9.5</v>
      </c>
      <c r="I120" s="249">
        <f t="shared" si="2"/>
        <v>0</v>
      </c>
      <c r="J120" s="250">
        <f t="shared" si="3"/>
        <v>0</v>
      </c>
      <c r="K120" s="234"/>
    </row>
    <row r="121" spans="1:12" ht="15.6">
      <c r="A121" s="8" t="s">
        <v>268</v>
      </c>
      <c r="B121" s="8">
        <v>626</v>
      </c>
      <c r="C121" s="5" t="s">
        <v>285</v>
      </c>
      <c r="D121" s="16"/>
      <c r="E121" s="292">
        <v>2</v>
      </c>
      <c r="F121" s="234" t="s">
        <v>47</v>
      </c>
      <c r="G121" s="255"/>
      <c r="H121" s="233">
        <v>9.5</v>
      </c>
      <c r="I121" s="249">
        <f t="shared" si="2"/>
        <v>0</v>
      </c>
      <c r="J121" s="250">
        <f t="shared" si="3"/>
        <v>0</v>
      </c>
      <c r="K121" s="234"/>
    </row>
    <row r="122" spans="1:12" ht="15.6">
      <c r="A122" s="8" t="s">
        <v>270</v>
      </c>
      <c r="B122" s="8">
        <v>604</v>
      </c>
      <c r="C122" s="5" t="s">
        <v>287</v>
      </c>
      <c r="D122" s="16"/>
      <c r="E122" s="292">
        <v>50</v>
      </c>
      <c r="F122" s="234" t="s">
        <v>47</v>
      </c>
      <c r="G122" s="255"/>
      <c r="H122" s="233">
        <v>9.5</v>
      </c>
      <c r="I122" s="249">
        <f t="shared" si="2"/>
        <v>0</v>
      </c>
      <c r="J122" s="250">
        <f t="shared" si="3"/>
        <v>0</v>
      </c>
      <c r="K122" s="234"/>
    </row>
    <row r="123" spans="1:12" ht="15.6">
      <c r="A123" s="8" t="s">
        <v>272</v>
      </c>
      <c r="B123" s="8">
        <v>604</v>
      </c>
      <c r="C123" s="5" t="s">
        <v>289</v>
      </c>
      <c r="D123" s="16"/>
      <c r="E123" s="292">
        <v>600</v>
      </c>
      <c r="F123" s="234" t="s">
        <v>47</v>
      </c>
      <c r="G123" s="255"/>
      <c r="H123" s="233">
        <v>9.5</v>
      </c>
      <c r="I123" s="249">
        <f t="shared" si="2"/>
        <v>0</v>
      </c>
      <c r="J123" s="250">
        <f t="shared" si="3"/>
        <v>0</v>
      </c>
      <c r="K123" s="234"/>
    </row>
    <row r="124" spans="1:12" ht="15.6">
      <c r="A124" s="8" t="s">
        <v>274</v>
      </c>
      <c r="B124" s="8">
        <v>604</v>
      </c>
      <c r="C124" s="5" t="s">
        <v>291</v>
      </c>
      <c r="D124" s="16"/>
      <c r="E124" s="292">
        <v>30</v>
      </c>
      <c r="F124" s="234" t="s">
        <v>47</v>
      </c>
      <c r="G124" s="255"/>
      <c r="H124" s="233">
        <v>9.5</v>
      </c>
      <c r="I124" s="249">
        <f t="shared" si="2"/>
        <v>0</v>
      </c>
      <c r="J124" s="250">
        <f t="shared" si="3"/>
        <v>0</v>
      </c>
      <c r="K124" s="234"/>
    </row>
    <row r="125" spans="1:12" ht="15.6">
      <c r="A125" s="8" t="s">
        <v>276</v>
      </c>
      <c r="B125" s="8">
        <v>925</v>
      </c>
      <c r="C125" s="5" t="s">
        <v>293</v>
      </c>
      <c r="D125" s="16"/>
      <c r="E125" s="292">
        <v>5</v>
      </c>
      <c r="F125" s="234" t="s">
        <v>47</v>
      </c>
      <c r="G125" s="255"/>
      <c r="H125" s="233">
        <v>9.5</v>
      </c>
      <c r="I125" s="249">
        <f t="shared" si="2"/>
        <v>0</v>
      </c>
      <c r="J125" s="250">
        <f t="shared" si="3"/>
        <v>0</v>
      </c>
      <c r="K125" s="234"/>
    </row>
    <row r="126" spans="1:12" ht="15.6">
      <c r="A126" s="8" t="s">
        <v>278</v>
      </c>
      <c r="B126" s="8">
        <v>918</v>
      </c>
      <c r="C126" s="5" t="s">
        <v>596</v>
      </c>
      <c r="D126" s="16"/>
      <c r="E126" s="292">
        <v>3</v>
      </c>
      <c r="F126" s="234" t="s">
        <v>29</v>
      </c>
      <c r="G126" s="255"/>
      <c r="H126" s="233">
        <v>22</v>
      </c>
      <c r="I126" s="249">
        <f t="shared" si="2"/>
        <v>0</v>
      </c>
      <c r="J126" s="250">
        <f t="shared" si="3"/>
        <v>0</v>
      </c>
      <c r="K126" s="234"/>
    </row>
    <row r="127" spans="1:12" ht="15.6">
      <c r="A127" s="8" t="s">
        <v>280</v>
      </c>
      <c r="B127" s="8">
        <v>328</v>
      </c>
      <c r="C127" s="5" t="s">
        <v>786</v>
      </c>
      <c r="D127" s="16"/>
      <c r="E127" s="292">
        <v>20</v>
      </c>
      <c r="F127" s="234" t="s">
        <v>47</v>
      </c>
      <c r="G127" s="255"/>
      <c r="H127" s="233">
        <v>9.5</v>
      </c>
      <c r="I127" s="249">
        <f t="shared" si="2"/>
        <v>0</v>
      </c>
      <c r="J127" s="250">
        <f t="shared" si="3"/>
        <v>0</v>
      </c>
      <c r="K127" s="234"/>
    </row>
    <row r="128" spans="1:12" ht="15.6">
      <c r="A128" s="8" t="s">
        <v>282</v>
      </c>
      <c r="B128" s="8">
        <v>803</v>
      </c>
      <c r="C128" s="5" t="s">
        <v>297</v>
      </c>
      <c r="D128" s="16"/>
      <c r="E128" s="292">
        <v>450</v>
      </c>
      <c r="F128" s="234" t="s">
        <v>47</v>
      </c>
      <c r="G128" s="255"/>
      <c r="H128" s="233">
        <v>9.5</v>
      </c>
      <c r="I128" s="249">
        <f t="shared" si="2"/>
        <v>0</v>
      </c>
      <c r="J128" s="250">
        <f t="shared" si="3"/>
        <v>0</v>
      </c>
      <c r="K128" s="234"/>
      <c r="L128" s="201"/>
    </row>
    <row r="129" spans="1:11" ht="15.6">
      <c r="A129" s="8" t="s">
        <v>284</v>
      </c>
      <c r="B129" s="8"/>
      <c r="C129" s="5" t="s">
        <v>299</v>
      </c>
      <c r="D129" s="16"/>
      <c r="E129" s="292">
        <v>5</v>
      </c>
      <c r="F129" s="234" t="s">
        <v>47</v>
      </c>
      <c r="G129" s="255"/>
      <c r="H129" s="233">
        <v>9.5</v>
      </c>
      <c r="I129" s="249">
        <f t="shared" si="2"/>
        <v>0</v>
      </c>
      <c r="J129" s="250">
        <f t="shared" si="3"/>
        <v>0</v>
      </c>
      <c r="K129" s="234"/>
    </row>
    <row r="130" spans="1:11" ht="15.6">
      <c r="A130" s="8" t="s">
        <v>286</v>
      </c>
      <c r="B130" s="8">
        <v>816</v>
      </c>
      <c r="C130" s="5" t="s">
        <v>301</v>
      </c>
      <c r="D130" s="16"/>
      <c r="E130" s="292">
        <v>16</v>
      </c>
      <c r="F130" s="234" t="s">
        <v>47</v>
      </c>
      <c r="G130" s="255"/>
      <c r="H130" s="233">
        <v>9.5</v>
      </c>
      <c r="I130" s="249">
        <f t="shared" si="2"/>
        <v>0</v>
      </c>
      <c r="J130" s="250">
        <f t="shared" si="3"/>
        <v>0</v>
      </c>
      <c r="K130" s="234"/>
    </row>
    <row r="131" spans="1:11" ht="15.6">
      <c r="A131" s="8" t="s">
        <v>288</v>
      </c>
      <c r="B131" s="8">
        <v>804</v>
      </c>
      <c r="C131" s="5" t="s">
        <v>303</v>
      </c>
      <c r="D131" s="16"/>
      <c r="E131" s="292">
        <v>450</v>
      </c>
      <c r="F131" s="234" t="s">
        <v>47</v>
      </c>
      <c r="G131" s="255"/>
      <c r="H131" s="233">
        <v>9.5</v>
      </c>
      <c r="I131" s="249">
        <f t="shared" si="2"/>
        <v>0</v>
      </c>
      <c r="J131" s="250">
        <f t="shared" si="3"/>
        <v>0</v>
      </c>
      <c r="K131" s="234"/>
    </row>
    <row r="132" spans="1:11" ht="15.6">
      <c r="A132" s="8" t="s">
        <v>290</v>
      </c>
      <c r="B132" s="8">
        <v>928</v>
      </c>
      <c r="C132" s="5" t="s">
        <v>305</v>
      </c>
      <c r="D132" s="16"/>
      <c r="E132" s="292">
        <v>10</v>
      </c>
      <c r="F132" s="234" t="s">
        <v>47</v>
      </c>
      <c r="G132" s="255"/>
      <c r="H132" s="233">
        <v>9.5</v>
      </c>
      <c r="I132" s="249">
        <f t="shared" si="2"/>
        <v>0</v>
      </c>
      <c r="J132" s="250">
        <f t="shared" si="3"/>
        <v>0</v>
      </c>
      <c r="K132" s="234"/>
    </row>
    <row r="133" spans="1:11" ht="15.6">
      <c r="A133" s="8" t="s">
        <v>292</v>
      </c>
      <c r="B133" s="8">
        <v>641</v>
      </c>
      <c r="C133" s="5" t="s">
        <v>307</v>
      </c>
      <c r="D133" s="16"/>
      <c r="E133" s="292">
        <v>50</v>
      </c>
      <c r="F133" s="234" t="s">
        <v>47</v>
      </c>
      <c r="G133" s="255"/>
      <c r="H133" s="233">
        <v>9.5</v>
      </c>
      <c r="I133" s="249">
        <f t="shared" si="2"/>
        <v>0</v>
      </c>
      <c r="J133" s="250">
        <f t="shared" si="3"/>
        <v>0</v>
      </c>
      <c r="K133" s="234"/>
    </row>
    <row r="134" spans="1:11" ht="31.2">
      <c r="A134" s="8" t="s">
        <v>294</v>
      </c>
      <c r="B134" s="8">
        <v>603</v>
      </c>
      <c r="C134" s="5" t="s">
        <v>597</v>
      </c>
      <c r="D134" s="16"/>
      <c r="E134" s="292">
        <v>20</v>
      </c>
      <c r="F134" s="234" t="s">
        <v>47</v>
      </c>
      <c r="G134" s="255"/>
      <c r="H134" s="233">
        <v>9.5</v>
      </c>
      <c r="I134" s="249">
        <f t="shared" si="2"/>
        <v>0</v>
      </c>
      <c r="J134" s="250">
        <f t="shared" si="3"/>
        <v>0</v>
      </c>
      <c r="K134" s="234"/>
    </row>
    <row r="135" spans="1:11" ht="31.2">
      <c r="A135" s="8" t="s">
        <v>295</v>
      </c>
      <c r="B135" s="8">
        <v>603</v>
      </c>
      <c r="C135" s="5" t="s">
        <v>598</v>
      </c>
      <c r="D135" s="16"/>
      <c r="E135" s="292">
        <v>20</v>
      </c>
      <c r="F135" s="234" t="s">
        <v>47</v>
      </c>
      <c r="G135" s="255"/>
      <c r="H135" s="233">
        <v>9.5</v>
      </c>
      <c r="I135" s="249">
        <f t="shared" si="2"/>
        <v>0</v>
      </c>
      <c r="J135" s="250">
        <f t="shared" si="3"/>
        <v>0</v>
      </c>
      <c r="K135" s="234"/>
    </row>
    <row r="136" spans="1:11" ht="31.2">
      <c r="A136" s="8" t="s">
        <v>296</v>
      </c>
      <c r="B136" s="8">
        <v>603</v>
      </c>
      <c r="C136" s="5" t="s">
        <v>599</v>
      </c>
      <c r="D136" s="16"/>
      <c r="E136" s="292">
        <v>10</v>
      </c>
      <c r="F136" s="234" t="s">
        <v>47</v>
      </c>
      <c r="G136" s="255"/>
      <c r="H136" s="233">
        <v>9.5</v>
      </c>
      <c r="I136" s="249">
        <f t="shared" ref="I136:I170" si="4">G136*1.095</f>
        <v>0</v>
      </c>
      <c r="J136" s="250">
        <f t="shared" ref="J136:J174" si="5">I136*E136</f>
        <v>0</v>
      </c>
      <c r="K136" s="234"/>
    </row>
    <row r="137" spans="1:11" ht="31.2">
      <c r="A137" s="8" t="s">
        <v>298</v>
      </c>
      <c r="B137" s="8">
        <v>603</v>
      </c>
      <c r="C137" s="5" t="s">
        <v>600</v>
      </c>
      <c r="D137" s="16"/>
      <c r="E137" s="292">
        <v>10</v>
      </c>
      <c r="F137" s="234" t="s">
        <v>47</v>
      </c>
      <c r="G137" s="255"/>
      <c r="H137" s="233">
        <v>9.5</v>
      </c>
      <c r="I137" s="249">
        <f t="shared" si="4"/>
        <v>0</v>
      </c>
      <c r="J137" s="250">
        <f t="shared" si="5"/>
        <v>0</v>
      </c>
      <c r="K137" s="234"/>
    </row>
    <row r="138" spans="1:11" ht="31.2">
      <c r="A138" s="8" t="s">
        <v>300</v>
      </c>
      <c r="B138" s="8">
        <v>628</v>
      </c>
      <c r="C138" s="5" t="s">
        <v>313</v>
      </c>
      <c r="D138" s="16"/>
      <c r="E138" s="292">
        <v>100</v>
      </c>
      <c r="F138" s="234" t="s">
        <v>47</v>
      </c>
      <c r="G138" s="255"/>
      <c r="H138" s="233">
        <v>9.5</v>
      </c>
      <c r="I138" s="249">
        <f t="shared" si="4"/>
        <v>0</v>
      </c>
      <c r="J138" s="250">
        <f t="shared" si="5"/>
        <v>0</v>
      </c>
      <c r="K138" s="234"/>
    </row>
    <row r="139" spans="1:11" ht="31.2">
      <c r="A139" s="8" t="s">
        <v>302</v>
      </c>
      <c r="B139" s="8">
        <v>614</v>
      </c>
      <c r="C139" s="5" t="s">
        <v>315</v>
      </c>
      <c r="D139" s="16"/>
      <c r="E139" s="292">
        <v>60</v>
      </c>
      <c r="F139" s="234" t="s">
        <v>47</v>
      </c>
      <c r="G139" s="255"/>
      <c r="H139" s="233">
        <v>9.5</v>
      </c>
      <c r="I139" s="249">
        <f t="shared" si="4"/>
        <v>0</v>
      </c>
      <c r="J139" s="250">
        <f t="shared" si="5"/>
        <v>0</v>
      </c>
      <c r="K139" s="234"/>
    </row>
    <row r="140" spans="1:11" ht="15.6">
      <c r="A140" s="8" t="s">
        <v>304</v>
      </c>
      <c r="B140" s="8">
        <v>641</v>
      </c>
      <c r="C140" s="5" t="s">
        <v>317</v>
      </c>
      <c r="D140" s="16"/>
      <c r="E140" s="292">
        <v>5</v>
      </c>
      <c r="F140" s="234" t="s">
        <v>47</v>
      </c>
      <c r="G140" s="255"/>
      <c r="H140" s="233">
        <v>9.5</v>
      </c>
      <c r="I140" s="249">
        <f t="shared" si="4"/>
        <v>0</v>
      </c>
      <c r="J140" s="250">
        <f t="shared" si="5"/>
        <v>0</v>
      </c>
      <c r="K140" s="234"/>
    </row>
    <row r="141" spans="1:11" ht="15.6">
      <c r="A141" s="8" t="s">
        <v>306</v>
      </c>
      <c r="B141" s="8">
        <v>606</v>
      </c>
      <c r="C141" s="5" t="s">
        <v>319</v>
      </c>
      <c r="D141" s="16"/>
      <c r="E141" s="292">
        <v>150</v>
      </c>
      <c r="F141" s="234" t="s">
        <v>47</v>
      </c>
      <c r="G141" s="255"/>
      <c r="H141" s="233">
        <v>9.5</v>
      </c>
      <c r="I141" s="249">
        <f t="shared" si="4"/>
        <v>0</v>
      </c>
      <c r="J141" s="250">
        <f t="shared" si="5"/>
        <v>0</v>
      </c>
      <c r="K141" s="234"/>
    </row>
    <row r="142" spans="1:11" ht="15.6">
      <c r="A142" s="8" t="s">
        <v>308</v>
      </c>
      <c r="B142" s="8">
        <v>606</v>
      </c>
      <c r="C142" s="5" t="s">
        <v>321</v>
      </c>
      <c r="D142" s="16"/>
      <c r="E142" s="292">
        <v>20</v>
      </c>
      <c r="F142" s="234" t="s">
        <v>47</v>
      </c>
      <c r="G142" s="255"/>
      <c r="H142" s="233">
        <v>9.5</v>
      </c>
      <c r="I142" s="249">
        <f t="shared" si="4"/>
        <v>0</v>
      </c>
      <c r="J142" s="250">
        <f t="shared" si="5"/>
        <v>0</v>
      </c>
      <c r="K142" s="234"/>
    </row>
    <row r="143" spans="1:11" ht="15.6">
      <c r="A143" s="8" t="s">
        <v>309</v>
      </c>
      <c r="B143" s="8">
        <v>602</v>
      </c>
      <c r="C143" s="5" t="s">
        <v>323</v>
      </c>
      <c r="D143" s="16"/>
      <c r="E143" s="292">
        <v>250</v>
      </c>
      <c r="F143" s="234" t="s">
        <v>47</v>
      </c>
      <c r="G143" s="255"/>
      <c r="H143" s="233">
        <v>9.5</v>
      </c>
      <c r="I143" s="249">
        <f t="shared" si="4"/>
        <v>0</v>
      </c>
      <c r="J143" s="250">
        <f t="shared" si="5"/>
        <v>0</v>
      </c>
      <c r="K143" s="234"/>
    </row>
    <row r="144" spans="1:11" ht="15.6">
      <c r="A144" s="8" t="s">
        <v>310</v>
      </c>
      <c r="B144" s="8">
        <v>641</v>
      </c>
      <c r="C144" s="5" t="s">
        <v>325</v>
      </c>
      <c r="D144" s="16"/>
      <c r="E144" s="292">
        <v>5</v>
      </c>
      <c r="F144" s="234" t="s">
        <v>47</v>
      </c>
      <c r="G144" s="255"/>
      <c r="H144" s="233">
        <v>9.5</v>
      </c>
      <c r="I144" s="249">
        <f t="shared" si="4"/>
        <v>0</v>
      </c>
      <c r="J144" s="250">
        <f t="shared" si="5"/>
        <v>0</v>
      </c>
      <c r="K144" s="234"/>
    </row>
    <row r="145" spans="1:11" ht="15.6">
      <c r="A145" s="8" t="s">
        <v>311</v>
      </c>
      <c r="B145" s="8">
        <v>607</v>
      </c>
      <c r="C145" s="5" t="s">
        <v>327</v>
      </c>
      <c r="D145" s="16"/>
      <c r="E145" s="292">
        <v>440</v>
      </c>
      <c r="F145" s="234" t="s">
        <v>47</v>
      </c>
      <c r="G145" s="255"/>
      <c r="H145" s="233">
        <v>9.5</v>
      </c>
      <c r="I145" s="249">
        <f t="shared" si="4"/>
        <v>0</v>
      </c>
      <c r="J145" s="250">
        <f t="shared" si="5"/>
        <v>0</v>
      </c>
      <c r="K145" s="234"/>
    </row>
    <row r="146" spans="1:11" ht="15.6">
      <c r="A146" s="8" t="s">
        <v>312</v>
      </c>
      <c r="B146" s="8">
        <v>642</v>
      </c>
      <c r="C146" s="5" t="s">
        <v>329</v>
      </c>
      <c r="D146" s="16"/>
      <c r="E146" s="292">
        <v>200</v>
      </c>
      <c r="F146" s="234" t="s">
        <v>47</v>
      </c>
      <c r="G146" s="255"/>
      <c r="H146" s="233">
        <v>9.5</v>
      </c>
      <c r="I146" s="249">
        <f t="shared" si="4"/>
        <v>0</v>
      </c>
      <c r="J146" s="250">
        <f t="shared" si="5"/>
        <v>0</v>
      </c>
      <c r="K146" s="234"/>
    </row>
    <row r="147" spans="1:11" ht="15.6">
      <c r="A147" s="8" t="s">
        <v>314</v>
      </c>
      <c r="B147" s="8">
        <v>327</v>
      </c>
      <c r="C147" s="5" t="s">
        <v>331</v>
      </c>
      <c r="D147" s="16"/>
      <c r="E147" s="292">
        <v>30</v>
      </c>
      <c r="F147" s="234" t="s">
        <v>47</v>
      </c>
      <c r="G147" s="255"/>
      <c r="H147" s="233">
        <v>9.5</v>
      </c>
      <c r="I147" s="249">
        <f t="shared" si="4"/>
        <v>0</v>
      </c>
      <c r="J147" s="250">
        <f t="shared" si="5"/>
        <v>0</v>
      </c>
      <c r="K147" s="234"/>
    </row>
    <row r="148" spans="1:11" ht="15.6">
      <c r="A148" s="8" t="s">
        <v>316</v>
      </c>
      <c r="B148" s="8">
        <v>329</v>
      </c>
      <c r="C148" s="5" t="s">
        <v>333</v>
      </c>
      <c r="D148" s="16"/>
      <c r="E148" s="292">
        <v>5</v>
      </c>
      <c r="F148" s="234" t="s">
        <v>47</v>
      </c>
      <c r="G148" s="255"/>
      <c r="H148" s="233">
        <v>9.5</v>
      </c>
      <c r="I148" s="249">
        <f t="shared" si="4"/>
        <v>0</v>
      </c>
      <c r="J148" s="250">
        <f t="shared" si="5"/>
        <v>0</v>
      </c>
      <c r="K148" s="234"/>
    </row>
    <row r="149" spans="1:11" ht="15.6">
      <c r="A149" s="8" t="s">
        <v>318</v>
      </c>
      <c r="B149" s="8">
        <v>838</v>
      </c>
      <c r="C149" s="5" t="s">
        <v>335</v>
      </c>
      <c r="D149" s="16"/>
      <c r="E149" s="292">
        <v>3</v>
      </c>
      <c r="F149" s="234" t="s">
        <v>47</v>
      </c>
      <c r="G149" s="255"/>
      <c r="H149" s="233">
        <v>9.5</v>
      </c>
      <c r="I149" s="249">
        <f t="shared" si="4"/>
        <v>0</v>
      </c>
      <c r="J149" s="250">
        <f t="shared" si="5"/>
        <v>0</v>
      </c>
      <c r="K149" s="234"/>
    </row>
    <row r="150" spans="1:11" ht="15.6">
      <c r="A150" s="8" t="s">
        <v>320</v>
      </c>
      <c r="B150" s="8">
        <v>819</v>
      </c>
      <c r="C150" s="5" t="s">
        <v>339</v>
      </c>
      <c r="D150" s="16"/>
      <c r="E150" s="243">
        <v>0.5</v>
      </c>
      <c r="F150" s="234" t="s">
        <v>47</v>
      </c>
      <c r="G150" s="255"/>
      <c r="H150" s="233">
        <v>9.5</v>
      </c>
      <c r="I150" s="249">
        <f t="shared" si="4"/>
        <v>0</v>
      </c>
      <c r="J150" s="250">
        <f t="shared" si="5"/>
        <v>0</v>
      </c>
      <c r="K150" s="234"/>
    </row>
    <row r="151" spans="1:11" ht="46.8">
      <c r="A151" s="8" t="s">
        <v>322</v>
      </c>
      <c r="B151" s="8"/>
      <c r="C151" s="5" t="s">
        <v>341</v>
      </c>
      <c r="D151" s="16"/>
      <c r="E151" s="243">
        <v>2</v>
      </c>
      <c r="F151" s="234" t="s">
        <v>47</v>
      </c>
      <c r="G151" s="255"/>
      <c r="H151" s="233">
        <v>9.5</v>
      </c>
      <c r="I151" s="249">
        <f t="shared" si="4"/>
        <v>0</v>
      </c>
      <c r="J151" s="250">
        <f t="shared" si="5"/>
        <v>0</v>
      </c>
      <c r="K151" s="234"/>
    </row>
    <row r="152" spans="1:11" ht="15.6">
      <c r="A152" s="8" t="s">
        <v>324</v>
      </c>
      <c r="B152" s="8">
        <v>811</v>
      </c>
      <c r="C152" s="5" t="s">
        <v>343</v>
      </c>
      <c r="D152" s="16"/>
      <c r="E152" s="243">
        <v>0.2</v>
      </c>
      <c r="F152" s="234" t="s">
        <v>47</v>
      </c>
      <c r="G152" s="255"/>
      <c r="H152" s="233">
        <v>9.5</v>
      </c>
      <c r="I152" s="249">
        <f t="shared" si="4"/>
        <v>0</v>
      </c>
      <c r="J152" s="250">
        <f t="shared" si="5"/>
        <v>0</v>
      </c>
      <c r="K152" s="234"/>
    </row>
    <row r="153" spans="1:11" ht="15.6">
      <c r="A153" s="8" t="s">
        <v>326</v>
      </c>
      <c r="B153" s="8">
        <v>819</v>
      </c>
      <c r="C153" s="5" t="s">
        <v>345</v>
      </c>
      <c r="D153" s="16"/>
      <c r="E153" s="243">
        <v>2</v>
      </c>
      <c r="F153" s="234" t="s">
        <v>47</v>
      </c>
      <c r="G153" s="255"/>
      <c r="H153" s="233">
        <v>9.5</v>
      </c>
      <c r="I153" s="249">
        <f t="shared" si="4"/>
        <v>0</v>
      </c>
      <c r="J153" s="250">
        <f t="shared" si="5"/>
        <v>0</v>
      </c>
      <c r="K153" s="234"/>
    </row>
    <row r="154" spans="1:11" ht="15.6">
      <c r="A154" s="8" t="s">
        <v>328</v>
      </c>
      <c r="B154" s="8">
        <v>819</v>
      </c>
      <c r="C154" s="5" t="s">
        <v>347</v>
      </c>
      <c r="D154" s="16"/>
      <c r="E154" s="243">
        <v>0.5</v>
      </c>
      <c r="F154" s="234" t="s">
        <v>47</v>
      </c>
      <c r="G154" s="255"/>
      <c r="H154" s="233">
        <v>9.5</v>
      </c>
      <c r="I154" s="249">
        <f t="shared" si="4"/>
        <v>0</v>
      </c>
      <c r="J154" s="250">
        <f t="shared" si="5"/>
        <v>0</v>
      </c>
      <c r="K154" s="234"/>
    </row>
    <row r="155" spans="1:11" ht="15.6">
      <c r="A155" s="8" t="s">
        <v>330</v>
      </c>
      <c r="B155" s="8">
        <v>819</v>
      </c>
      <c r="C155" s="5" t="s">
        <v>349</v>
      </c>
      <c r="D155" s="16"/>
      <c r="E155" s="243">
        <v>0.5</v>
      </c>
      <c r="F155" s="234" t="s">
        <v>47</v>
      </c>
      <c r="G155" s="255"/>
      <c r="H155" s="233">
        <v>9.5</v>
      </c>
      <c r="I155" s="249">
        <f t="shared" si="4"/>
        <v>0</v>
      </c>
      <c r="J155" s="250">
        <f t="shared" si="5"/>
        <v>0</v>
      </c>
      <c r="K155" s="234"/>
    </row>
    <row r="156" spans="1:11" ht="15.6">
      <c r="A156" s="8" t="s">
        <v>332</v>
      </c>
      <c r="B156" s="8">
        <v>819</v>
      </c>
      <c r="C156" s="5" t="s">
        <v>351</v>
      </c>
      <c r="D156" s="16"/>
      <c r="E156" s="243">
        <v>0.5</v>
      </c>
      <c r="F156" s="234" t="s">
        <v>47</v>
      </c>
      <c r="G156" s="255"/>
      <c r="H156" s="233">
        <v>9.5</v>
      </c>
      <c r="I156" s="249">
        <f t="shared" si="4"/>
        <v>0</v>
      </c>
      <c r="J156" s="250">
        <f t="shared" si="5"/>
        <v>0</v>
      </c>
      <c r="K156" s="234"/>
    </row>
    <row r="157" spans="1:11" ht="46.8">
      <c r="A157" s="8" t="s">
        <v>334</v>
      </c>
      <c r="B157" s="8">
        <v>819</v>
      </c>
      <c r="C157" s="5" t="s">
        <v>353</v>
      </c>
      <c r="D157" s="16"/>
      <c r="E157" s="243">
        <v>2</v>
      </c>
      <c r="F157" s="234" t="s">
        <v>47</v>
      </c>
      <c r="G157" s="255"/>
      <c r="H157" s="233">
        <v>9.5</v>
      </c>
      <c r="I157" s="249">
        <f t="shared" si="4"/>
        <v>0</v>
      </c>
      <c r="J157" s="250">
        <f t="shared" si="5"/>
        <v>0</v>
      </c>
      <c r="K157" s="234"/>
    </row>
    <row r="158" spans="1:11" ht="46.8">
      <c r="A158" s="8" t="s">
        <v>336</v>
      </c>
      <c r="B158" s="8">
        <v>819</v>
      </c>
      <c r="C158" s="5" t="s">
        <v>355</v>
      </c>
      <c r="D158" s="16"/>
      <c r="E158" s="243">
        <v>1</v>
      </c>
      <c r="F158" s="234" t="s">
        <v>47</v>
      </c>
      <c r="G158" s="255"/>
      <c r="H158" s="233">
        <v>9.5</v>
      </c>
      <c r="I158" s="249">
        <f t="shared" si="4"/>
        <v>0</v>
      </c>
      <c r="J158" s="250">
        <f t="shared" si="5"/>
        <v>0</v>
      </c>
      <c r="K158" s="234"/>
    </row>
    <row r="159" spans="1:11" ht="46.8">
      <c r="A159" s="8" t="s">
        <v>338</v>
      </c>
      <c r="B159" s="8">
        <v>819</v>
      </c>
      <c r="C159" s="5" t="s">
        <v>357</v>
      </c>
      <c r="D159" s="16"/>
      <c r="E159" s="243">
        <v>0.5</v>
      </c>
      <c r="F159" s="234" t="s">
        <v>47</v>
      </c>
      <c r="G159" s="255"/>
      <c r="H159" s="233">
        <v>9.5</v>
      </c>
      <c r="I159" s="249">
        <f t="shared" si="4"/>
        <v>0</v>
      </c>
      <c r="J159" s="250">
        <f t="shared" si="5"/>
        <v>0</v>
      </c>
      <c r="K159" s="234"/>
    </row>
    <row r="160" spans="1:11" ht="15.6">
      <c r="A160" s="8" t="s">
        <v>340</v>
      </c>
      <c r="B160" s="8">
        <v>819</v>
      </c>
      <c r="C160" s="5" t="s">
        <v>359</v>
      </c>
      <c r="D160" s="16"/>
      <c r="E160" s="243">
        <v>1</v>
      </c>
      <c r="F160" s="234" t="s">
        <v>47</v>
      </c>
      <c r="G160" s="255"/>
      <c r="H160" s="233">
        <v>9.5</v>
      </c>
      <c r="I160" s="249">
        <f t="shared" si="4"/>
        <v>0</v>
      </c>
      <c r="J160" s="250">
        <f t="shared" si="5"/>
        <v>0</v>
      </c>
      <c r="K160" s="234"/>
    </row>
    <row r="161" spans="1:11" ht="15.6">
      <c r="A161" s="8" t="s">
        <v>342</v>
      </c>
      <c r="B161" s="8">
        <v>819</v>
      </c>
      <c r="C161" s="5" t="s">
        <v>361</v>
      </c>
      <c r="D161" s="16"/>
      <c r="E161" s="243">
        <v>1</v>
      </c>
      <c r="F161" s="234" t="s">
        <v>47</v>
      </c>
      <c r="G161" s="255"/>
      <c r="H161" s="233">
        <v>9.5</v>
      </c>
      <c r="I161" s="249">
        <f t="shared" si="4"/>
        <v>0</v>
      </c>
      <c r="J161" s="250">
        <f t="shared" si="5"/>
        <v>0</v>
      </c>
      <c r="K161" s="234"/>
    </row>
    <row r="162" spans="1:11" ht="15.6">
      <c r="A162" s="8" t="s">
        <v>344</v>
      </c>
      <c r="B162" s="8">
        <v>819</v>
      </c>
      <c r="C162" s="5" t="s">
        <v>363</v>
      </c>
      <c r="D162" s="16"/>
      <c r="E162" s="243">
        <v>2</v>
      </c>
      <c r="F162" s="234" t="s">
        <v>47</v>
      </c>
      <c r="G162" s="255"/>
      <c r="H162" s="233">
        <v>9.5</v>
      </c>
      <c r="I162" s="249">
        <f t="shared" si="4"/>
        <v>0</v>
      </c>
      <c r="J162" s="250">
        <f t="shared" si="5"/>
        <v>0</v>
      </c>
      <c r="K162" s="234"/>
    </row>
    <row r="163" spans="1:11" ht="46.8">
      <c r="A163" s="8" t="s">
        <v>346</v>
      </c>
      <c r="B163" s="8">
        <v>819</v>
      </c>
      <c r="C163" s="5" t="s">
        <v>365</v>
      </c>
      <c r="D163" s="16"/>
      <c r="E163" s="243">
        <v>2</v>
      </c>
      <c r="F163" s="234" t="s">
        <v>47</v>
      </c>
      <c r="G163" s="255"/>
      <c r="H163" s="233">
        <v>9.5</v>
      </c>
      <c r="I163" s="249">
        <f t="shared" si="4"/>
        <v>0</v>
      </c>
      <c r="J163" s="250">
        <f t="shared" si="5"/>
        <v>0</v>
      </c>
      <c r="K163" s="234"/>
    </row>
    <row r="164" spans="1:11" ht="62.4">
      <c r="A164" s="8" t="s">
        <v>348</v>
      </c>
      <c r="B164" s="8">
        <v>819</v>
      </c>
      <c r="C164" s="5" t="s">
        <v>366</v>
      </c>
      <c r="D164" s="16"/>
      <c r="E164" s="243">
        <v>5</v>
      </c>
      <c r="F164" s="234" t="s">
        <v>47</v>
      </c>
      <c r="G164" s="255"/>
      <c r="H164" s="233">
        <v>9.5</v>
      </c>
      <c r="I164" s="249">
        <f t="shared" si="4"/>
        <v>0</v>
      </c>
      <c r="J164" s="250">
        <f t="shared" si="5"/>
        <v>0</v>
      </c>
      <c r="K164" s="234"/>
    </row>
    <row r="165" spans="1:11" ht="15.6">
      <c r="A165" s="8" t="s">
        <v>350</v>
      </c>
      <c r="B165" s="8">
        <v>819</v>
      </c>
      <c r="C165" s="5" t="s">
        <v>367</v>
      </c>
      <c r="D165" s="16"/>
      <c r="E165" s="243">
        <v>0.5</v>
      </c>
      <c r="F165" s="234" t="s">
        <v>47</v>
      </c>
      <c r="G165" s="255"/>
      <c r="H165" s="233">
        <v>9.5</v>
      </c>
      <c r="I165" s="249">
        <f t="shared" si="4"/>
        <v>0</v>
      </c>
      <c r="J165" s="250">
        <f t="shared" si="5"/>
        <v>0</v>
      </c>
      <c r="K165" s="234"/>
    </row>
    <row r="166" spans="1:11" ht="46.8">
      <c r="A166" s="8" t="s">
        <v>352</v>
      </c>
      <c r="B166" s="8">
        <v>819</v>
      </c>
      <c r="C166" s="5" t="s">
        <v>368</v>
      </c>
      <c r="D166" s="16"/>
      <c r="E166" s="243">
        <v>3</v>
      </c>
      <c r="F166" s="234" t="s">
        <v>47</v>
      </c>
      <c r="G166" s="255"/>
      <c r="H166" s="233">
        <v>9.5</v>
      </c>
      <c r="I166" s="249">
        <f t="shared" si="4"/>
        <v>0</v>
      </c>
      <c r="J166" s="250">
        <f t="shared" si="5"/>
        <v>0</v>
      </c>
      <c r="K166" s="234"/>
    </row>
    <row r="167" spans="1:11" ht="46.8">
      <c r="A167" s="8" t="s">
        <v>354</v>
      </c>
      <c r="B167" s="8">
        <v>819</v>
      </c>
      <c r="C167" s="5" t="s">
        <v>369</v>
      </c>
      <c r="D167" s="16"/>
      <c r="E167" s="243">
        <v>3</v>
      </c>
      <c r="F167" s="234" t="s">
        <v>47</v>
      </c>
      <c r="G167" s="255"/>
      <c r="H167" s="233">
        <v>9.5</v>
      </c>
      <c r="I167" s="249">
        <f t="shared" si="4"/>
        <v>0</v>
      </c>
      <c r="J167" s="250">
        <f t="shared" si="5"/>
        <v>0</v>
      </c>
      <c r="K167" s="234"/>
    </row>
    <row r="168" spans="1:11" ht="15.6">
      <c r="A168" s="8" t="s">
        <v>356</v>
      </c>
      <c r="B168" s="8">
        <v>811</v>
      </c>
      <c r="C168" s="5" t="s">
        <v>370</v>
      </c>
      <c r="D168" s="16"/>
      <c r="E168" s="243">
        <v>0.2</v>
      </c>
      <c r="F168" s="234" t="s">
        <v>47</v>
      </c>
      <c r="G168" s="255"/>
      <c r="H168" s="233">
        <v>9.5</v>
      </c>
      <c r="I168" s="249">
        <f t="shared" si="4"/>
        <v>0</v>
      </c>
      <c r="J168" s="250">
        <f t="shared" si="5"/>
        <v>0</v>
      </c>
      <c r="K168" s="234"/>
    </row>
    <row r="169" spans="1:11" ht="15.6">
      <c r="A169" s="8" t="s">
        <v>358</v>
      </c>
      <c r="B169" s="8">
        <v>811</v>
      </c>
      <c r="C169" s="5" t="s">
        <v>371</v>
      </c>
      <c r="D169" s="16"/>
      <c r="E169" s="243">
        <v>0.2</v>
      </c>
      <c r="F169" s="234" t="s">
        <v>47</v>
      </c>
      <c r="G169" s="255"/>
      <c r="H169" s="233">
        <v>9.5</v>
      </c>
      <c r="I169" s="249">
        <f t="shared" si="4"/>
        <v>0</v>
      </c>
      <c r="J169" s="250">
        <f t="shared" si="5"/>
        <v>0</v>
      </c>
      <c r="K169" s="234"/>
    </row>
    <row r="170" spans="1:11" ht="46.8">
      <c r="A170" s="8" t="s">
        <v>360</v>
      </c>
      <c r="B170" s="8">
        <v>819</v>
      </c>
      <c r="C170" s="5" t="s">
        <v>372</v>
      </c>
      <c r="D170" s="16"/>
      <c r="E170" s="243">
        <v>3</v>
      </c>
      <c r="F170" s="234" t="s">
        <v>47</v>
      </c>
      <c r="G170" s="255"/>
      <c r="H170" s="233">
        <v>9.5</v>
      </c>
      <c r="I170" s="249">
        <f t="shared" si="4"/>
        <v>0</v>
      </c>
      <c r="J170" s="250">
        <f t="shared" si="5"/>
        <v>0</v>
      </c>
      <c r="K170" s="234"/>
    </row>
    <row r="171" spans="1:11" ht="15.6">
      <c r="A171" s="8" t="s">
        <v>362</v>
      </c>
      <c r="B171" s="8">
        <v>839</v>
      </c>
      <c r="C171" s="5" t="s">
        <v>378</v>
      </c>
      <c r="D171" s="16"/>
      <c r="E171" s="243">
        <v>0.5</v>
      </c>
      <c r="F171" s="234" t="s">
        <v>47</v>
      </c>
      <c r="G171" s="255"/>
      <c r="H171" s="233">
        <v>22</v>
      </c>
      <c r="I171" s="249">
        <f>G171*1.022</f>
        <v>0</v>
      </c>
      <c r="J171" s="250">
        <f t="shared" si="5"/>
        <v>0</v>
      </c>
      <c r="K171" s="234"/>
    </row>
    <row r="172" spans="1:11" ht="15.6">
      <c r="A172" s="8" t="s">
        <v>364</v>
      </c>
      <c r="B172" s="8"/>
      <c r="C172" s="5" t="s">
        <v>709</v>
      </c>
      <c r="D172" s="254"/>
      <c r="E172" s="243">
        <v>19</v>
      </c>
      <c r="F172" s="234" t="s">
        <v>47</v>
      </c>
      <c r="G172" s="255"/>
      <c r="H172" s="233">
        <v>9.5</v>
      </c>
      <c r="I172" s="249">
        <f t="shared" ref="I172:I174" si="6">G172*1.022</f>
        <v>0</v>
      </c>
      <c r="J172" s="250">
        <f t="shared" si="5"/>
        <v>0</v>
      </c>
      <c r="K172" s="234"/>
    </row>
    <row r="173" spans="1:11" ht="15.6">
      <c r="A173" s="8" t="s">
        <v>774</v>
      </c>
      <c r="B173" s="8"/>
      <c r="C173" s="5" t="s">
        <v>787</v>
      </c>
      <c r="D173" s="254"/>
      <c r="E173" s="243">
        <v>10</v>
      </c>
      <c r="F173" s="234" t="s">
        <v>47</v>
      </c>
      <c r="G173" s="255"/>
      <c r="H173" s="233">
        <v>9.5</v>
      </c>
      <c r="I173" s="249">
        <f t="shared" si="6"/>
        <v>0</v>
      </c>
      <c r="J173" s="250">
        <f t="shared" si="5"/>
        <v>0</v>
      </c>
      <c r="K173" s="234"/>
    </row>
    <row r="174" spans="1:11" ht="15.6">
      <c r="A174" s="8" t="s">
        <v>775</v>
      </c>
      <c r="B174" s="8"/>
      <c r="C174" s="5" t="s">
        <v>708</v>
      </c>
      <c r="D174" s="254"/>
      <c r="E174" s="243">
        <v>5</v>
      </c>
      <c r="F174" s="234" t="s">
        <v>47</v>
      </c>
      <c r="G174" s="255"/>
      <c r="H174" s="233">
        <v>9.5</v>
      </c>
      <c r="I174" s="249">
        <f t="shared" si="6"/>
        <v>0</v>
      </c>
      <c r="J174" s="250">
        <f t="shared" si="5"/>
        <v>0</v>
      </c>
      <c r="K174" s="234"/>
    </row>
    <row r="175" spans="1:11" ht="15.6">
      <c r="A175" s="8" t="s">
        <v>776</v>
      </c>
      <c r="B175" s="8"/>
      <c r="C175" s="5" t="s">
        <v>788</v>
      </c>
      <c r="D175" s="254"/>
      <c r="E175" s="293">
        <v>4</v>
      </c>
      <c r="F175" s="234" t="s">
        <v>47</v>
      </c>
      <c r="G175" s="255"/>
      <c r="H175" s="233">
        <v>9.5</v>
      </c>
      <c r="I175" s="249">
        <f t="shared" ref="I175:I176" si="7">G175*1.095</f>
        <v>0</v>
      </c>
      <c r="J175" s="250">
        <f t="shared" ref="J175:J176" si="8">I175*E175</f>
        <v>0</v>
      </c>
      <c r="K175" s="234"/>
    </row>
    <row r="176" spans="1:11" ht="15.6">
      <c r="A176" s="8" t="s">
        <v>777</v>
      </c>
      <c r="B176" s="8"/>
      <c r="C176" s="5" t="s">
        <v>703</v>
      </c>
      <c r="D176" s="254"/>
      <c r="E176" s="293">
        <v>27</v>
      </c>
      <c r="F176" s="234" t="s">
        <v>47</v>
      </c>
      <c r="G176" s="255"/>
      <c r="H176" s="233">
        <v>9.5</v>
      </c>
      <c r="I176" s="249">
        <f t="shared" si="7"/>
        <v>0</v>
      </c>
      <c r="J176" s="250">
        <f t="shared" si="8"/>
        <v>0</v>
      </c>
      <c r="K176" s="234"/>
    </row>
    <row r="177" spans="1:11">
      <c r="A177" s="272" t="s">
        <v>121</v>
      </c>
      <c r="B177" s="202"/>
      <c r="C177" s="221"/>
      <c r="D177" s="211"/>
      <c r="E177" s="291"/>
      <c r="F177" s="203"/>
      <c r="G177" s="204"/>
      <c r="H177" s="203"/>
      <c r="I177" s="251"/>
      <c r="J177" s="252">
        <f>SUM(J11:J176)</f>
        <v>0</v>
      </c>
      <c r="K177" s="205"/>
    </row>
    <row r="179" spans="1:11">
      <c r="A179" s="225" t="s">
        <v>83</v>
      </c>
      <c r="B179" s="226"/>
      <c r="D179" s="227"/>
    </row>
    <row r="180" spans="1:11">
      <c r="A180" s="226" t="s">
        <v>84</v>
      </c>
      <c r="B180" s="226"/>
      <c r="D180" s="227"/>
    </row>
    <row r="181" spans="1:11">
      <c r="A181" s="226" t="s">
        <v>379</v>
      </c>
      <c r="B181" s="226"/>
      <c r="D181" s="227"/>
    </row>
    <row r="182" spans="1:11">
      <c r="A182" s="226" t="s">
        <v>86</v>
      </c>
      <c r="B182" s="226"/>
      <c r="D182" s="227"/>
    </row>
    <row r="183" spans="1:11">
      <c r="A183" s="226" t="s">
        <v>87</v>
      </c>
      <c r="B183" s="226"/>
      <c r="D183" s="227"/>
    </row>
    <row r="184" spans="1:11">
      <c r="A184" s="226" t="s">
        <v>88</v>
      </c>
      <c r="B184" s="226"/>
      <c r="D184" s="227"/>
    </row>
    <row r="185" spans="1:11">
      <c r="A185" s="226" t="s">
        <v>89</v>
      </c>
      <c r="B185" s="226"/>
      <c r="D185" s="227"/>
    </row>
    <row r="186" spans="1:11">
      <c r="A186" s="226" t="s">
        <v>90</v>
      </c>
      <c r="B186" s="226"/>
      <c r="D186" s="227"/>
    </row>
    <row r="187" spans="1:11">
      <c r="A187" s="226" t="s">
        <v>380</v>
      </c>
      <c r="B187" s="226"/>
      <c r="D187" s="227"/>
    </row>
    <row r="188" spans="1:11">
      <c r="A188" s="226" t="s">
        <v>381</v>
      </c>
      <c r="B188" s="226"/>
      <c r="D188" s="227"/>
    </row>
    <row r="190" spans="1:11">
      <c r="C190" s="222"/>
    </row>
    <row r="191" spans="1:11">
      <c r="C191" s="222"/>
    </row>
  </sheetData>
  <phoneticPr fontId="4" type="noConversion"/>
  <pageMargins left="0.7" right="0.7" top="0.75" bottom="0.75" header="0.3" footer="0.3"/>
  <pageSetup paperSize="9" scale="91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5"/>
  <sheetViews>
    <sheetView zoomScale="98" zoomScaleNormal="98" workbookViewId="0">
      <selection activeCell="J31" sqref="J31"/>
    </sheetView>
  </sheetViews>
  <sheetFormatPr defaultColWidth="9.21875" defaultRowHeight="18"/>
  <cols>
    <col min="1" max="1" width="5.5546875" style="188" customWidth="1"/>
    <col min="2" max="2" width="5.44140625" style="188" customWidth="1"/>
    <col min="3" max="3" width="45.77734375" style="218" customWidth="1"/>
    <col min="4" max="4" width="43.6640625" style="206" customWidth="1"/>
    <col min="5" max="5" width="10.77734375" style="188" customWidth="1"/>
    <col min="6" max="6" width="7.77734375" style="189" customWidth="1"/>
    <col min="7" max="7" width="11.77734375" style="190" customWidth="1"/>
    <col min="8" max="8" width="9.21875" style="189"/>
    <col min="9" max="9" width="10.77734375" style="188" customWidth="1"/>
    <col min="10" max="10" width="12.77734375" style="188" customWidth="1"/>
    <col min="11" max="11" width="17.21875" style="188" customWidth="1"/>
    <col min="12" max="16384" width="9.21875" style="188"/>
  </cols>
  <sheetData>
    <row r="1" spans="1:15">
      <c r="A1" s="226" t="s">
        <v>0</v>
      </c>
      <c r="D1" s="206" t="s">
        <v>1</v>
      </c>
    </row>
    <row r="2" spans="1:15">
      <c r="A2" s="281" t="s">
        <v>2</v>
      </c>
      <c r="D2" s="215"/>
      <c r="E2" s="191"/>
      <c r="F2" s="190"/>
    </row>
    <row r="3" spans="1:15">
      <c r="A3" s="281" t="s">
        <v>3</v>
      </c>
      <c r="D3" s="215"/>
      <c r="E3" s="191"/>
      <c r="F3" s="190" t="s">
        <v>4</v>
      </c>
    </row>
    <row r="4" spans="1:15">
      <c r="A4" s="281" t="s">
        <v>5</v>
      </c>
      <c r="D4" s="215"/>
      <c r="E4" s="191"/>
    </row>
    <row r="6" spans="1:15">
      <c r="A6" s="225" t="s">
        <v>398</v>
      </c>
      <c r="D6" s="207"/>
      <c r="E6" s="193"/>
      <c r="F6" s="193"/>
      <c r="G6" s="188"/>
      <c r="I6" s="189"/>
    </row>
    <row r="7" spans="1:15" s="194" customFormat="1">
      <c r="A7" s="228" t="s">
        <v>590</v>
      </c>
      <c r="C7" s="219"/>
      <c r="D7" s="208"/>
      <c r="E7" s="195"/>
      <c r="F7" s="195"/>
      <c r="G7" s="192"/>
      <c r="H7" s="196"/>
      <c r="I7" s="196"/>
    </row>
    <row r="8" spans="1:15">
      <c r="C8" s="220"/>
      <c r="D8" s="209"/>
    </row>
    <row r="9" spans="1:15" s="198" customFormat="1" ht="57.6">
      <c r="A9" s="197" t="s">
        <v>8</v>
      </c>
      <c r="B9" s="197" t="s">
        <v>9</v>
      </c>
      <c r="C9" s="216" t="s">
        <v>10</v>
      </c>
      <c r="D9" s="136" t="s">
        <v>722</v>
      </c>
      <c r="E9" s="197" t="s">
        <v>94</v>
      </c>
      <c r="F9" s="197" t="s">
        <v>12</v>
      </c>
      <c r="G9" s="197" t="s">
        <v>13</v>
      </c>
      <c r="H9" s="197" t="s">
        <v>14</v>
      </c>
      <c r="I9" s="197" t="s">
        <v>15</v>
      </c>
      <c r="J9" s="197" t="s">
        <v>16</v>
      </c>
      <c r="K9" s="197" t="s">
        <v>17</v>
      </c>
    </row>
    <row r="10" spans="1:15" s="200" customFormat="1">
      <c r="A10" s="199" t="s">
        <v>18</v>
      </c>
      <c r="B10" s="199" t="s">
        <v>19</v>
      </c>
      <c r="C10" s="217" t="s">
        <v>20</v>
      </c>
      <c r="D10" s="210" t="s">
        <v>21</v>
      </c>
      <c r="E10" s="199">
        <v>3</v>
      </c>
      <c r="F10" s="199" t="s">
        <v>23</v>
      </c>
      <c r="G10" s="199" t="s">
        <v>24</v>
      </c>
      <c r="H10" s="199" t="s">
        <v>25</v>
      </c>
      <c r="I10" s="199" t="s">
        <v>26</v>
      </c>
      <c r="J10" s="199" t="s">
        <v>27</v>
      </c>
      <c r="K10" s="199" t="s">
        <v>28</v>
      </c>
      <c r="N10" s="224"/>
      <c r="O10" s="223"/>
    </row>
    <row r="11" spans="1:15" ht="31.2">
      <c r="A11" s="8">
        <v>1</v>
      </c>
      <c r="B11" s="8">
        <v>709</v>
      </c>
      <c r="C11" s="5" t="s">
        <v>793</v>
      </c>
      <c r="D11" s="16"/>
      <c r="E11" s="2">
        <v>10</v>
      </c>
      <c r="F11" s="234" t="s">
        <v>29</v>
      </c>
      <c r="G11" s="232"/>
      <c r="H11" s="233">
        <v>9.5</v>
      </c>
      <c r="I11" s="249">
        <f t="shared" ref="I11:I18" si="0">G11*1.095</f>
        <v>0</v>
      </c>
      <c r="J11" s="250">
        <f t="shared" ref="J11:J30" si="1">I11*E11</f>
        <v>0</v>
      </c>
      <c r="K11" s="234"/>
    </row>
    <row r="12" spans="1:15" ht="15.6">
      <c r="A12" s="8">
        <v>2</v>
      </c>
      <c r="B12" s="8">
        <v>714</v>
      </c>
      <c r="C12" s="5" t="s">
        <v>337</v>
      </c>
      <c r="D12" s="16"/>
      <c r="E12" s="2">
        <v>750</v>
      </c>
      <c r="F12" s="234" t="s">
        <v>29</v>
      </c>
      <c r="G12" s="232"/>
      <c r="H12" s="233">
        <v>9.5</v>
      </c>
      <c r="I12" s="249">
        <f t="shared" si="0"/>
        <v>0</v>
      </c>
      <c r="J12" s="250">
        <f t="shared" si="1"/>
        <v>0</v>
      </c>
      <c r="K12" s="234"/>
    </row>
    <row r="13" spans="1:15" ht="15.6">
      <c r="A13" s="8">
        <v>3</v>
      </c>
      <c r="B13" s="8">
        <v>716</v>
      </c>
      <c r="C13" s="237" t="s">
        <v>373</v>
      </c>
      <c r="D13" s="8"/>
      <c r="E13" s="2">
        <v>50</v>
      </c>
      <c r="F13" s="234" t="s">
        <v>29</v>
      </c>
      <c r="G13" s="232"/>
      <c r="H13" s="233">
        <v>9.5</v>
      </c>
      <c r="I13" s="249">
        <f t="shared" si="0"/>
        <v>0</v>
      </c>
      <c r="J13" s="250">
        <f t="shared" si="1"/>
        <v>0</v>
      </c>
      <c r="K13" s="234"/>
    </row>
    <row r="14" spans="1:15" ht="31.2">
      <c r="A14" s="8">
        <v>4</v>
      </c>
      <c r="B14" s="8">
        <v>716</v>
      </c>
      <c r="C14" s="237" t="s">
        <v>794</v>
      </c>
      <c r="D14" s="242"/>
      <c r="E14" s="2">
        <v>150</v>
      </c>
      <c r="F14" s="234" t="s">
        <v>29</v>
      </c>
      <c r="G14" s="256"/>
      <c r="H14" s="233">
        <v>22</v>
      </c>
      <c r="I14" s="249">
        <f>G14*1.22</f>
        <v>0</v>
      </c>
      <c r="J14" s="250">
        <f t="shared" si="1"/>
        <v>0</v>
      </c>
      <c r="K14" s="234"/>
    </row>
    <row r="15" spans="1:15" ht="15.6">
      <c r="A15" s="8">
        <v>5</v>
      </c>
      <c r="B15" s="8">
        <v>716</v>
      </c>
      <c r="C15" s="238" t="s">
        <v>374</v>
      </c>
      <c r="D15" s="8"/>
      <c r="E15" s="2">
        <v>50</v>
      </c>
      <c r="F15" s="234" t="s">
        <v>29</v>
      </c>
      <c r="G15" s="256"/>
      <c r="H15" s="233">
        <v>9.5</v>
      </c>
      <c r="I15" s="249">
        <f t="shared" si="0"/>
        <v>0</v>
      </c>
      <c r="J15" s="250">
        <f t="shared" si="1"/>
        <v>0</v>
      </c>
      <c r="K15" s="234"/>
    </row>
    <row r="16" spans="1:15" ht="15.6">
      <c r="A16" s="8">
        <v>6</v>
      </c>
      <c r="B16" s="8">
        <v>713</v>
      </c>
      <c r="C16" s="238" t="s">
        <v>375</v>
      </c>
      <c r="D16" s="8"/>
      <c r="E16" s="2">
        <v>100</v>
      </c>
      <c r="F16" s="234" t="s">
        <v>29</v>
      </c>
      <c r="G16" s="256"/>
      <c r="H16" s="233">
        <v>9.5</v>
      </c>
      <c r="I16" s="249">
        <f t="shared" si="0"/>
        <v>0</v>
      </c>
      <c r="J16" s="250">
        <f t="shared" si="1"/>
        <v>0</v>
      </c>
      <c r="K16" s="234"/>
    </row>
    <row r="17" spans="1:11" ht="15.6">
      <c r="A17" s="8">
        <v>7</v>
      </c>
      <c r="B17" s="8">
        <v>703</v>
      </c>
      <c r="C17" s="238" t="s">
        <v>376</v>
      </c>
      <c r="D17" s="8"/>
      <c r="E17" s="2">
        <v>40</v>
      </c>
      <c r="F17" s="234" t="s">
        <v>29</v>
      </c>
      <c r="G17" s="256"/>
      <c r="H17" s="233">
        <v>9.5</v>
      </c>
      <c r="I17" s="249">
        <f t="shared" si="0"/>
        <v>0</v>
      </c>
      <c r="J17" s="250">
        <f t="shared" si="1"/>
        <v>0</v>
      </c>
      <c r="K17" s="234"/>
    </row>
    <row r="18" spans="1:11" ht="15.6">
      <c r="A18" s="8">
        <v>8</v>
      </c>
      <c r="B18" s="8">
        <v>703</v>
      </c>
      <c r="C18" s="238" t="s">
        <v>377</v>
      </c>
      <c r="D18" s="8"/>
      <c r="E18" s="2">
        <v>600</v>
      </c>
      <c r="F18" s="234" t="s">
        <v>29</v>
      </c>
      <c r="G18" s="256"/>
      <c r="H18" s="233">
        <v>9.5</v>
      </c>
      <c r="I18" s="249">
        <f t="shared" si="0"/>
        <v>0</v>
      </c>
      <c r="J18" s="250">
        <f t="shared" si="1"/>
        <v>0</v>
      </c>
      <c r="K18" s="234"/>
    </row>
    <row r="19" spans="1:11" ht="15.6">
      <c r="A19" s="8">
        <v>9</v>
      </c>
      <c r="B19" s="8"/>
      <c r="C19" s="238" t="s">
        <v>604</v>
      </c>
      <c r="D19" s="242"/>
      <c r="E19" s="2">
        <v>600</v>
      </c>
      <c r="F19" s="234" t="s">
        <v>29</v>
      </c>
      <c r="G19" s="256"/>
      <c r="H19" s="233">
        <v>9.5</v>
      </c>
      <c r="I19" s="249">
        <f t="shared" ref="I19" si="2">G19*1.095</f>
        <v>0</v>
      </c>
      <c r="J19" s="250">
        <f t="shared" si="1"/>
        <v>0</v>
      </c>
      <c r="K19" s="234"/>
    </row>
    <row r="20" spans="1:11" ht="15.6">
      <c r="A20" s="8">
        <v>10</v>
      </c>
      <c r="B20" s="8">
        <v>706</v>
      </c>
      <c r="C20" s="238" t="s">
        <v>601</v>
      </c>
      <c r="D20" s="8"/>
      <c r="E20" s="2">
        <v>40</v>
      </c>
      <c r="F20" s="234" t="s">
        <v>29</v>
      </c>
      <c r="G20" s="256"/>
      <c r="H20" s="233">
        <v>22</v>
      </c>
      <c r="I20" s="249">
        <f>G20*1.22</f>
        <v>0</v>
      </c>
      <c r="J20" s="250">
        <f t="shared" si="1"/>
        <v>0</v>
      </c>
      <c r="K20" s="234"/>
    </row>
    <row r="21" spans="1:11" ht="15.6">
      <c r="A21" s="8">
        <v>11</v>
      </c>
      <c r="B21" s="8"/>
      <c r="C21" s="238" t="s">
        <v>602</v>
      </c>
      <c r="D21" s="242"/>
      <c r="E21" s="2">
        <v>40</v>
      </c>
      <c r="F21" s="234" t="s">
        <v>29</v>
      </c>
      <c r="G21" s="256"/>
      <c r="H21" s="233">
        <v>22</v>
      </c>
      <c r="I21" s="249">
        <f t="shared" ref="I21:I25" si="3">G21*1.22</f>
        <v>0</v>
      </c>
      <c r="J21" s="250">
        <f t="shared" si="1"/>
        <v>0</v>
      </c>
      <c r="K21" s="234"/>
    </row>
    <row r="22" spans="1:11" ht="15.6">
      <c r="A22" s="8">
        <v>12</v>
      </c>
      <c r="B22" s="8"/>
      <c r="C22" s="238" t="s">
        <v>603</v>
      </c>
      <c r="D22" s="242"/>
      <c r="E22" s="2">
        <v>40</v>
      </c>
      <c r="F22" s="234" t="s">
        <v>29</v>
      </c>
      <c r="G22" s="256"/>
      <c r="H22" s="233">
        <v>22</v>
      </c>
      <c r="I22" s="249">
        <f t="shared" si="3"/>
        <v>0</v>
      </c>
      <c r="J22" s="250">
        <f t="shared" si="1"/>
        <v>0</v>
      </c>
      <c r="K22" s="234"/>
    </row>
    <row r="23" spans="1:11" ht="15.6">
      <c r="A23" s="8">
        <v>13</v>
      </c>
      <c r="B23" s="8"/>
      <c r="C23" s="238" t="s">
        <v>605</v>
      </c>
      <c r="D23" s="242"/>
      <c r="E23" s="2">
        <v>450</v>
      </c>
      <c r="F23" s="234" t="s">
        <v>29</v>
      </c>
      <c r="G23" s="256"/>
      <c r="H23" s="233">
        <v>22</v>
      </c>
      <c r="I23" s="249">
        <f t="shared" si="3"/>
        <v>0</v>
      </c>
      <c r="J23" s="250">
        <f t="shared" si="1"/>
        <v>0</v>
      </c>
      <c r="K23" s="234"/>
    </row>
    <row r="24" spans="1:11" ht="15.6">
      <c r="A24" s="8">
        <v>14</v>
      </c>
      <c r="B24" s="8"/>
      <c r="C24" s="238" t="s">
        <v>606</v>
      </c>
      <c r="D24" s="242"/>
      <c r="E24" s="2">
        <v>450</v>
      </c>
      <c r="F24" s="234" t="s">
        <v>29</v>
      </c>
      <c r="G24" s="256"/>
      <c r="H24" s="233">
        <v>22</v>
      </c>
      <c r="I24" s="249">
        <f t="shared" si="3"/>
        <v>0</v>
      </c>
      <c r="J24" s="250">
        <f t="shared" si="1"/>
        <v>0</v>
      </c>
      <c r="K24" s="234"/>
    </row>
    <row r="25" spans="1:11" ht="15.6">
      <c r="A25" s="8">
        <v>15</v>
      </c>
      <c r="B25" s="8"/>
      <c r="C25" s="238" t="s">
        <v>607</v>
      </c>
      <c r="D25" s="242"/>
      <c r="E25" s="2">
        <v>100</v>
      </c>
      <c r="F25" s="234" t="s">
        <v>29</v>
      </c>
      <c r="G25" s="256"/>
      <c r="H25" s="233">
        <v>22</v>
      </c>
      <c r="I25" s="249">
        <f t="shared" si="3"/>
        <v>0</v>
      </c>
      <c r="J25" s="250">
        <f t="shared" si="1"/>
        <v>0</v>
      </c>
      <c r="K25" s="234"/>
    </row>
    <row r="26" spans="1:11" ht="31.2">
      <c r="A26" s="8">
        <v>16</v>
      </c>
      <c r="B26" s="8"/>
      <c r="C26" s="238" t="s">
        <v>608</v>
      </c>
      <c r="D26" s="242"/>
      <c r="E26" s="2">
        <v>30</v>
      </c>
      <c r="F26" s="234" t="s">
        <v>47</v>
      </c>
      <c r="G26" s="256"/>
      <c r="H26" s="233">
        <v>9.5</v>
      </c>
      <c r="I26" s="249">
        <f t="shared" ref="I26:I30" si="4">G26*1.095</f>
        <v>0</v>
      </c>
      <c r="J26" s="250">
        <f t="shared" si="1"/>
        <v>0</v>
      </c>
      <c r="K26" s="234"/>
    </row>
    <row r="27" spans="1:11" ht="31.2">
      <c r="A27" s="8">
        <v>17</v>
      </c>
      <c r="B27" s="8"/>
      <c r="C27" s="238" t="s">
        <v>609</v>
      </c>
      <c r="D27" s="242"/>
      <c r="E27" s="2">
        <v>30</v>
      </c>
      <c r="F27" s="234" t="s">
        <v>47</v>
      </c>
      <c r="G27" s="256"/>
      <c r="H27" s="233">
        <v>9.5</v>
      </c>
      <c r="I27" s="249">
        <f t="shared" si="4"/>
        <v>0</v>
      </c>
      <c r="J27" s="250">
        <f t="shared" si="1"/>
        <v>0</v>
      </c>
      <c r="K27" s="234"/>
    </row>
    <row r="28" spans="1:11" ht="31.2">
      <c r="A28" s="8">
        <v>18</v>
      </c>
      <c r="B28" s="8"/>
      <c r="C28" s="238" t="s">
        <v>610</v>
      </c>
      <c r="D28" s="242"/>
      <c r="E28" s="69">
        <v>30</v>
      </c>
      <c r="F28" s="234" t="s">
        <v>47</v>
      </c>
      <c r="G28" s="256"/>
      <c r="H28" s="233">
        <v>9.5</v>
      </c>
      <c r="I28" s="249">
        <f t="shared" si="4"/>
        <v>0</v>
      </c>
      <c r="J28" s="250">
        <f t="shared" si="1"/>
        <v>0</v>
      </c>
      <c r="K28" s="234"/>
    </row>
    <row r="29" spans="1:11" ht="31.2">
      <c r="A29" s="8">
        <v>19</v>
      </c>
      <c r="B29" s="8"/>
      <c r="C29" s="238" t="s">
        <v>611</v>
      </c>
      <c r="D29" s="242"/>
      <c r="E29" s="69">
        <v>45</v>
      </c>
      <c r="F29" s="234" t="s">
        <v>47</v>
      </c>
      <c r="G29" s="256"/>
      <c r="H29" s="233">
        <v>9.5</v>
      </c>
      <c r="I29" s="249">
        <f t="shared" si="4"/>
        <v>0</v>
      </c>
      <c r="J29" s="250">
        <f t="shared" si="1"/>
        <v>0</v>
      </c>
      <c r="K29" s="234"/>
    </row>
    <row r="30" spans="1:11" ht="31.2">
      <c r="A30" s="8">
        <v>20</v>
      </c>
      <c r="B30" s="8"/>
      <c r="C30" s="238" t="s">
        <v>612</v>
      </c>
      <c r="D30" s="242"/>
      <c r="E30" s="69">
        <v>30</v>
      </c>
      <c r="F30" s="234" t="s">
        <v>47</v>
      </c>
      <c r="G30" s="256"/>
      <c r="H30" s="233">
        <v>9.5</v>
      </c>
      <c r="I30" s="249">
        <f t="shared" si="4"/>
        <v>0</v>
      </c>
      <c r="J30" s="250">
        <f t="shared" si="1"/>
        <v>0</v>
      </c>
      <c r="K30" s="234"/>
    </row>
    <row r="31" spans="1:11">
      <c r="A31" s="272" t="s">
        <v>121</v>
      </c>
      <c r="B31" s="202"/>
      <c r="C31" s="221"/>
      <c r="D31" s="211"/>
      <c r="E31" s="291"/>
      <c r="F31" s="203"/>
      <c r="G31" s="204"/>
      <c r="H31" s="203"/>
      <c r="I31" s="251"/>
      <c r="J31" s="252">
        <f>SUM(J11:J30)</f>
        <v>0</v>
      </c>
      <c r="K31" s="205"/>
    </row>
    <row r="33" spans="1:4">
      <c r="A33" s="225" t="s">
        <v>83</v>
      </c>
      <c r="B33" s="226"/>
      <c r="D33" s="227"/>
    </row>
    <row r="34" spans="1:4">
      <c r="A34" s="226" t="s">
        <v>84</v>
      </c>
      <c r="B34" s="226"/>
      <c r="D34" s="227"/>
    </row>
    <row r="35" spans="1:4">
      <c r="A35" s="226" t="s">
        <v>379</v>
      </c>
      <c r="B35" s="226"/>
      <c r="D35" s="227"/>
    </row>
    <row r="36" spans="1:4">
      <c r="A36" s="226" t="s">
        <v>86</v>
      </c>
      <c r="B36" s="226"/>
      <c r="D36" s="227"/>
    </row>
    <row r="37" spans="1:4">
      <c r="A37" s="226" t="s">
        <v>87</v>
      </c>
      <c r="B37" s="226"/>
      <c r="D37" s="227"/>
    </row>
    <row r="38" spans="1:4">
      <c r="A38" s="226" t="s">
        <v>88</v>
      </c>
      <c r="B38" s="226"/>
      <c r="D38" s="227"/>
    </row>
    <row r="39" spans="1:4">
      <c r="A39" s="226" t="s">
        <v>89</v>
      </c>
      <c r="B39" s="226"/>
      <c r="D39" s="227"/>
    </row>
    <row r="40" spans="1:4">
      <c r="A40" s="226" t="s">
        <v>90</v>
      </c>
      <c r="B40" s="226"/>
      <c r="D40" s="227"/>
    </row>
    <row r="41" spans="1:4">
      <c r="A41" s="226" t="s">
        <v>380</v>
      </c>
      <c r="B41" s="226"/>
      <c r="D41" s="227"/>
    </row>
    <row r="42" spans="1:4">
      <c r="A42" s="226" t="s">
        <v>381</v>
      </c>
      <c r="B42" s="226"/>
      <c r="D42" s="227"/>
    </row>
    <row r="44" spans="1:4">
      <c r="C44" s="222"/>
    </row>
    <row r="45" spans="1:4">
      <c r="C45" s="222"/>
    </row>
  </sheetData>
  <phoneticPr fontId="4" type="noConversion"/>
  <pageMargins left="0.7" right="0.7" top="0.75" bottom="0.75" header="0.3" footer="0.3"/>
  <pageSetup paperSize="9" scale="91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1"/>
  <sheetViews>
    <sheetView zoomScaleNormal="100" workbookViewId="0">
      <pane xSplit="3" ySplit="10" topLeftCell="D11" activePane="bottomRight" state="frozen"/>
      <selection pane="topRight" activeCell="D9" sqref="D9"/>
      <selection pane="bottomLeft" activeCell="D9" sqref="D9"/>
      <selection pane="bottomRight" activeCell="G11" sqref="G11:G36"/>
    </sheetView>
  </sheetViews>
  <sheetFormatPr defaultColWidth="9.21875" defaultRowHeight="15.6"/>
  <cols>
    <col min="1" max="1" width="5.44140625" style="23" customWidth="1"/>
    <col min="2" max="2" width="5.44140625" style="24" customWidth="1"/>
    <col min="3" max="3" width="59" style="23" customWidth="1"/>
    <col min="4" max="4" width="43.6640625" style="23" customWidth="1"/>
    <col min="5" max="5" width="12.44140625" style="24" customWidth="1"/>
    <col min="6" max="6" width="7.5546875" style="25" customWidth="1"/>
    <col min="7" max="7" width="11.77734375" style="56" customWidth="1"/>
    <col min="8" max="8" width="9.21875" style="40"/>
    <col min="9" max="9" width="10.44140625" style="23" customWidth="1"/>
    <col min="10" max="10" width="16.77734375" style="23" customWidth="1"/>
    <col min="11" max="11" width="15.5546875" style="23" customWidth="1"/>
    <col min="12" max="16384" width="9.21875" style="23"/>
  </cols>
  <sheetData>
    <row r="1" spans="1:11">
      <c r="A1" s="23" t="s">
        <v>0</v>
      </c>
      <c r="D1" s="23" t="s">
        <v>1</v>
      </c>
      <c r="F1" s="129"/>
      <c r="K1"/>
    </row>
    <row r="2" spans="1:11">
      <c r="A2" s="1" t="s">
        <v>2</v>
      </c>
      <c r="B2" s="64"/>
      <c r="C2" s="20"/>
      <c r="D2" s="30"/>
      <c r="F2" s="56"/>
      <c r="G2" s="90"/>
    </row>
    <row r="3" spans="1:11">
      <c r="A3" s="1" t="s">
        <v>3</v>
      </c>
      <c r="B3" s="64"/>
      <c r="C3" s="20"/>
      <c r="D3" s="30"/>
      <c r="F3" s="56"/>
    </row>
    <row r="4" spans="1:11">
      <c r="A4" s="1" t="s">
        <v>5</v>
      </c>
      <c r="B4" s="64"/>
      <c r="C4" s="20"/>
      <c r="D4" s="30"/>
    </row>
    <row r="6" spans="1:11" s="20" customFormat="1">
      <c r="A6" s="37" t="s">
        <v>415</v>
      </c>
      <c r="D6" s="43"/>
      <c r="E6" s="65"/>
      <c r="F6" s="43"/>
      <c r="H6" s="47"/>
      <c r="I6" s="58"/>
    </row>
    <row r="7" spans="1:11" s="43" customFormat="1">
      <c r="A7" s="42" t="s">
        <v>383</v>
      </c>
      <c r="D7" s="44"/>
      <c r="E7" s="45"/>
      <c r="G7" s="20"/>
      <c r="H7" s="47"/>
      <c r="I7" s="58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18.45" customHeight="1">
      <c r="A11" s="60" t="s">
        <v>18</v>
      </c>
      <c r="B11" s="4">
        <v>182</v>
      </c>
      <c r="C11" s="5" t="s">
        <v>384</v>
      </c>
      <c r="D11" s="6"/>
      <c r="E11" s="2">
        <v>120</v>
      </c>
      <c r="F11" s="66" t="s">
        <v>47</v>
      </c>
      <c r="G11" s="256"/>
      <c r="H11" s="53">
        <v>9.5</v>
      </c>
      <c r="I11" s="54">
        <f t="shared" ref="I11:I36" si="0">G11*1.095</f>
        <v>0</v>
      </c>
      <c r="J11" s="55">
        <f t="shared" ref="J11:J36" si="1">E11*I11</f>
        <v>0</v>
      </c>
      <c r="K11" s="2"/>
    </row>
    <row r="12" spans="1:11" ht="18.45" customHeight="1">
      <c r="A12" s="60" t="s">
        <v>19</v>
      </c>
      <c r="B12" s="4">
        <v>139</v>
      </c>
      <c r="C12" s="5" t="s">
        <v>385</v>
      </c>
      <c r="D12" s="6"/>
      <c r="E12" s="2">
        <v>100</v>
      </c>
      <c r="F12" s="66" t="s">
        <v>47</v>
      </c>
      <c r="G12" s="256"/>
      <c r="H12" s="53">
        <v>9.5</v>
      </c>
      <c r="I12" s="54">
        <f t="shared" si="0"/>
        <v>0</v>
      </c>
      <c r="J12" s="55">
        <f t="shared" si="1"/>
        <v>0</v>
      </c>
      <c r="K12" s="2"/>
    </row>
    <row r="13" spans="1:11" ht="18.45" customHeight="1">
      <c r="A13" s="60" t="s">
        <v>20</v>
      </c>
      <c r="B13" s="4">
        <v>123</v>
      </c>
      <c r="C13" s="5" t="s">
        <v>386</v>
      </c>
      <c r="D13" s="6"/>
      <c r="E13" s="2">
        <v>100</v>
      </c>
      <c r="F13" s="66" t="s">
        <v>47</v>
      </c>
      <c r="G13" s="256"/>
      <c r="H13" s="53">
        <v>9.5</v>
      </c>
      <c r="I13" s="54">
        <f t="shared" si="0"/>
        <v>0</v>
      </c>
      <c r="J13" s="55">
        <f t="shared" si="1"/>
        <v>0</v>
      </c>
      <c r="K13" s="2"/>
    </row>
    <row r="14" spans="1:11" ht="18.45" customHeight="1">
      <c r="A14" s="60" t="s">
        <v>21</v>
      </c>
      <c r="B14" s="4">
        <v>128</v>
      </c>
      <c r="C14" s="5" t="s">
        <v>387</v>
      </c>
      <c r="D14" s="6"/>
      <c r="E14" s="2">
        <v>80</v>
      </c>
      <c r="F14" s="66" t="s">
        <v>47</v>
      </c>
      <c r="G14" s="256"/>
      <c r="H14" s="53">
        <v>9.5</v>
      </c>
      <c r="I14" s="54">
        <f t="shared" si="0"/>
        <v>0</v>
      </c>
      <c r="J14" s="55">
        <f t="shared" si="1"/>
        <v>0</v>
      </c>
      <c r="K14" s="2"/>
    </row>
    <row r="15" spans="1:11" ht="18.45" customHeight="1">
      <c r="A15" s="60" t="s">
        <v>22</v>
      </c>
      <c r="B15" s="4"/>
      <c r="C15" s="5" t="s">
        <v>388</v>
      </c>
      <c r="D15" s="6"/>
      <c r="E15" s="2">
        <v>1500</v>
      </c>
      <c r="F15" s="66" t="s">
        <v>47</v>
      </c>
      <c r="G15" s="256"/>
      <c r="H15" s="53">
        <v>9.5</v>
      </c>
      <c r="I15" s="54">
        <f t="shared" si="0"/>
        <v>0</v>
      </c>
      <c r="J15" s="55">
        <f t="shared" si="1"/>
        <v>0</v>
      </c>
      <c r="K15" s="2"/>
    </row>
    <row r="16" spans="1:11" ht="18.45" customHeight="1">
      <c r="A16" s="60" t="s">
        <v>23</v>
      </c>
      <c r="B16" s="4">
        <v>113</v>
      </c>
      <c r="C16" s="5" t="s">
        <v>389</v>
      </c>
      <c r="D16" s="6"/>
      <c r="E16" s="2">
        <v>100</v>
      </c>
      <c r="F16" s="66" t="s">
        <v>47</v>
      </c>
      <c r="G16" s="256"/>
      <c r="H16" s="53">
        <v>9.5</v>
      </c>
      <c r="I16" s="54">
        <f t="shared" si="0"/>
        <v>0</v>
      </c>
      <c r="J16" s="55">
        <f t="shared" si="1"/>
        <v>0</v>
      </c>
      <c r="K16" s="2"/>
    </row>
    <row r="17" spans="1:12" ht="18.45" customHeight="1">
      <c r="A17" s="60" t="s">
        <v>24</v>
      </c>
      <c r="B17" s="4"/>
      <c r="C17" s="5" t="s">
        <v>390</v>
      </c>
      <c r="D17" s="6"/>
      <c r="E17" s="2">
        <v>100</v>
      </c>
      <c r="F17" s="66" t="s">
        <v>47</v>
      </c>
      <c r="G17" s="256"/>
      <c r="H17" s="53">
        <v>9.5</v>
      </c>
      <c r="I17" s="54">
        <f t="shared" si="0"/>
        <v>0</v>
      </c>
      <c r="J17" s="55">
        <f t="shared" si="1"/>
        <v>0</v>
      </c>
      <c r="K17" s="2"/>
    </row>
    <row r="18" spans="1:12" ht="18.45" customHeight="1">
      <c r="A18" s="60" t="s">
        <v>25</v>
      </c>
      <c r="B18" s="4">
        <v>101</v>
      </c>
      <c r="C18" s="5" t="s">
        <v>800</v>
      </c>
      <c r="D18" s="6"/>
      <c r="E18" s="2">
        <v>50</v>
      </c>
      <c r="F18" s="66" t="s">
        <v>47</v>
      </c>
      <c r="G18" s="256"/>
      <c r="H18" s="53">
        <v>9.5</v>
      </c>
      <c r="I18" s="54">
        <f t="shared" si="0"/>
        <v>0</v>
      </c>
      <c r="J18" s="55">
        <f t="shared" si="1"/>
        <v>0</v>
      </c>
      <c r="K18" s="2"/>
    </row>
    <row r="19" spans="1:12" ht="18.45" customHeight="1">
      <c r="A19" s="60" t="s">
        <v>26</v>
      </c>
      <c r="B19" s="4">
        <v>101</v>
      </c>
      <c r="C19" s="5" t="s">
        <v>801</v>
      </c>
      <c r="D19" s="6"/>
      <c r="E19" s="2">
        <v>50</v>
      </c>
      <c r="F19" s="66" t="s">
        <v>47</v>
      </c>
      <c r="G19" s="256"/>
      <c r="H19" s="53">
        <v>9.5</v>
      </c>
      <c r="I19" s="54">
        <f t="shared" si="0"/>
        <v>0</v>
      </c>
      <c r="J19" s="55">
        <f t="shared" si="1"/>
        <v>0</v>
      </c>
      <c r="K19" s="2"/>
    </row>
    <row r="20" spans="1:12" ht="18.45" customHeight="1">
      <c r="A20" s="60" t="s">
        <v>27</v>
      </c>
      <c r="B20" s="4">
        <v>120</v>
      </c>
      <c r="C20" s="5" t="s">
        <v>613</v>
      </c>
      <c r="D20" s="6"/>
      <c r="E20" s="2">
        <v>150</v>
      </c>
      <c r="F20" s="66" t="s">
        <v>47</v>
      </c>
      <c r="G20" s="256"/>
      <c r="H20" s="53">
        <v>9.5</v>
      </c>
      <c r="I20" s="54">
        <f t="shared" si="0"/>
        <v>0</v>
      </c>
      <c r="J20" s="55">
        <f t="shared" si="1"/>
        <v>0</v>
      </c>
      <c r="K20" s="2"/>
    </row>
    <row r="21" spans="1:12" ht="18.45" customHeight="1">
      <c r="A21" s="60" t="s">
        <v>28</v>
      </c>
      <c r="B21" s="4">
        <v>110</v>
      </c>
      <c r="C21" s="5" t="s">
        <v>614</v>
      </c>
      <c r="D21" s="6"/>
      <c r="E21" s="2">
        <v>150</v>
      </c>
      <c r="F21" s="66" t="s">
        <v>47</v>
      </c>
      <c r="G21" s="256"/>
      <c r="H21" s="53">
        <v>9.5</v>
      </c>
      <c r="I21" s="54">
        <f t="shared" si="0"/>
        <v>0</v>
      </c>
      <c r="J21" s="55">
        <f t="shared" si="1"/>
        <v>0</v>
      </c>
      <c r="K21" s="2"/>
    </row>
    <row r="22" spans="1:12" ht="18.45" customHeight="1">
      <c r="A22" s="60" t="s">
        <v>34</v>
      </c>
      <c r="B22" s="4">
        <v>115</v>
      </c>
      <c r="C22" s="5" t="s">
        <v>615</v>
      </c>
      <c r="D22" s="6"/>
      <c r="E22" s="2">
        <v>30</v>
      </c>
      <c r="F22" s="66" t="s">
        <v>47</v>
      </c>
      <c r="G22" s="256"/>
      <c r="H22" s="53">
        <v>9.5</v>
      </c>
      <c r="I22" s="54">
        <f t="shared" si="0"/>
        <v>0</v>
      </c>
      <c r="J22" s="55">
        <f t="shared" si="1"/>
        <v>0</v>
      </c>
      <c r="K22" s="2"/>
    </row>
    <row r="23" spans="1:12" ht="33.6" customHeight="1">
      <c r="A23" s="60" t="s">
        <v>36</v>
      </c>
      <c r="B23" s="4"/>
      <c r="C23" s="5" t="s">
        <v>802</v>
      </c>
      <c r="D23" s="6"/>
      <c r="E23" s="2">
        <v>20</v>
      </c>
      <c r="F23" s="66" t="s">
        <v>391</v>
      </c>
      <c r="G23" s="256"/>
      <c r="H23" s="53">
        <v>9.5</v>
      </c>
      <c r="I23" s="54">
        <f t="shared" si="0"/>
        <v>0</v>
      </c>
      <c r="J23" s="55">
        <f t="shared" si="1"/>
        <v>0</v>
      </c>
      <c r="K23" s="2"/>
    </row>
    <row r="24" spans="1:12" ht="18.45" customHeight="1">
      <c r="A24" s="60" t="s">
        <v>38</v>
      </c>
      <c r="B24" s="4">
        <v>118</v>
      </c>
      <c r="C24" s="5" t="s">
        <v>803</v>
      </c>
      <c r="D24" s="6"/>
      <c r="E24" s="2">
        <v>40</v>
      </c>
      <c r="F24" s="66" t="s">
        <v>47</v>
      </c>
      <c r="G24" s="256"/>
      <c r="H24" s="53">
        <v>9.5</v>
      </c>
      <c r="I24" s="54">
        <f t="shared" si="0"/>
        <v>0</v>
      </c>
      <c r="J24" s="55">
        <f t="shared" si="1"/>
        <v>0</v>
      </c>
      <c r="K24" s="2"/>
    </row>
    <row r="25" spans="1:12" ht="18.45" customHeight="1">
      <c r="A25" s="60" t="s">
        <v>39</v>
      </c>
      <c r="B25" s="4">
        <v>914</v>
      </c>
      <c r="C25" s="5" t="s">
        <v>804</v>
      </c>
      <c r="D25" s="6"/>
      <c r="E25" s="2">
        <v>20</v>
      </c>
      <c r="F25" s="66" t="s">
        <v>47</v>
      </c>
      <c r="G25" s="256"/>
      <c r="H25" s="53">
        <v>9.5</v>
      </c>
      <c r="I25" s="54">
        <f t="shared" si="0"/>
        <v>0</v>
      </c>
      <c r="J25" s="55">
        <f t="shared" si="1"/>
        <v>0</v>
      </c>
      <c r="K25" s="2"/>
    </row>
    <row r="26" spans="1:12" ht="18.45" customHeight="1">
      <c r="A26" s="60" t="s">
        <v>41</v>
      </c>
      <c r="B26" s="4">
        <v>133</v>
      </c>
      <c r="C26" s="5" t="s">
        <v>805</v>
      </c>
      <c r="D26" s="6"/>
      <c r="E26" s="2">
        <v>300</v>
      </c>
      <c r="F26" s="66" t="s">
        <v>47</v>
      </c>
      <c r="G26" s="256"/>
      <c r="H26" s="53">
        <v>9.5</v>
      </c>
      <c r="I26" s="54">
        <f t="shared" si="0"/>
        <v>0</v>
      </c>
      <c r="J26" s="55">
        <f t="shared" si="1"/>
        <v>0</v>
      </c>
      <c r="K26" s="2"/>
    </row>
    <row r="27" spans="1:12" ht="31.2">
      <c r="A27" s="60" t="s">
        <v>43</v>
      </c>
      <c r="B27" s="4">
        <v>109</v>
      </c>
      <c r="C27" s="5" t="s">
        <v>392</v>
      </c>
      <c r="D27" s="6"/>
      <c r="E27" s="2">
        <v>150</v>
      </c>
      <c r="F27" s="66" t="s">
        <v>47</v>
      </c>
      <c r="G27" s="256"/>
      <c r="H27" s="53">
        <v>9.5</v>
      </c>
      <c r="I27" s="54">
        <f t="shared" si="0"/>
        <v>0</v>
      </c>
      <c r="J27" s="55">
        <f t="shared" si="1"/>
        <v>0</v>
      </c>
      <c r="K27" s="2"/>
    </row>
    <row r="28" spans="1:12" ht="18.45" customHeight="1">
      <c r="A28" s="60" t="s">
        <v>105</v>
      </c>
      <c r="B28" s="67">
        <v>129</v>
      </c>
      <c r="C28" s="68" t="s">
        <v>806</v>
      </c>
      <c r="D28" s="6"/>
      <c r="E28" s="69">
        <v>20</v>
      </c>
      <c r="F28" s="70" t="s">
        <v>47</v>
      </c>
      <c r="G28" s="257"/>
      <c r="H28" s="53">
        <v>9.5</v>
      </c>
      <c r="I28" s="54">
        <f t="shared" si="0"/>
        <v>0</v>
      </c>
      <c r="J28" s="55">
        <f t="shared" si="1"/>
        <v>0</v>
      </c>
      <c r="K28" s="2"/>
    </row>
    <row r="29" spans="1:12" ht="18.45" customHeight="1">
      <c r="A29" s="60" t="s">
        <v>45</v>
      </c>
      <c r="B29" s="67">
        <v>129</v>
      </c>
      <c r="C29" s="68" t="s">
        <v>807</v>
      </c>
      <c r="D29" s="6"/>
      <c r="E29" s="69">
        <v>10</v>
      </c>
      <c r="F29" s="70" t="s">
        <v>47</v>
      </c>
      <c r="G29" s="257"/>
      <c r="H29" s="53">
        <v>9.5</v>
      </c>
      <c r="I29" s="54">
        <f t="shared" si="0"/>
        <v>0</v>
      </c>
      <c r="J29" s="55">
        <f t="shared" si="1"/>
        <v>0</v>
      </c>
      <c r="K29" s="2"/>
    </row>
    <row r="30" spans="1:12" ht="18.45" customHeight="1">
      <c r="A30" s="60" t="s">
        <v>48</v>
      </c>
      <c r="B30" s="67">
        <v>129</v>
      </c>
      <c r="C30" s="68" t="s">
        <v>808</v>
      </c>
      <c r="D30" s="6"/>
      <c r="E30" s="69">
        <v>20</v>
      </c>
      <c r="F30" s="70" t="s">
        <v>47</v>
      </c>
      <c r="G30" s="257"/>
      <c r="H30" s="53">
        <v>9.5</v>
      </c>
      <c r="I30" s="54">
        <f t="shared" si="0"/>
        <v>0</v>
      </c>
      <c r="J30" s="55">
        <f t="shared" si="1"/>
        <v>0</v>
      </c>
      <c r="K30" s="2"/>
    </row>
    <row r="31" spans="1:12" ht="18.45" customHeight="1">
      <c r="A31" s="60" t="s">
        <v>50</v>
      </c>
      <c r="B31" s="67">
        <v>129</v>
      </c>
      <c r="C31" s="68" t="s">
        <v>809</v>
      </c>
      <c r="D31" s="6"/>
      <c r="E31" s="69">
        <v>20</v>
      </c>
      <c r="F31" s="70" t="s">
        <v>47</v>
      </c>
      <c r="G31" s="257"/>
      <c r="H31" s="53">
        <v>9.5</v>
      </c>
      <c r="I31" s="54">
        <f t="shared" si="0"/>
        <v>0</v>
      </c>
      <c r="J31" s="55">
        <f t="shared" si="1"/>
        <v>0</v>
      </c>
      <c r="K31" s="2"/>
    </row>
    <row r="32" spans="1:12" ht="18.45" customHeight="1">
      <c r="A32" s="60" t="s">
        <v>51</v>
      </c>
      <c r="B32" s="4">
        <v>216</v>
      </c>
      <c r="C32" s="5" t="s">
        <v>810</v>
      </c>
      <c r="D32" s="6"/>
      <c r="E32" s="2">
        <v>180</v>
      </c>
      <c r="F32" s="17" t="s">
        <v>47</v>
      </c>
      <c r="G32" s="256"/>
      <c r="H32" s="53">
        <v>9.5</v>
      </c>
      <c r="I32" s="54">
        <f t="shared" si="0"/>
        <v>0</v>
      </c>
      <c r="J32" s="55">
        <f t="shared" si="1"/>
        <v>0</v>
      </c>
      <c r="K32" s="2"/>
      <c r="L32" s="56"/>
    </row>
    <row r="33" spans="1:12" ht="18.45" customHeight="1">
      <c r="A33" s="60" t="s">
        <v>52</v>
      </c>
      <c r="B33" s="4">
        <v>315</v>
      </c>
      <c r="C33" s="5" t="s">
        <v>393</v>
      </c>
      <c r="D33" s="6"/>
      <c r="E33" s="2">
        <v>150</v>
      </c>
      <c r="F33" s="17" t="s">
        <v>47</v>
      </c>
      <c r="G33" s="256"/>
      <c r="H33" s="53">
        <v>9.5</v>
      </c>
      <c r="I33" s="54">
        <f t="shared" si="0"/>
        <v>0</v>
      </c>
      <c r="J33" s="55">
        <f t="shared" si="1"/>
        <v>0</v>
      </c>
      <c r="K33" s="2"/>
      <c r="L33" s="56"/>
    </row>
    <row r="34" spans="1:12" ht="18.45" customHeight="1">
      <c r="A34" s="60" t="s">
        <v>54</v>
      </c>
      <c r="B34" s="4"/>
      <c r="C34" s="5" t="s">
        <v>394</v>
      </c>
      <c r="D34" s="6"/>
      <c r="E34" s="2">
        <v>100</v>
      </c>
      <c r="F34" s="17" t="s">
        <v>47</v>
      </c>
      <c r="G34" s="256"/>
      <c r="H34" s="53">
        <v>9.5</v>
      </c>
      <c r="I34" s="54">
        <f t="shared" si="0"/>
        <v>0</v>
      </c>
      <c r="J34" s="55">
        <f t="shared" si="1"/>
        <v>0</v>
      </c>
      <c r="K34" s="2"/>
      <c r="L34" s="56"/>
    </row>
    <row r="35" spans="1:12" ht="18.45" customHeight="1">
      <c r="A35" s="60" t="s">
        <v>56</v>
      </c>
      <c r="B35" s="4"/>
      <c r="C35" s="5" t="s">
        <v>395</v>
      </c>
      <c r="D35" s="6"/>
      <c r="E35" s="2">
        <v>200</v>
      </c>
      <c r="F35" s="17" t="s">
        <v>47</v>
      </c>
      <c r="G35" s="256"/>
      <c r="H35" s="53">
        <v>9.5</v>
      </c>
      <c r="I35" s="54">
        <f t="shared" si="0"/>
        <v>0</v>
      </c>
      <c r="J35" s="55">
        <f t="shared" si="1"/>
        <v>0</v>
      </c>
      <c r="K35" s="2"/>
      <c r="L35" s="56"/>
    </row>
    <row r="36" spans="1:12" ht="18.45" customHeight="1">
      <c r="A36" s="60" t="s">
        <v>57</v>
      </c>
      <c r="B36" s="4">
        <v>323</v>
      </c>
      <c r="C36" s="5" t="s">
        <v>396</v>
      </c>
      <c r="D36" s="6"/>
      <c r="E36" s="2">
        <v>30</v>
      </c>
      <c r="F36" s="17" t="s">
        <v>47</v>
      </c>
      <c r="G36" s="256"/>
      <c r="H36" s="53">
        <v>9.5</v>
      </c>
      <c r="I36" s="54">
        <f t="shared" si="0"/>
        <v>0</v>
      </c>
      <c r="J36" s="55">
        <f t="shared" si="1"/>
        <v>0</v>
      </c>
      <c r="K36" s="2"/>
      <c r="L36" s="56"/>
    </row>
    <row r="37" spans="1:12">
      <c r="A37" s="154" t="s">
        <v>121</v>
      </c>
      <c r="B37" s="155"/>
      <c r="C37" s="155"/>
      <c r="D37" s="173"/>
      <c r="E37" s="290"/>
      <c r="F37" s="174"/>
      <c r="G37" s="175"/>
      <c r="H37" s="176"/>
      <c r="I37" s="176"/>
      <c r="J37" s="261">
        <f>SUM(J11:J36)</f>
        <v>0</v>
      </c>
      <c r="K37" s="158"/>
      <c r="L37" s="56"/>
    </row>
    <row r="39" spans="1:12">
      <c r="A39" s="20" t="s">
        <v>83</v>
      </c>
    </row>
    <row r="40" spans="1:12">
      <c r="A40" s="23" t="s">
        <v>84</v>
      </c>
    </row>
    <row r="41" spans="1:12">
      <c r="A41" s="23" t="s">
        <v>85</v>
      </c>
    </row>
    <row r="42" spans="1:12">
      <c r="A42" s="23" t="s">
        <v>86</v>
      </c>
    </row>
    <row r="43" spans="1:12">
      <c r="A43" s="23" t="s">
        <v>87</v>
      </c>
    </row>
    <row r="44" spans="1:12">
      <c r="A44" s="23" t="s">
        <v>397</v>
      </c>
    </row>
    <row r="45" spans="1:12">
      <c r="A45" s="23" t="s">
        <v>89</v>
      </c>
    </row>
    <row r="46" spans="1:12">
      <c r="A46" s="23" t="s">
        <v>90</v>
      </c>
    </row>
    <row r="47" spans="1:12">
      <c r="A47" s="23" t="s">
        <v>91</v>
      </c>
    </row>
    <row r="50" spans="3:3">
      <c r="C50" s="133"/>
    </row>
    <row r="51" spans="3:3">
      <c r="C51" s="133"/>
    </row>
  </sheetData>
  <sortState xmlns:xlrd2="http://schemas.microsoft.com/office/spreadsheetml/2017/richdata2" ref="A11:L38">
    <sortCondition ref="C32:C40"/>
  </sortState>
  <phoneticPr fontId="23" type="noConversion"/>
  <pageMargins left="0.39370078740157483" right="0.39370078740157483" top="0.59055118110236227" bottom="0.59055118110236227" header="0" footer="0"/>
  <pageSetup paperSize="9" fitToHeight="0" orientation="landscape" r:id="rId1"/>
  <headerFooter alignWithMargins="0">
    <oddFooter>&amp;A&amp;RStran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zoomScale="99" zoomScaleNormal="99" workbookViewId="0">
      <pane xSplit="3" ySplit="10" topLeftCell="D11" activePane="bottomRight" state="frozen"/>
      <selection pane="topRight" activeCell="D9" sqref="D9"/>
      <selection pane="bottomLeft" activeCell="D9" sqref="D9"/>
      <selection pane="bottomRight" activeCell="G11" sqref="G11:G40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7.21875" style="23" customWidth="1"/>
    <col min="4" max="4" width="43.21875" style="23" customWidth="1"/>
    <col min="5" max="5" width="12.21875" style="24" customWidth="1"/>
    <col min="6" max="6" width="7.77734375" style="25" customWidth="1"/>
    <col min="7" max="7" width="11.77734375" style="26" customWidth="1"/>
    <col min="8" max="8" width="9.21875" style="27"/>
    <col min="9" max="9" width="9.21875" style="28"/>
    <col min="10" max="10" width="16.5546875" style="29" customWidth="1"/>
    <col min="11" max="11" width="15.4414062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33"/>
      <c r="H2" s="34"/>
    </row>
    <row r="3" spans="1:11">
      <c r="A3" s="1" t="s">
        <v>3</v>
      </c>
      <c r="D3" s="306"/>
      <c r="E3" s="306"/>
      <c r="F3" s="306"/>
      <c r="G3" s="35"/>
      <c r="H3" s="34"/>
    </row>
    <row r="4" spans="1:11">
      <c r="A4" s="1" t="s">
        <v>5</v>
      </c>
      <c r="D4" s="30"/>
      <c r="E4" s="31"/>
      <c r="F4" s="36"/>
      <c r="G4" s="35"/>
      <c r="H4" s="34"/>
    </row>
    <row r="6" spans="1:11">
      <c r="A6" s="37" t="s">
        <v>429</v>
      </c>
      <c r="B6" s="23"/>
      <c r="D6" s="38"/>
      <c r="E6" s="39"/>
      <c r="F6" s="38"/>
      <c r="G6" s="28"/>
      <c r="H6" s="40"/>
      <c r="I6" s="41"/>
    </row>
    <row r="7" spans="1:11" s="43" customFormat="1">
      <c r="A7" s="42" t="s">
        <v>399</v>
      </c>
      <c r="D7" s="44"/>
      <c r="E7" s="45"/>
      <c r="F7" s="44"/>
      <c r="G7" s="46"/>
      <c r="H7" s="47"/>
      <c r="I7" s="48"/>
      <c r="J7" s="49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45" t="s">
        <v>13</v>
      </c>
      <c r="H9" s="136" t="s">
        <v>14</v>
      </c>
      <c r="I9" s="145" t="s">
        <v>15</v>
      </c>
      <c r="J9" s="14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7" t="s">
        <v>24</v>
      </c>
      <c r="H10" s="142" t="s">
        <v>25</v>
      </c>
      <c r="I10" s="147" t="s">
        <v>26</v>
      </c>
      <c r="J10" s="148" t="s">
        <v>27</v>
      </c>
      <c r="K10" s="142" t="s">
        <v>28</v>
      </c>
    </row>
    <row r="11" spans="1:11" ht="15.75" customHeight="1">
      <c r="A11" s="2" t="s">
        <v>18</v>
      </c>
      <c r="B11" s="8">
        <v>324</v>
      </c>
      <c r="C11" s="5" t="s">
        <v>400</v>
      </c>
      <c r="D11" s="16"/>
      <c r="E11" s="2">
        <v>1000</v>
      </c>
      <c r="F11" s="2" t="s">
        <v>47</v>
      </c>
      <c r="G11" s="52"/>
      <c r="H11" s="53">
        <v>9.5</v>
      </c>
      <c r="I11" s="54">
        <f>G11*1.095</f>
        <v>0</v>
      </c>
      <c r="J11" s="55">
        <f>I11*E11</f>
        <v>0</v>
      </c>
      <c r="K11" s="2"/>
    </row>
    <row r="12" spans="1:11">
      <c r="A12" s="2" t="s">
        <v>19</v>
      </c>
      <c r="B12" s="4"/>
      <c r="C12" s="5" t="s">
        <v>401</v>
      </c>
      <c r="D12" s="16"/>
      <c r="E12" s="2">
        <v>30</v>
      </c>
      <c r="F12" s="2" t="s">
        <v>47</v>
      </c>
      <c r="G12" s="52"/>
      <c r="H12" s="53">
        <v>9.5</v>
      </c>
      <c r="I12" s="54">
        <f>G12*1.095</f>
        <v>0</v>
      </c>
      <c r="J12" s="55">
        <f>I12*E12</f>
        <v>0</v>
      </c>
      <c r="K12" s="2"/>
    </row>
    <row r="13" spans="1:11" ht="20.55" customHeight="1">
      <c r="A13" s="2" t="s">
        <v>20</v>
      </c>
      <c r="B13" s="4"/>
      <c r="C13" s="5" t="s">
        <v>402</v>
      </c>
      <c r="D13" s="16"/>
      <c r="E13" s="2">
        <v>30</v>
      </c>
      <c r="F13" s="2" t="s">
        <v>47</v>
      </c>
      <c r="G13" s="52"/>
      <c r="H13" s="53">
        <v>9.5</v>
      </c>
      <c r="I13" s="54">
        <f>G13*1.095</f>
        <v>0</v>
      </c>
      <c r="J13" s="55">
        <f>I13*E13</f>
        <v>0</v>
      </c>
      <c r="K13" s="2"/>
    </row>
    <row r="14" spans="1:11" ht="31.2">
      <c r="A14" s="2" t="s">
        <v>21</v>
      </c>
      <c r="B14" s="4"/>
      <c r="C14" s="5" t="s">
        <v>403</v>
      </c>
      <c r="D14" s="16"/>
      <c r="E14" s="2">
        <v>30</v>
      </c>
      <c r="F14" s="2" t="s">
        <v>47</v>
      </c>
      <c r="G14" s="52"/>
      <c r="H14" s="53">
        <v>9.5</v>
      </c>
      <c r="I14" s="54">
        <f t="shared" ref="I14:I40" si="0">G14*1.095</f>
        <v>0</v>
      </c>
      <c r="J14" s="55">
        <f t="shared" ref="J14:J40" si="1">I14*E14</f>
        <v>0</v>
      </c>
      <c r="K14" s="2"/>
    </row>
    <row r="15" spans="1:11">
      <c r="A15" s="2" t="s">
        <v>22</v>
      </c>
      <c r="B15" s="4">
        <v>502</v>
      </c>
      <c r="C15" s="5" t="s">
        <v>404</v>
      </c>
      <c r="D15" s="16"/>
      <c r="E15" s="2">
        <v>600</v>
      </c>
      <c r="F15" s="2" t="s">
        <v>47</v>
      </c>
      <c r="G15" s="52"/>
      <c r="H15" s="53">
        <v>9.5</v>
      </c>
      <c r="I15" s="54">
        <f t="shared" si="0"/>
        <v>0</v>
      </c>
      <c r="J15" s="55">
        <f t="shared" si="1"/>
        <v>0</v>
      </c>
      <c r="K15" s="2"/>
    </row>
    <row r="16" spans="1:11">
      <c r="A16" s="2" t="s">
        <v>23</v>
      </c>
      <c r="B16" s="4"/>
      <c r="C16" s="5" t="s">
        <v>811</v>
      </c>
      <c r="D16" s="16"/>
      <c r="E16" s="2">
        <v>200</v>
      </c>
      <c r="F16" s="2" t="s">
        <v>47</v>
      </c>
      <c r="G16" s="52"/>
      <c r="H16" s="53">
        <v>9.5</v>
      </c>
      <c r="I16" s="54">
        <f t="shared" si="0"/>
        <v>0</v>
      </c>
      <c r="J16" s="55">
        <f t="shared" si="1"/>
        <v>0</v>
      </c>
      <c r="K16" s="2"/>
    </row>
    <row r="17" spans="1:11">
      <c r="A17" s="2" t="s">
        <v>24</v>
      </c>
      <c r="B17" s="8">
        <v>507</v>
      </c>
      <c r="C17" s="5" t="s">
        <v>405</v>
      </c>
      <c r="D17" s="16"/>
      <c r="E17" s="2">
        <v>500</v>
      </c>
      <c r="F17" s="2" t="s">
        <v>47</v>
      </c>
      <c r="G17" s="52"/>
      <c r="H17" s="53">
        <v>9.5</v>
      </c>
      <c r="I17" s="54">
        <f t="shared" si="0"/>
        <v>0</v>
      </c>
      <c r="J17" s="55">
        <f t="shared" si="1"/>
        <v>0</v>
      </c>
      <c r="K17" s="2"/>
    </row>
    <row r="18" spans="1:11">
      <c r="A18" s="2" t="s">
        <v>25</v>
      </c>
      <c r="B18" s="4"/>
      <c r="C18" s="5" t="s">
        <v>406</v>
      </c>
      <c r="D18" s="16"/>
      <c r="E18" s="2">
        <v>300</v>
      </c>
      <c r="F18" s="2" t="s">
        <v>47</v>
      </c>
      <c r="G18" s="52"/>
      <c r="H18" s="53">
        <v>9.5</v>
      </c>
      <c r="I18" s="54">
        <f t="shared" si="0"/>
        <v>0</v>
      </c>
      <c r="J18" s="55">
        <f t="shared" si="1"/>
        <v>0</v>
      </c>
      <c r="K18" s="2"/>
    </row>
    <row r="19" spans="1:11">
      <c r="A19" s="2" t="s">
        <v>26</v>
      </c>
      <c r="B19" s="4"/>
      <c r="C19" s="5" t="s">
        <v>918</v>
      </c>
      <c r="D19" s="16"/>
      <c r="E19" s="2">
        <v>150</v>
      </c>
      <c r="F19" s="2" t="s">
        <v>47</v>
      </c>
      <c r="G19" s="52"/>
      <c r="H19" s="53">
        <v>9.5</v>
      </c>
      <c r="I19" s="54">
        <f t="shared" ref="I19:I21" si="2">G19*1.095</f>
        <v>0</v>
      </c>
      <c r="J19" s="55">
        <f t="shared" ref="J19:J21" si="3">I19*E19</f>
        <v>0</v>
      </c>
      <c r="K19" s="2"/>
    </row>
    <row r="20" spans="1:11">
      <c r="A20" s="2" t="s">
        <v>27</v>
      </c>
      <c r="B20" s="4"/>
      <c r="C20" s="5" t="s">
        <v>919</v>
      </c>
      <c r="D20" s="16"/>
      <c r="E20" s="2">
        <v>100</v>
      </c>
      <c r="F20" s="2" t="s">
        <v>47</v>
      </c>
      <c r="G20" s="52"/>
      <c r="H20" s="53">
        <v>9.5</v>
      </c>
      <c r="I20" s="54">
        <f t="shared" si="2"/>
        <v>0</v>
      </c>
      <c r="J20" s="55">
        <f t="shared" si="3"/>
        <v>0</v>
      </c>
      <c r="K20" s="2"/>
    </row>
    <row r="21" spans="1:11">
      <c r="A21" s="2" t="s">
        <v>28</v>
      </c>
      <c r="B21" s="4"/>
      <c r="C21" s="5" t="s">
        <v>920</v>
      </c>
      <c r="D21" s="16"/>
      <c r="E21" s="2">
        <v>50</v>
      </c>
      <c r="F21" s="2" t="s">
        <v>47</v>
      </c>
      <c r="G21" s="52"/>
      <c r="H21" s="53">
        <v>9.5</v>
      </c>
      <c r="I21" s="54">
        <f t="shared" si="2"/>
        <v>0</v>
      </c>
      <c r="J21" s="55">
        <f t="shared" si="3"/>
        <v>0</v>
      </c>
      <c r="K21" s="2"/>
    </row>
    <row r="22" spans="1:11">
      <c r="A22" s="2" t="s">
        <v>34</v>
      </c>
      <c r="B22" s="4"/>
      <c r="C22" s="5" t="s">
        <v>921</v>
      </c>
      <c r="D22" s="16"/>
      <c r="E22" s="2">
        <v>300</v>
      </c>
      <c r="F22" s="2" t="s">
        <v>47</v>
      </c>
      <c r="G22" s="52"/>
      <c r="H22" s="53">
        <v>9.5</v>
      </c>
      <c r="I22" s="54">
        <f t="shared" ref="I22:I23" si="4">G22*1.095</f>
        <v>0</v>
      </c>
      <c r="J22" s="55">
        <f t="shared" ref="J22:J23" si="5">I22*E22</f>
        <v>0</v>
      </c>
      <c r="K22" s="2"/>
    </row>
    <row r="23" spans="1:11">
      <c r="A23" s="2" t="s">
        <v>36</v>
      </c>
      <c r="B23" s="4"/>
      <c r="C23" s="5" t="s">
        <v>922</v>
      </c>
      <c r="D23" s="16"/>
      <c r="E23" s="2">
        <v>300</v>
      </c>
      <c r="F23" s="2" t="s">
        <v>47</v>
      </c>
      <c r="G23" s="52"/>
      <c r="H23" s="53">
        <v>9.5</v>
      </c>
      <c r="I23" s="54">
        <f t="shared" si="4"/>
        <v>0</v>
      </c>
      <c r="J23" s="55">
        <f t="shared" si="5"/>
        <v>0</v>
      </c>
      <c r="K23" s="2"/>
    </row>
    <row r="24" spans="1:11">
      <c r="A24" s="2" t="s">
        <v>38</v>
      </c>
      <c r="B24" s="4"/>
      <c r="C24" s="5" t="s">
        <v>923</v>
      </c>
      <c r="D24" s="16"/>
      <c r="E24" s="2">
        <v>200</v>
      </c>
      <c r="F24" s="2" t="s">
        <v>47</v>
      </c>
      <c r="G24" s="52"/>
      <c r="H24" s="53">
        <v>9.5</v>
      </c>
      <c r="I24" s="54">
        <f t="shared" ref="I24:I25" si="6">G24*1.095</f>
        <v>0</v>
      </c>
      <c r="J24" s="55">
        <f t="shared" ref="J24:J25" si="7">I24*E24</f>
        <v>0</v>
      </c>
      <c r="K24" s="2"/>
    </row>
    <row r="25" spans="1:11">
      <c r="A25" s="2"/>
      <c r="B25" s="4"/>
      <c r="C25" s="5" t="s">
        <v>924</v>
      </c>
      <c r="D25" s="16"/>
      <c r="E25" s="2">
        <v>100</v>
      </c>
      <c r="F25" s="2" t="s">
        <v>47</v>
      </c>
      <c r="G25" s="52"/>
      <c r="H25" s="53">
        <v>9.5</v>
      </c>
      <c r="I25" s="54">
        <f t="shared" si="6"/>
        <v>0</v>
      </c>
      <c r="J25" s="55">
        <f t="shared" si="7"/>
        <v>0</v>
      </c>
      <c r="K25" s="2"/>
    </row>
    <row r="26" spans="1:11">
      <c r="A26" s="2" t="s">
        <v>39</v>
      </c>
      <c r="B26" s="4">
        <v>303</v>
      </c>
      <c r="C26" s="5" t="s">
        <v>812</v>
      </c>
      <c r="D26" s="16"/>
      <c r="E26" s="2">
        <v>50</v>
      </c>
      <c r="F26" s="2" t="s">
        <v>47</v>
      </c>
      <c r="G26" s="52"/>
      <c r="H26" s="53">
        <v>9.5</v>
      </c>
      <c r="I26" s="54">
        <f t="shared" si="0"/>
        <v>0</v>
      </c>
      <c r="J26" s="55">
        <f t="shared" si="1"/>
        <v>0</v>
      </c>
      <c r="K26" s="2"/>
    </row>
    <row r="27" spans="1:11">
      <c r="A27" s="2" t="s">
        <v>41</v>
      </c>
      <c r="B27" s="4">
        <v>302</v>
      </c>
      <c r="C27" s="5" t="s">
        <v>813</v>
      </c>
      <c r="D27" s="16"/>
      <c r="E27" s="2">
        <v>200</v>
      </c>
      <c r="F27" s="2" t="s">
        <v>47</v>
      </c>
      <c r="G27" s="52"/>
      <c r="H27" s="53">
        <v>9.5</v>
      </c>
      <c r="I27" s="54">
        <f t="shared" si="0"/>
        <v>0</v>
      </c>
      <c r="J27" s="55">
        <f t="shared" si="1"/>
        <v>0</v>
      </c>
      <c r="K27" s="2"/>
    </row>
    <row r="28" spans="1:11" ht="31.2">
      <c r="A28" s="2" t="s">
        <v>43</v>
      </c>
      <c r="B28" s="4"/>
      <c r="C28" s="5" t="s">
        <v>616</v>
      </c>
      <c r="D28" s="16"/>
      <c r="E28" s="2">
        <v>40</v>
      </c>
      <c r="F28" s="2" t="s">
        <v>47</v>
      </c>
      <c r="G28" s="52"/>
      <c r="H28" s="53">
        <v>9.5</v>
      </c>
      <c r="I28" s="54">
        <f t="shared" ref="I28" si="8">G28*1.095</f>
        <v>0</v>
      </c>
      <c r="J28" s="55">
        <f t="shared" ref="J28" si="9">I28*E28</f>
        <v>0</v>
      </c>
      <c r="K28" s="2"/>
    </row>
    <row r="29" spans="1:11" ht="31.2">
      <c r="A29" s="2" t="s">
        <v>105</v>
      </c>
      <c r="B29" s="4"/>
      <c r="C29" s="5" t="s">
        <v>617</v>
      </c>
      <c r="D29" s="16"/>
      <c r="E29" s="2">
        <v>30</v>
      </c>
      <c r="F29" s="2" t="s">
        <v>47</v>
      </c>
      <c r="G29" s="52"/>
      <c r="H29" s="53">
        <v>9.5</v>
      </c>
      <c r="I29" s="54">
        <f t="shared" si="0"/>
        <v>0</v>
      </c>
      <c r="J29" s="55">
        <f t="shared" si="1"/>
        <v>0</v>
      </c>
      <c r="K29" s="2"/>
    </row>
    <row r="30" spans="1:11">
      <c r="A30" s="2" t="s">
        <v>45</v>
      </c>
      <c r="B30" s="4">
        <v>301</v>
      </c>
      <c r="C30" s="5" t="s">
        <v>407</v>
      </c>
      <c r="D30" s="16"/>
      <c r="E30" s="2">
        <v>400</v>
      </c>
      <c r="F30" s="2" t="s">
        <v>47</v>
      </c>
      <c r="G30" s="52"/>
      <c r="H30" s="53">
        <v>9.5</v>
      </c>
      <c r="I30" s="54">
        <f t="shared" si="0"/>
        <v>0</v>
      </c>
      <c r="J30" s="55">
        <f t="shared" si="1"/>
        <v>0</v>
      </c>
      <c r="K30" s="2"/>
    </row>
    <row r="31" spans="1:11">
      <c r="A31" s="2" t="s">
        <v>48</v>
      </c>
      <c r="B31" s="4"/>
      <c r="C31" s="5" t="s">
        <v>408</v>
      </c>
      <c r="D31" s="16"/>
      <c r="E31" s="2">
        <v>200</v>
      </c>
      <c r="F31" s="2" t="s">
        <v>47</v>
      </c>
      <c r="G31" s="52"/>
      <c r="H31" s="53">
        <v>9.5</v>
      </c>
      <c r="I31" s="54">
        <f t="shared" si="0"/>
        <v>0</v>
      </c>
      <c r="J31" s="55">
        <f t="shared" si="1"/>
        <v>0</v>
      </c>
      <c r="K31" s="2"/>
    </row>
    <row r="32" spans="1:11">
      <c r="A32" s="2" t="s">
        <v>50</v>
      </c>
      <c r="B32" s="4">
        <v>317</v>
      </c>
      <c r="C32" s="5" t="s">
        <v>814</v>
      </c>
      <c r="D32" s="16"/>
      <c r="E32" s="2">
        <v>50</v>
      </c>
      <c r="F32" s="2" t="s">
        <v>47</v>
      </c>
      <c r="G32" s="52"/>
      <c r="H32" s="53">
        <v>9.5</v>
      </c>
      <c r="I32" s="54">
        <f t="shared" si="0"/>
        <v>0</v>
      </c>
      <c r="J32" s="55">
        <f t="shared" si="1"/>
        <v>0</v>
      </c>
      <c r="K32" s="2"/>
    </row>
    <row r="33" spans="1:12">
      <c r="A33" s="2" t="s">
        <v>51</v>
      </c>
      <c r="B33" s="4"/>
      <c r="C33" s="5" t="s">
        <v>815</v>
      </c>
      <c r="D33" s="16"/>
      <c r="E33" s="2">
        <v>50</v>
      </c>
      <c r="F33" s="2" t="s">
        <v>47</v>
      </c>
      <c r="G33" s="52"/>
      <c r="H33" s="53">
        <v>9.5</v>
      </c>
      <c r="I33" s="54">
        <f t="shared" si="0"/>
        <v>0</v>
      </c>
      <c r="J33" s="55">
        <f t="shared" si="1"/>
        <v>0</v>
      </c>
      <c r="K33" s="2"/>
    </row>
    <row r="34" spans="1:12">
      <c r="A34" s="2" t="s">
        <v>52</v>
      </c>
      <c r="B34" s="4"/>
      <c r="C34" s="5" t="s">
        <v>409</v>
      </c>
      <c r="D34" s="16"/>
      <c r="E34" s="2">
        <v>100</v>
      </c>
      <c r="F34" s="2" t="s">
        <v>47</v>
      </c>
      <c r="G34" s="52"/>
      <c r="H34" s="53">
        <v>9.5</v>
      </c>
      <c r="I34" s="54">
        <f t="shared" si="0"/>
        <v>0</v>
      </c>
      <c r="J34" s="55">
        <f t="shared" si="1"/>
        <v>0</v>
      </c>
      <c r="K34" s="2"/>
    </row>
    <row r="35" spans="1:12">
      <c r="A35" s="2" t="s">
        <v>54</v>
      </c>
      <c r="B35" s="4">
        <v>320</v>
      </c>
      <c r="C35" s="5" t="s">
        <v>410</v>
      </c>
      <c r="D35" s="16"/>
      <c r="E35" s="2">
        <v>150</v>
      </c>
      <c r="F35" s="2" t="s">
        <v>47</v>
      </c>
      <c r="G35" s="52"/>
      <c r="H35" s="53">
        <v>9.5</v>
      </c>
      <c r="I35" s="54">
        <f t="shared" si="0"/>
        <v>0</v>
      </c>
      <c r="J35" s="55">
        <f t="shared" si="1"/>
        <v>0</v>
      </c>
      <c r="K35" s="2"/>
      <c r="L35" s="23" t="s">
        <v>4</v>
      </c>
    </row>
    <row r="36" spans="1:12">
      <c r="A36" s="2" t="s">
        <v>56</v>
      </c>
      <c r="B36" s="4"/>
      <c r="C36" s="5" t="s">
        <v>411</v>
      </c>
      <c r="D36" s="16"/>
      <c r="E36" s="2">
        <v>150</v>
      </c>
      <c r="F36" s="2" t="s">
        <v>47</v>
      </c>
      <c r="G36" s="52"/>
      <c r="H36" s="53">
        <v>9.5</v>
      </c>
      <c r="I36" s="54">
        <f t="shared" si="0"/>
        <v>0</v>
      </c>
      <c r="J36" s="55">
        <f t="shared" si="1"/>
        <v>0</v>
      </c>
      <c r="K36" s="2"/>
    </row>
    <row r="37" spans="1:12">
      <c r="A37" s="2" t="s">
        <v>57</v>
      </c>
      <c r="B37" s="4"/>
      <c r="C37" s="5" t="s">
        <v>816</v>
      </c>
      <c r="D37" s="16"/>
      <c r="E37" s="2">
        <v>10</v>
      </c>
      <c r="F37" s="2" t="s">
        <v>47</v>
      </c>
      <c r="G37" s="52"/>
      <c r="H37" s="53">
        <v>9.5</v>
      </c>
      <c r="I37" s="54">
        <f t="shared" si="0"/>
        <v>0</v>
      </c>
      <c r="J37" s="55">
        <f t="shared" si="1"/>
        <v>0</v>
      </c>
      <c r="K37" s="2"/>
    </row>
    <row r="38" spans="1:12">
      <c r="A38" s="2" t="s">
        <v>58</v>
      </c>
      <c r="B38" s="4"/>
      <c r="C38" s="5" t="s">
        <v>412</v>
      </c>
      <c r="D38" s="16"/>
      <c r="E38" s="2">
        <v>30</v>
      </c>
      <c r="F38" s="2" t="s">
        <v>47</v>
      </c>
      <c r="G38" s="52"/>
      <c r="H38" s="53">
        <v>9.5</v>
      </c>
      <c r="I38" s="54">
        <f t="shared" si="0"/>
        <v>0</v>
      </c>
      <c r="J38" s="55">
        <f t="shared" si="1"/>
        <v>0</v>
      </c>
      <c r="K38" s="2"/>
    </row>
    <row r="39" spans="1:12">
      <c r="A39" s="2" t="s">
        <v>60</v>
      </c>
      <c r="B39" s="4"/>
      <c r="C39" s="5" t="s">
        <v>413</v>
      </c>
      <c r="D39" s="16"/>
      <c r="E39" s="2">
        <v>170</v>
      </c>
      <c r="F39" s="2" t="s">
        <v>47</v>
      </c>
      <c r="G39" s="52"/>
      <c r="H39" s="53">
        <v>9.5</v>
      </c>
      <c r="I39" s="54">
        <f t="shared" si="0"/>
        <v>0</v>
      </c>
      <c r="J39" s="55">
        <f t="shared" si="1"/>
        <v>0</v>
      </c>
      <c r="K39" s="2"/>
    </row>
    <row r="40" spans="1:12">
      <c r="A40" s="2" t="s">
        <v>61</v>
      </c>
      <c r="B40" s="4">
        <v>318</v>
      </c>
      <c r="C40" s="5" t="s">
        <v>414</v>
      </c>
      <c r="D40" s="16"/>
      <c r="E40" s="2">
        <v>70</v>
      </c>
      <c r="F40" s="2" t="s">
        <v>47</v>
      </c>
      <c r="G40" s="52"/>
      <c r="H40" s="53">
        <v>9.5</v>
      </c>
      <c r="I40" s="54">
        <f t="shared" si="0"/>
        <v>0</v>
      </c>
      <c r="J40" s="55">
        <f t="shared" si="1"/>
        <v>0</v>
      </c>
      <c r="K40" s="2"/>
    </row>
    <row r="41" spans="1:12">
      <c r="A41" s="154" t="s">
        <v>121</v>
      </c>
      <c r="B41" s="167"/>
      <c r="C41" s="149"/>
      <c r="D41" s="149"/>
      <c r="E41" s="289"/>
      <c r="F41" s="168"/>
      <c r="G41" s="177"/>
      <c r="H41" s="170"/>
      <c r="I41" s="178"/>
      <c r="J41" s="171">
        <f>SUM(J11:J40)</f>
        <v>0</v>
      </c>
      <c r="K41" s="171"/>
    </row>
    <row r="43" spans="1:12">
      <c r="A43" s="20" t="s">
        <v>83</v>
      </c>
    </row>
    <row r="44" spans="1:12">
      <c r="A44" s="23" t="s">
        <v>84</v>
      </c>
    </row>
    <row r="45" spans="1:12">
      <c r="A45" s="23" t="s">
        <v>85</v>
      </c>
    </row>
    <row r="46" spans="1:12">
      <c r="A46" s="23" t="s">
        <v>86</v>
      </c>
    </row>
    <row r="47" spans="1:12">
      <c r="A47" s="23" t="s">
        <v>87</v>
      </c>
    </row>
    <row r="48" spans="1:12">
      <c r="A48" s="23" t="s">
        <v>88</v>
      </c>
    </row>
    <row r="49" spans="1:3">
      <c r="A49" s="23" t="s">
        <v>89</v>
      </c>
    </row>
    <row r="50" spans="1:3">
      <c r="A50" s="23" t="s">
        <v>90</v>
      </c>
    </row>
    <row r="51" spans="1:3">
      <c r="A51" s="23" t="s">
        <v>91</v>
      </c>
    </row>
    <row r="53" spans="1:3">
      <c r="C53" s="133"/>
    </row>
    <row r="54" spans="1:3">
      <c r="C54" s="133"/>
    </row>
  </sheetData>
  <sortState xmlns:xlrd2="http://schemas.microsoft.com/office/spreadsheetml/2017/richdata2" ref="A11:I40">
    <sortCondition ref="C11:C40"/>
  </sortState>
  <mergeCells count="1">
    <mergeCell ref="D3:F3"/>
  </mergeCells>
  <phoneticPr fontId="24" type="noConversion"/>
  <pageMargins left="0.39370078740157483" right="0.39370078740157483" top="0.59055118110236227" bottom="0.59055118110236227" header="0" footer="0"/>
  <pageSetup paperSize="9" fitToHeight="0" orientation="landscape" r:id="rId1"/>
  <headerFooter alignWithMargins="0">
    <oddFooter>&amp;A&amp;RStran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7"/>
  <sheetViews>
    <sheetView zoomScale="95" zoomScaleNormal="95" workbookViewId="0">
      <pane xSplit="3" ySplit="10" topLeftCell="D57" activePane="bottomRight" state="frozen"/>
      <selection pane="topRight" activeCell="D9" sqref="D9"/>
      <selection pane="bottomLeft" activeCell="D9" sqref="D9"/>
      <selection pane="bottomRight" activeCell="J70" sqref="J70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9.21875" style="23" customWidth="1"/>
    <col min="4" max="4" width="43.6640625" style="23" customWidth="1"/>
    <col min="5" max="5" width="8.5546875" style="24" bestFit="1" customWidth="1"/>
    <col min="6" max="6" width="7.77734375" style="25" customWidth="1"/>
    <col min="7" max="7" width="11.77734375" style="56" customWidth="1"/>
    <col min="8" max="8" width="12.5546875" style="23" bestFit="1" customWidth="1"/>
    <col min="9" max="9" width="11.21875" style="23" bestFit="1" customWidth="1"/>
    <col min="10" max="10" width="16.21875" style="23" bestFit="1" customWidth="1"/>
    <col min="11" max="11" width="9.77734375" style="23" bestFit="1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</row>
    <row r="3" spans="1:11">
      <c r="A3" s="1" t="s">
        <v>3</v>
      </c>
      <c r="D3" s="30"/>
      <c r="E3" s="31"/>
      <c r="F3" s="32"/>
      <c r="G3" s="32"/>
    </row>
    <row r="4" spans="1:11">
      <c r="A4" s="1" t="s">
        <v>5</v>
      </c>
      <c r="D4" s="30"/>
      <c r="E4" s="31"/>
      <c r="F4" s="36"/>
      <c r="G4" s="32"/>
    </row>
    <row r="6" spans="1:11">
      <c r="A6" s="37" t="s">
        <v>430</v>
      </c>
      <c r="B6" s="23"/>
      <c r="D6" s="38"/>
      <c r="E6" s="39"/>
      <c r="F6" s="38"/>
      <c r="G6" s="23"/>
      <c r="H6" s="24"/>
      <c r="I6" s="25"/>
    </row>
    <row r="7" spans="1:11" s="43" customFormat="1">
      <c r="A7" s="42" t="s">
        <v>416</v>
      </c>
      <c r="D7" s="44"/>
      <c r="E7" s="45"/>
      <c r="F7" s="44"/>
      <c r="G7" s="20"/>
      <c r="H7" s="64"/>
      <c r="I7" s="58"/>
    </row>
    <row r="8" spans="1:11">
      <c r="C8" s="20"/>
      <c r="D8" s="20"/>
    </row>
    <row r="9" spans="1:11" s="50" customFormat="1" ht="61.5" customHeight="1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71" t="s">
        <v>18</v>
      </c>
      <c r="B11" s="4">
        <v>541</v>
      </c>
      <c r="C11" s="5" t="s">
        <v>417</v>
      </c>
      <c r="D11" s="72"/>
      <c r="E11" s="2">
        <v>15</v>
      </c>
      <c r="F11" s="4" t="s">
        <v>47</v>
      </c>
      <c r="G11" s="258"/>
      <c r="H11" s="9">
        <v>9.5</v>
      </c>
      <c r="I11" s="73">
        <f t="shared" ref="I11:I42" si="0">G11*1.095</f>
        <v>0</v>
      </c>
      <c r="J11" s="55">
        <f t="shared" ref="J11:J42" si="1">E11*I11</f>
        <v>0</v>
      </c>
      <c r="K11" s="2"/>
    </row>
    <row r="12" spans="1:11">
      <c r="A12" s="71" t="s">
        <v>19</v>
      </c>
      <c r="B12" s="8">
        <v>539</v>
      </c>
      <c r="C12" s="5" t="s">
        <v>818</v>
      </c>
      <c r="D12" s="72"/>
      <c r="E12" s="74">
        <v>300</v>
      </c>
      <c r="F12" s="4" t="s">
        <v>47</v>
      </c>
      <c r="G12" s="258"/>
      <c r="H12" s="9">
        <v>9.5</v>
      </c>
      <c r="I12" s="73">
        <f t="shared" si="0"/>
        <v>0</v>
      </c>
      <c r="J12" s="55">
        <f t="shared" si="1"/>
        <v>0</v>
      </c>
      <c r="K12" s="2"/>
    </row>
    <row r="13" spans="1:11" ht="31.2">
      <c r="A13" s="71" t="s">
        <v>20</v>
      </c>
      <c r="B13" s="8">
        <v>539</v>
      </c>
      <c r="C13" s="5" t="s">
        <v>819</v>
      </c>
      <c r="D13" s="72"/>
      <c r="E13" s="74">
        <v>10</v>
      </c>
      <c r="F13" s="4" t="s">
        <v>47</v>
      </c>
      <c r="G13" s="258"/>
      <c r="H13" s="9">
        <v>9.5</v>
      </c>
      <c r="I13" s="73">
        <f t="shared" si="0"/>
        <v>0</v>
      </c>
      <c r="J13" s="55">
        <f t="shared" si="1"/>
        <v>0</v>
      </c>
      <c r="K13" s="2"/>
    </row>
    <row r="14" spans="1:11">
      <c r="A14" s="71" t="s">
        <v>21</v>
      </c>
      <c r="B14" s="8">
        <v>539</v>
      </c>
      <c r="C14" s="5" t="s">
        <v>418</v>
      </c>
      <c r="D14" s="72"/>
      <c r="E14" s="74">
        <v>50</v>
      </c>
      <c r="F14" s="4" t="s">
        <v>47</v>
      </c>
      <c r="G14" s="258"/>
      <c r="H14" s="9">
        <v>9.5</v>
      </c>
      <c r="I14" s="73">
        <f t="shared" si="0"/>
        <v>0</v>
      </c>
      <c r="J14" s="55">
        <f t="shared" si="1"/>
        <v>0</v>
      </c>
      <c r="K14" s="2"/>
    </row>
    <row r="15" spans="1:11">
      <c r="A15" s="71" t="s">
        <v>22</v>
      </c>
      <c r="B15" s="8">
        <v>539</v>
      </c>
      <c r="C15" s="5" t="s">
        <v>419</v>
      </c>
      <c r="D15" s="72"/>
      <c r="E15" s="74">
        <v>400</v>
      </c>
      <c r="F15" s="4" t="s">
        <v>47</v>
      </c>
      <c r="G15" s="258"/>
      <c r="H15" s="9">
        <v>9.5</v>
      </c>
      <c r="I15" s="73">
        <f t="shared" si="0"/>
        <v>0</v>
      </c>
      <c r="J15" s="55">
        <f t="shared" si="1"/>
        <v>0</v>
      </c>
      <c r="K15" s="2"/>
    </row>
    <row r="16" spans="1:11">
      <c r="A16" s="71" t="s">
        <v>23</v>
      </c>
      <c r="B16" s="8">
        <v>539</v>
      </c>
      <c r="C16" s="5" t="s">
        <v>420</v>
      </c>
      <c r="D16" s="72"/>
      <c r="E16" s="74">
        <v>400</v>
      </c>
      <c r="F16" s="4" t="s">
        <v>47</v>
      </c>
      <c r="G16" s="258"/>
      <c r="H16" s="9">
        <v>9.5</v>
      </c>
      <c r="I16" s="73">
        <f t="shared" si="0"/>
        <v>0</v>
      </c>
      <c r="J16" s="55">
        <f t="shared" si="1"/>
        <v>0</v>
      </c>
      <c r="K16" s="2"/>
    </row>
    <row r="17" spans="1:11">
      <c r="A17" s="71" t="s">
        <v>24</v>
      </c>
      <c r="B17" s="8">
        <v>539</v>
      </c>
      <c r="C17" s="5" t="s">
        <v>817</v>
      </c>
      <c r="D17" s="72"/>
      <c r="E17" s="74">
        <v>400</v>
      </c>
      <c r="F17" s="4" t="s">
        <v>47</v>
      </c>
      <c r="G17" s="258"/>
      <c r="H17" s="9">
        <v>9.5</v>
      </c>
      <c r="I17" s="73">
        <f t="shared" si="0"/>
        <v>0</v>
      </c>
      <c r="J17" s="55">
        <f t="shared" si="1"/>
        <v>0</v>
      </c>
      <c r="K17" s="2"/>
    </row>
    <row r="18" spans="1:11">
      <c r="A18" s="71" t="s">
        <v>25</v>
      </c>
      <c r="B18" s="8">
        <v>539</v>
      </c>
      <c r="C18" s="5" t="s">
        <v>421</v>
      </c>
      <c r="D18" s="72"/>
      <c r="E18" s="74">
        <v>200</v>
      </c>
      <c r="F18" s="4" t="s">
        <v>47</v>
      </c>
      <c r="G18" s="258"/>
      <c r="H18" s="9">
        <v>9.5</v>
      </c>
      <c r="I18" s="73">
        <f t="shared" si="0"/>
        <v>0</v>
      </c>
      <c r="J18" s="55">
        <f t="shared" si="1"/>
        <v>0</v>
      </c>
      <c r="K18" s="2"/>
    </row>
    <row r="19" spans="1:11">
      <c r="A19" s="71" t="s">
        <v>26</v>
      </c>
      <c r="B19" s="8">
        <v>539</v>
      </c>
      <c r="C19" s="5" t="s">
        <v>820</v>
      </c>
      <c r="D19" s="72"/>
      <c r="E19" s="74">
        <v>400</v>
      </c>
      <c r="F19" s="4" t="s">
        <v>47</v>
      </c>
      <c r="G19" s="258"/>
      <c r="H19" s="9">
        <v>9.5</v>
      </c>
      <c r="I19" s="73">
        <f t="shared" si="0"/>
        <v>0</v>
      </c>
      <c r="J19" s="55">
        <f t="shared" si="1"/>
        <v>0</v>
      </c>
      <c r="K19" s="2"/>
    </row>
    <row r="20" spans="1:11">
      <c r="A20" s="71" t="s">
        <v>27</v>
      </c>
      <c r="B20" s="8">
        <v>539</v>
      </c>
      <c r="C20" s="5" t="s">
        <v>422</v>
      </c>
      <c r="D20" s="72"/>
      <c r="E20" s="74">
        <v>300</v>
      </c>
      <c r="F20" s="4" t="s">
        <v>47</v>
      </c>
      <c r="G20" s="258"/>
      <c r="H20" s="9">
        <v>9.5</v>
      </c>
      <c r="I20" s="73">
        <f t="shared" si="0"/>
        <v>0</v>
      </c>
      <c r="J20" s="55">
        <f t="shared" si="1"/>
        <v>0</v>
      </c>
      <c r="K20" s="2"/>
    </row>
    <row r="21" spans="1:11">
      <c r="A21" s="71" t="s">
        <v>28</v>
      </c>
      <c r="B21" s="8">
        <v>539</v>
      </c>
      <c r="C21" s="5" t="s">
        <v>423</v>
      </c>
      <c r="D21" s="72"/>
      <c r="E21" s="74">
        <v>400</v>
      </c>
      <c r="F21" s="4" t="s">
        <v>47</v>
      </c>
      <c r="G21" s="258"/>
      <c r="H21" s="9">
        <v>9.5</v>
      </c>
      <c r="I21" s="73">
        <f t="shared" si="0"/>
        <v>0</v>
      </c>
      <c r="J21" s="55">
        <f t="shared" si="1"/>
        <v>0</v>
      </c>
      <c r="K21" s="2"/>
    </row>
    <row r="22" spans="1:11">
      <c r="A22" s="71" t="s">
        <v>34</v>
      </c>
      <c r="B22" s="8">
        <v>539</v>
      </c>
      <c r="C22" s="5" t="s">
        <v>821</v>
      </c>
      <c r="D22" s="72"/>
      <c r="E22" s="74">
        <v>400</v>
      </c>
      <c r="F22" s="4" t="s">
        <v>47</v>
      </c>
      <c r="G22" s="258"/>
      <c r="H22" s="9">
        <v>9.5</v>
      </c>
      <c r="I22" s="73">
        <f t="shared" si="0"/>
        <v>0</v>
      </c>
      <c r="J22" s="55">
        <f t="shared" si="1"/>
        <v>0</v>
      </c>
      <c r="K22" s="2"/>
    </row>
    <row r="23" spans="1:11">
      <c r="A23" s="71" t="s">
        <v>36</v>
      </c>
      <c r="B23" s="8">
        <v>539</v>
      </c>
      <c r="C23" s="5" t="s">
        <v>822</v>
      </c>
      <c r="D23" s="72"/>
      <c r="E23" s="74">
        <v>10</v>
      </c>
      <c r="F23" s="4" t="s">
        <v>47</v>
      </c>
      <c r="G23" s="258"/>
      <c r="H23" s="9">
        <v>9.5</v>
      </c>
      <c r="I23" s="73">
        <f t="shared" si="0"/>
        <v>0</v>
      </c>
      <c r="J23" s="55">
        <f t="shared" si="1"/>
        <v>0</v>
      </c>
      <c r="K23" s="2"/>
    </row>
    <row r="24" spans="1:11">
      <c r="A24" s="71" t="s">
        <v>38</v>
      </c>
      <c r="B24" s="8">
        <v>539</v>
      </c>
      <c r="C24" s="5" t="s">
        <v>823</v>
      </c>
      <c r="D24" s="72"/>
      <c r="E24" s="74">
        <v>50</v>
      </c>
      <c r="F24" s="4" t="s">
        <v>47</v>
      </c>
      <c r="G24" s="258"/>
      <c r="H24" s="9">
        <v>9.5</v>
      </c>
      <c r="I24" s="73">
        <f t="shared" si="0"/>
        <v>0</v>
      </c>
      <c r="J24" s="55">
        <f t="shared" si="1"/>
        <v>0</v>
      </c>
      <c r="K24" s="2"/>
    </row>
    <row r="25" spans="1:11">
      <c r="A25" s="71" t="s">
        <v>39</v>
      </c>
      <c r="B25" s="8">
        <v>539</v>
      </c>
      <c r="C25" s="5" t="s">
        <v>824</v>
      </c>
      <c r="D25" s="72"/>
      <c r="E25" s="74">
        <v>10</v>
      </c>
      <c r="F25" s="4" t="s">
        <v>47</v>
      </c>
      <c r="G25" s="258"/>
      <c r="H25" s="9">
        <v>9.5</v>
      </c>
      <c r="I25" s="73">
        <f t="shared" si="0"/>
        <v>0</v>
      </c>
      <c r="J25" s="55">
        <f t="shared" si="1"/>
        <v>0</v>
      </c>
      <c r="K25" s="2"/>
    </row>
    <row r="26" spans="1:11">
      <c r="A26" s="71" t="s">
        <v>41</v>
      </c>
      <c r="B26" s="8">
        <v>539</v>
      </c>
      <c r="C26" s="5" t="s">
        <v>825</v>
      </c>
      <c r="D26" s="72"/>
      <c r="E26" s="74">
        <v>10</v>
      </c>
      <c r="F26" s="4" t="s">
        <v>47</v>
      </c>
      <c r="G26" s="258"/>
      <c r="H26" s="9">
        <v>9.5</v>
      </c>
      <c r="I26" s="73">
        <f t="shared" si="0"/>
        <v>0</v>
      </c>
      <c r="J26" s="55">
        <f t="shared" si="1"/>
        <v>0</v>
      </c>
      <c r="K26" s="2"/>
    </row>
    <row r="27" spans="1:11">
      <c r="A27" s="71" t="s">
        <v>43</v>
      </c>
      <c r="B27" s="8">
        <v>539</v>
      </c>
      <c r="C27" s="5" t="s">
        <v>826</v>
      </c>
      <c r="D27" s="72"/>
      <c r="E27" s="74">
        <v>10</v>
      </c>
      <c r="F27" s="4" t="s">
        <v>47</v>
      </c>
      <c r="G27" s="258"/>
      <c r="H27" s="9">
        <v>9.5</v>
      </c>
      <c r="I27" s="73">
        <f t="shared" si="0"/>
        <v>0</v>
      </c>
      <c r="J27" s="55">
        <f t="shared" si="1"/>
        <v>0</v>
      </c>
      <c r="K27" s="2"/>
    </row>
    <row r="28" spans="1:11">
      <c r="A28" s="71" t="s">
        <v>105</v>
      </c>
      <c r="B28" s="8">
        <v>539</v>
      </c>
      <c r="C28" s="5" t="s">
        <v>827</v>
      </c>
      <c r="D28" s="72"/>
      <c r="E28" s="74">
        <v>10</v>
      </c>
      <c r="F28" s="4" t="s">
        <v>47</v>
      </c>
      <c r="G28" s="258"/>
      <c r="H28" s="9">
        <v>9.5</v>
      </c>
      <c r="I28" s="73">
        <f t="shared" si="0"/>
        <v>0</v>
      </c>
      <c r="J28" s="55">
        <f t="shared" si="1"/>
        <v>0</v>
      </c>
      <c r="K28" s="2"/>
    </row>
    <row r="29" spans="1:11">
      <c r="A29" s="71" t="s">
        <v>45</v>
      </c>
      <c r="B29" s="4">
        <v>500</v>
      </c>
      <c r="C29" s="5" t="s">
        <v>618</v>
      </c>
      <c r="D29" s="72"/>
      <c r="E29" s="74">
        <v>200</v>
      </c>
      <c r="F29" s="3" t="s">
        <v>47</v>
      </c>
      <c r="G29" s="258"/>
      <c r="H29" s="9">
        <v>9.5</v>
      </c>
      <c r="I29" s="73">
        <f t="shared" si="0"/>
        <v>0</v>
      </c>
      <c r="J29" s="55">
        <f t="shared" si="1"/>
        <v>0</v>
      </c>
      <c r="K29" s="2"/>
    </row>
    <row r="30" spans="1:11" ht="31.2">
      <c r="A30" s="71" t="s">
        <v>48</v>
      </c>
      <c r="B30" s="4">
        <v>537</v>
      </c>
      <c r="C30" s="5" t="s">
        <v>828</v>
      </c>
      <c r="D30" s="72"/>
      <c r="E30" s="74">
        <v>80</v>
      </c>
      <c r="F30" s="4" t="s">
        <v>47</v>
      </c>
      <c r="G30" s="258"/>
      <c r="H30" s="9">
        <v>9.5</v>
      </c>
      <c r="I30" s="73">
        <f t="shared" si="0"/>
        <v>0</v>
      </c>
      <c r="J30" s="55">
        <f t="shared" si="1"/>
        <v>0</v>
      </c>
      <c r="K30" s="2"/>
    </row>
    <row r="31" spans="1:11" ht="31.2">
      <c r="A31" s="71" t="s">
        <v>50</v>
      </c>
      <c r="B31" s="4">
        <v>537</v>
      </c>
      <c r="C31" s="5" t="s">
        <v>829</v>
      </c>
      <c r="D31" s="72"/>
      <c r="E31" s="74">
        <v>200</v>
      </c>
      <c r="F31" s="4" t="s">
        <v>47</v>
      </c>
      <c r="G31" s="258"/>
      <c r="H31" s="9">
        <v>9.5</v>
      </c>
      <c r="I31" s="73">
        <f t="shared" si="0"/>
        <v>0</v>
      </c>
      <c r="J31" s="55">
        <f t="shared" si="1"/>
        <v>0</v>
      </c>
      <c r="K31" s="2"/>
    </row>
    <row r="32" spans="1:11" ht="31.2">
      <c r="A32" s="71" t="s">
        <v>51</v>
      </c>
      <c r="B32" s="4">
        <v>537</v>
      </c>
      <c r="C32" s="5" t="s">
        <v>830</v>
      </c>
      <c r="D32" s="72"/>
      <c r="E32" s="74">
        <v>3</v>
      </c>
      <c r="F32" s="4" t="s">
        <v>47</v>
      </c>
      <c r="G32" s="258"/>
      <c r="H32" s="9">
        <v>9.5</v>
      </c>
      <c r="I32" s="73">
        <f t="shared" si="0"/>
        <v>0</v>
      </c>
      <c r="J32" s="55">
        <f t="shared" si="1"/>
        <v>0</v>
      </c>
      <c r="K32" s="2"/>
    </row>
    <row r="33" spans="1:11" ht="31.2">
      <c r="A33" s="71" t="s">
        <v>52</v>
      </c>
      <c r="B33" s="4">
        <v>537</v>
      </c>
      <c r="C33" s="5" t="s">
        <v>831</v>
      </c>
      <c r="D33" s="72"/>
      <c r="E33" s="74">
        <v>40</v>
      </c>
      <c r="F33" s="4" t="s">
        <v>47</v>
      </c>
      <c r="G33" s="258"/>
      <c r="H33" s="9">
        <v>9.5</v>
      </c>
      <c r="I33" s="73">
        <f t="shared" si="0"/>
        <v>0</v>
      </c>
      <c r="J33" s="55">
        <f t="shared" si="1"/>
        <v>0</v>
      </c>
      <c r="K33" s="2"/>
    </row>
    <row r="34" spans="1:11" ht="31.2">
      <c r="A34" s="71" t="s">
        <v>54</v>
      </c>
      <c r="B34" s="4">
        <v>537</v>
      </c>
      <c r="C34" s="5" t="s">
        <v>832</v>
      </c>
      <c r="D34" s="72"/>
      <c r="E34" s="74">
        <v>5</v>
      </c>
      <c r="F34" s="4" t="s">
        <v>47</v>
      </c>
      <c r="G34" s="258"/>
      <c r="H34" s="9">
        <v>9.5</v>
      </c>
      <c r="I34" s="73">
        <f t="shared" si="0"/>
        <v>0</v>
      </c>
      <c r="J34" s="55">
        <f t="shared" si="1"/>
        <v>0</v>
      </c>
      <c r="K34" s="2"/>
    </row>
    <row r="35" spans="1:11" ht="31.2">
      <c r="A35" s="71" t="s">
        <v>56</v>
      </c>
      <c r="B35" s="4">
        <v>537</v>
      </c>
      <c r="C35" s="5" t="s">
        <v>833</v>
      </c>
      <c r="D35" s="72"/>
      <c r="E35" s="74">
        <v>8</v>
      </c>
      <c r="F35" s="4" t="s">
        <v>47</v>
      </c>
      <c r="G35" s="258"/>
      <c r="H35" s="9">
        <v>9.5</v>
      </c>
      <c r="I35" s="73">
        <f t="shared" si="0"/>
        <v>0</v>
      </c>
      <c r="J35" s="55">
        <f t="shared" si="1"/>
        <v>0</v>
      </c>
      <c r="K35" s="2"/>
    </row>
    <row r="36" spans="1:11" ht="31.2">
      <c r="A36" s="71" t="s">
        <v>57</v>
      </c>
      <c r="B36" s="4">
        <v>537</v>
      </c>
      <c r="C36" s="5" t="s">
        <v>834</v>
      </c>
      <c r="D36" s="72"/>
      <c r="E36" s="74">
        <v>6</v>
      </c>
      <c r="F36" s="4" t="s">
        <v>47</v>
      </c>
      <c r="G36" s="258"/>
      <c r="H36" s="9">
        <v>9.5</v>
      </c>
      <c r="I36" s="73">
        <f t="shared" si="0"/>
        <v>0</v>
      </c>
      <c r="J36" s="55">
        <f t="shared" si="1"/>
        <v>0</v>
      </c>
      <c r="K36" s="2"/>
    </row>
    <row r="37" spans="1:11" ht="31.2">
      <c r="A37" s="71" t="s">
        <v>58</v>
      </c>
      <c r="B37" s="4">
        <v>537</v>
      </c>
      <c r="C37" s="5" t="s">
        <v>835</v>
      </c>
      <c r="D37" s="72"/>
      <c r="E37" s="74">
        <v>12</v>
      </c>
      <c r="F37" s="4" t="s">
        <v>47</v>
      </c>
      <c r="G37" s="258"/>
      <c r="H37" s="9">
        <v>9.5</v>
      </c>
      <c r="I37" s="73">
        <f t="shared" si="0"/>
        <v>0</v>
      </c>
      <c r="J37" s="55">
        <f t="shared" si="1"/>
        <v>0</v>
      </c>
      <c r="K37" s="2"/>
    </row>
    <row r="38" spans="1:11" ht="46.8">
      <c r="A38" s="71" t="s">
        <v>60</v>
      </c>
      <c r="B38" s="4">
        <v>537</v>
      </c>
      <c r="C38" s="5" t="s">
        <v>836</v>
      </c>
      <c r="D38" s="72"/>
      <c r="E38" s="74">
        <v>10</v>
      </c>
      <c r="F38" s="4" t="s">
        <v>47</v>
      </c>
      <c r="G38" s="258"/>
      <c r="H38" s="9">
        <v>9.5</v>
      </c>
      <c r="I38" s="73">
        <f t="shared" si="0"/>
        <v>0</v>
      </c>
      <c r="J38" s="55">
        <f t="shared" si="1"/>
        <v>0</v>
      </c>
      <c r="K38" s="2"/>
    </row>
    <row r="39" spans="1:11" ht="46.8">
      <c r="A39" s="71" t="s">
        <v>61</v>
      </c>
      <c r="B39" s="4">
        <v>537</v>
      </c>
      <c r="C39" s="5" t="s">
        <v>837</v>
      </c>
      <c r="D39" s="72"/>
      <c r="E39" s="74">
        <v>8</v>
      </c>
      <c r="F39" s="4" t="s">
        <v>47</v>
      </c>
      <c r="G39" s="258"/>
      <c r="H39" s="9">
        <v>9.5</v>
      </c>
      <c r="I39" s="73">
        <f t="shared" si="0"/>
        <v>0</v>
      </c>
      <c r="J39" s="55">
        <f t="shared" si="1"/>
        <v>0</v>
      </c>
      <c r="K39" s="2"/>
    </row>
    <row r="40" spans="1:11" ht="46.8">
      <c r="A40" s="71" t="s">
        <v>63</v>
      </c>
      <c r="B40" s="4">
        <v>537</v>
      </c>
      <c r="C40" s="5" t="s">
        <v>838</v>
      </c>
      <c r="D40" s="72"/>
      <c r="E40" s="74">
        <v>6</v>
      </c>
      <c r="F40" s="4" t="s">
        <v>47</v>
      </c>
      <c r="G40" s="258"/>
      <c r="H40" s="9">
        <v>9.5</v>
      </c>
      <c r="I40" s="73">
        <f t="shared" si="0"/>
        <v>0</v>
      </c>
      <c r="J40" s="55">
        <f t="shared" si="1"/>
        <v>0</v>
      </c>
      <c r="K40" s="2"/>
    </row>
    <row r="41" spans="1:11" ht="46.8">
      <c r="A41" s="71" t="s">
        <v>64</v>
      </c>
      <c r="B41" s="4">
        <v>537</v>
      </c>
      <c r="C41" s="5" t="s">
        <v>839</v>
      </c>
      <c r="D41" s="72"/>
      <c r="E41" s="74">
        <v>4</v>
      </c>
      <c r="F41" s="4" t="s">
        <v>47</v>
      </c>
      <c r="G41" s="258"/>
      <c r="H41" s="9">
        <v>9.5</v>
      </c>
      <c r="I41" s="73">
        <f t="shared" si="0"/>
        <v>0</v>
      </c>
      <c r="J41" s="55">
        <f t="shared" si="1"/>
        <v>0</v>
      </c>
      <c r="K41" s="2"/>
    </row>
    <row r="42" spans="1:11" ht="46.8">
      <c r="A42" s="71" t="s">
        <v>65</v>
      </c>
      <c r="B42" s="4">
        <v>537</v>
      </c>
      <c r="C42" s="5" t="s">
        <v>840</v>
      </c>
      <c r="D42" s="72"/>
      <c r="E42" s="74">
        <v>10</v>
      </c>
      <c r="F42" s="4" t="s">
        <v>47</v>
      </c>
      <c r="G42" s="258"/>
      <c r="H42" s="9">
        <v>9.5</v>
      </c>
      <c r="I42" s="73">
        <f t="shared" si="0"/>
        <v>0</v>
      </c>
      <c r="J42" s="55">
        <f t="shared" si="1"/>
        <v>0</v>
      </c>
      <c r="K42" s="2"/>
    </row>
    <row r="43" spans="1:11" ht="46.8">
      <c r="A43" s="71" t="s">
        <v>67</v>
      </c>
      <c r="B43" s="4">
        <v>537</v>
      </c>
      <c r="C43" s="5" t="s">
        <v>841</v>
      </c>
      <c r="D43" s="72"/>
      <c r="E43" s="74">
        <v>160</v>
      </c>
      <c r="F43" s="4" t="s">
        <v>47</v>
      </c>
      <c r="G43" s="258"/>
      <c r="H43" s="9">
        <v>9.5</v>
      </c>
      <c r="I43" s="73">
        <f t="shared" ref="I43:I68" si="2">G43*1.095</f>
        <v>0</v>
      </c>
      <c r="J43" s="55">
        <f t="shared" ref="J43:J68" si="3">E43*I43</f>
        <v>0</v>
      </c>
      <c r="K43" s="2"/>
    </row>
    <row r="44" spans="1:11" ht="46.8">
      <c r="A44" s="71" t="s">
        <v>69</v>
      </c>
      <c r="B44" s="4">
        <v>537</v>
      </c>
      <c r="C44" s="5" t="s">
        <v>842</v>
      </c>
      <c r="D44" s="72"/>
      <c r="E44" s="74">
        <v>60</v>
      </c>
      <c r="F44" s="4" t="s">
        <v>47</v>
      </c>
      <c r="G44" s="258"/>
      <c r="H44" s="9">
        <v>9.5</v>
      </c>
      <c r="I44" s="73">
        <f t="shared" si="2"/>
        <v>0</v>
      </c>
      <c r="J44" s="55">
        <f t="shared" si="3"/>
        <v>0</v>
      </c>
      <c r="K44" s="2"/>
    </row>
    <row r="45" spans="1:11" ht="46.8">
      <c r="A45" s="71" t="s">
        <v>71</v>
      </c>
      <c r="B45" s="4">
        <v>537</v>
      </c>
      <c r="C45" s="5" t="s">
        <v>843</v>
      </c>
      <c r="D45" s="72"/>
      <c r="E45" s="74">
        <v>4</v>
      </c>
      <c r="F45" s="4" t="s">
        <v>47</v>
      </c>
      <c r="G45" s="258"/>
      <c r="H45" s="9">
        <v>9.5</v>
      </c>
      <c r="I45" s="73">
        <f t="shared" si="2"/>
        <v>0</v>
      </c>
      <c r="J45" s="55">
        <f t="shared" si="3"/>
        <v>0</v>
      </c>
      <c r="K45" s="2"/>
    </row>
    <row r="46" spans="1:11" ht="31.2">
      <c r="A46" s="71" t="s">
        <v>73</v>
      </c>
      <c r="B46" s="4">
        <v>537</v>
      </c>
      <c r="C46" s="5" t="s">
        <v>844</v>
      </c>
      <c r="D46" s="72"/>
      <c r="E46" s="74">
        <v>80</v>
      </c>
      <c r="F46" s="4" t="s">
        <v>47</v>
      </c>
      <c r="G46" s="258"/>
      <c r="H46" s="9">
        <v>9.5</v>
      </c>
      <c r="I46" s="73">
        <f t="shared" si="2"/>
        <v>0</v>
      </c>
      <c r="J46" s="55">
        <f t="shared" si="3"/>
        <v>0</v>
      </c>
      <c r="K46" s="2"/>
    </row>
    <row r="47" spans="1:11" ht="31.2">
      <c r="A47" s="71" t="s">
        <v>75</v>
      </c>
      <c r="B47" s="4">
        <v>537</v>
      </c>
      <c r="C47" s="5" t="s">
        <v>845</v>
      </c>
      <c r="D47" s="72"/>
      <c r="E47" s="74">
        <v>40</v>
      </c>
      <c r="F47" s="4" t="s">
        <v>47</v>
      </c>
      <c r="G47" s="258"/>
      <c r="H47" s="9">
        <v>9.5</v>
      </c>
      <c r="I47" s="73">
        <f t="shared" si="2"/>
        <v>0</v>
      </c>
      <c r="J47" s="55">
        <f t="shared" si="3"/>
        <v>0</v>
      </c>
      <c r="K47" s="2"/>
    </row>
    <row r="48" spans="1:11" ht="31.2">
      <c r="A48" s="71" t="s">
        <v>77</v>
      </c>
      <c r="B48" s="4">
        <v>537</v>
      </c>
      <c r="C48" s="5" t="s">
        <v>846</v>
      </c>
      <c r="D48" s="72"/>
      <c r="E48" s="74">
        <v>8</v>
      </c>
      <c r="F48" s="4" t="s">
        <v>47</v>
      </c>
      <c r="G48" s="258"/>
      <c r="H48" s="9">
        <v>9.5</v>
      </c>
      <c r="I48" s="73">
        <f t="shared" si="2"/>
        <v>0</v>
      </c>
      <c r="J48" s="55">
        <f t="shared" si="3"/>
        <v>0</v>
      </c>
      <c r="K48" s="2"/>
    </row>
    <row r="49" spans="1:11" ht="31.2">
      <c r="A49" s="71" t="s">
        <v>80</v>
      </c>
      <c r="B49" s="4">
        <v>537</v>
      </c>
      <c r="C49" s="5" t="s">
        <v>847</v>
      </c>
      <c r="D49" s="72"/>
      <c r="E49" s="74">
        <v>12</v>
      </c>
      <c r="F49" s="4" t="s">
        <v>47</v>
      </c>
      <c r="G49" s="258"/>
      <c r="H49" s="9">
        <v>9.5</v>
      </c>
      <c r="I49" s="73">
        <f t="shared" si="2"/>
        <v>0</v>
      </c>
      <c r="J49" s="55">
        <f t="shared" si="3"/>
        <v>0</v>
      </c>
      <c r="K49" s="2"/>
    </row>
    <row r="50" spans="1:11" ht="31.2">
      <c r="A50" s="71" t="s">
        <v>81</v>
      </c>
      <c r="B50" s="4">
        <v>537</v>
      </c>
      <c r="C50" s="5" t="s">
        <v>848</v>
      </c>
      <c r="D50" s="72"/>
      <c r="E50" s="74">
        <v>4</v>
      </c>
      <c r="F50" s="4" t="s">
        <v>47</v>
      </c>
      <c r="G50" s="258"/>
      <c r="H50" s="9">
        <v>9.5</v>
      </c>
      <c r="I50" s="73">
        <f t="shared" si="2"/>
        <v>0</v>
      </c>
      <c r="J50" s="55">
        <f t="shared" si="3"/>
        <v>0</v>
      </c>
      <c r="K50" s="2"/>
    </row>
    <row r="51" spans="1:11" ht="31.2">
      <c r="A51" s="71" t="s">
        <v>109</v>
      </c>
      <c r="B51" s="4">
        <v>537</v>
      </c>
      <c r="C51" s="5" t="s">
        <v>849</v>
      </c>
      <c r="D51" s="72"/>
      <c r="E51" s="74">
        <v>480</v>
      </c>
      <c r="F51" s="4" t="s">
        <v>47</v>
      </c>
      <c r="G51" s="258"/>
      <c r="H51" s="9">
        <v>9.5</v>
      </c>
      <c r="I51" s="73">
        <f t="shared" si="2"/>
        <v>0</v>
      </c>
      <c r="J51" s="55">
        <f t="shared" si="3"/>
        <v>0</v>
      </c>
      <c r="K51" s="2"/>
    </row>
    <row r="52" spans="1:11" ht="31.2">
      <c r="A52" s="71" t="s">
        <v>110</v>
      </c>
      <c r="B52" s="4">
        <v>537</v>
      </c>
      <c r="C52" s="5" t="s">
        <v>850</v>
      </c>
      <c r="D52" s="72"/>
      <c r="E52" s="74">
        <v>80</v>
      </c>
      <c r="F52" s="4" t="s">
        <v>47</v>
      </c>
      <c r="G52" s="258"/>
      <c r="H52" s="9">
        <v>9.5</v>
      </c>
      <c r="I52" s="73">
        <f t="shared" si="2"/>
        <v>0</v>
      </c>
      <c r="J52" s="55">
        <f t="shared" si="3"/>
        <v>0</v>
      </c>
      <c r="K52" s="2"/>
    </row>
    <row r="53" spans="1:11" ht="31.2">
      <c r="A53" s="71" t="s">
        <v>111</v>
      </c>
      <c r="B53" s="4">
        <v>537</v>
      </c>
      <c r="C53" s="5" t="s">
        <v>851</v>
      </c>
      <c r="D53" s="72"/>
      <c r="E53" s="74">
        <v>12</v>
      </c>
      <c r="F53" s="4" t="s">
        <v>47</v>
      </c>
      <c r="G53" s="258"/>
      <c r="H53" s="9">
        <v>9.5</v>
      </c>
      <c r="I53" s="73">
        <f t="shared" si="2"/>
        <v>0</v>
      </c>
      <c r="J53" s="55">
        <f t="shared" si="3"/>
        <v>0</v>
      </c>
      <c r="K53" s="2"/>
    </row>
    <row r="54" spans="1:11" ht="31.2">
      <c r="A54" s="71" t="s">
        <v>113</v>
      </c>
      <c r="B54" s="4">
        <v>537</v>
      </c>
      <c r="C54" s="5" t="s">
        <v>852</v>
      </c>
      <c r="D54" s="72"/>
      <c r="E54" s="74">
        <v>40</v>
      </c>
      <c r="F54" s="4" t="s">
        <v>47</v>
      </c>
      <c r="G54" s="258"/>
      <c r="H54" s="9">
        <v>9.5</v>
      </c>
      <c r="I54" s="73">
        <f t="shared" si="2"/>
        <v>0</v>
      </c>
      <c r="J54" s="55">
        <f t="shared" si="3"/>
        <v>0</v>
      </c>
      <c r="K54" s="2"/>
    </row>
    <row r="55" spans="1:11" ht="31.2">
      <c r="A55" s="71" t="s">
        <v>115</v>
      </c>
      <c r="B55" s="4">
        <v>537</v>
      </c>
      <c r="C55" s="5" t="s">
        <v>853</v>
      </c>
      <c r="D55" s="72"/>
      <c r="E55" s="74">
        <v>16</v>
      </c>
      <c r="F55" s="4" t="s">
        <v>47</v>
      </c>
      <c r="G55" s="258"/>
      <c r="H55" s="9">
        <v>9.5</v>
      </c>
      <c r="I55" s="73">
        <f t="shared" si="2"/>
        <v>0</v>
      </c>
      <c r="J55" s="55">
        <f t="shared" si="3"/>
        <v>0</v>
      </c>
      <c r="K55" s="2"/>
    </row>
    <row r="56" spans="1:11" ht="31.2">
      <c r="A56" s="71" t="s">
        <v>117</v>
      </c>
      <c r="B56" s="4">
        <v>537</v>
      </c>
      <c r="C56" s="5" t="s">
        <v>854</v>
      </c>
      <c r="D56" s="72"/>
      <c r="E56" s="74">
        <v>8</v>
      </c>
      <c r="F56" s="4" t="s">
        <v>47</v>
      </c>
      <c r="G56" s="258"/>
      <c r="H56" s="9">
        <v>9.5</v>
      </c>
      <c r="I56" s="73">
        <f t="shared" si="2"/>
        <v>0</v>
      </c>
      <c r="J56" s="55">
        <f t="shared" si="3"/>
        <v>0</v>
      </c>
      <c r="K56" s="2"/>
    </row>
    <row r="57" spans="1:11" ht="46.8">
      <c r="A57" s="71" t="s">
        <v>119</v>
      </c>
      <c r="B57" s="4">
        <v>537</v>
      </c>
      <c r="C57" s="5" t="s">
        <v>855</v>
      </c>
      <c r="D57" s="72"/>
      <c r="E57" s="74">
        <v>8</v>
      </c>
      <c r="F57" s="4" t="s">
        <v>47</v>
      </c>
      <c r="G57" s="258"/>
      <c r="H57" s="9">
        <v>9.5</v>
      </c>
      <c r="I57" s="73">
        <f t="shared" si="2"/>
        <v>0</v>
      </c>
      <c r="J57" s="55">
        <f t="shared" si="3"/>
        <v>0</v>
      </c>
      <c r="K57" s="2"/>
    </row>
    <row r="58" spans="1:11" ht="46.8">
      <c r="A58" s="71" t="s">
        <v>158</v>
      </c>
      <c r="B58" s="4">
        <v>537</v>
      </c>
      <c r="C58" s="5" t="s">
        <v>856</v>
      </c>
      <c r="D58" s="72"/>
      <c r="E58" s="74">
        <v>8</v>
      </c>
      <c r="F58" s="4" t="s">
        <v>47</v>
      </c>
      <c r="G58" s="258"/>
      <c r="H58" s="9">
        <v>9.5</v>
      </c>
      <c r="I58" s="73">
        <f t="shared" si="2"/>
        <v>0</v>
      </c>
      <c r="J58" s="55">
        <f t="shared" si="3"/>
        <v>0</v>
      </c>
      <c r="K58" s="2"/>
    </row>
    <row r="59" spans="1:11" ht="46.8">
      <c r="A59" s="71" t="s">
        <v>160</v>
      </c>
      <c r="B59" s="4">
        <v>537</v>
      </c>
      <c r="C59" s="5" t="s">
        <v>857</v>
      </c>
      <c r="D59" s="72"/>
      <c r="E59" s="74">
        <v>12</v>
      </c>
      <c r="F59" s="4" t="s">
        <v>47</v>
      </c>
      <c r="G59" s="258"/>
      <c r="H59" s="9">
        <v>9.5</v>
      </c>
      <c r="I59" s="73">
        <f t="shared" si="2"/>
        <v>0</v>
      </c>
      <c r="J59" s="55">
        <f t="shared" si="3"/>
        <v>0</v>
      </c>
      <c r="K59" s="2"/>
    </row>
    <row r="60" spans="1:11" ht="46.8">
      <c r="A60" s="71" t="s">
        <v>162</v>
      </c>
      <c r="B60" s="4">
        <v>537</v>
      </c>
      <c r="C60" s="5" t="s">
        <v>858</v>
      </c>
      <c r="D60" s="72"/>
      <c r="E60" s="74">
        <v>16</v>
      </c>
      <c r="F60" s="4" t="s">
        <v>47</v>
      </c>
      <c r="G60" s="258"/>
      <c r="H60" s="9">
        <v>9.5</v>
      </c>
      <c r="I60" s="73">
        <f t="shared" si="2"/>
        <v>0</v>
      </c>
      <c r="J60" s="55">
        <f t="shared" si="3"/>
        <v>0</v>
      </c>
      <c r="K60" s="2"/>
    </row>
    <row r="61" spans="1:11" ht="46.8">
      <c r="A61" s="71" t="s">
        <v>164</v>
      </c>
      <c r="B61" s="4">
        <v>537</v>
      </c>
      <c r="C61" s="5" t="s">
        <v>859</v>
      </c>
      <c r="D61" s="72"/>
      <c r="E61" s="74">
        <v>12</v>
      </c>
      <c r="F61" s="4" t="s">
        <v>47</v>
      </c>
      <c r="G61" s="258"/>
      <c r="H61" s="9">
        <v>9.5</v>
      </c>
      <c r="I61" s="73">
        <f t="shared" si="2"/>
        <v>0</v>
      </c>
      <c r="J61" s="55">
        <f t="shared" si="3"/>
        <v>0</v>
      </c>
      <c r="K61" s="2"/>
    </row>
    <row r="62" spans="1:11" ht="31.2">
      <c r="A62" s="71" t="s">
        <v>165</v>
      </c>
      <c r="B62" s="4">
        <v>537</v>
      </c>
      <c r="C62" s="5" t="s">
        <v>860</v>
      </c>
      <c r="D62" s="72"/>
      <c r="E62" s="74">
        <v>20</v>
      </c>
      <c r="F62" s="4" t="s">
        <v>47</v>
      </c>
      <c r="G62" s="258"/>
      <c r="H62" s="9">
        <v>9.5</v>
      </c>
      <c r="I62" s="73">
        <f t="shared" si="2"/>
        <v>0</v>
      </c>
      <c r="J62" s="55">
        <f t="shared" si="3"/>
        <v>0</v>
      </c>
      <c r="K62" s="2"/>
    </row>
    <row r="63" spans="1:11" ht="31.2">
      <c r="A63" s="71" t="s">
        <v>167</v>
      </c>
      <c r="B63" s="4">
        <v>537</v>
      </c>
      <c r="C63" s="5" t="s">
        <v>861</v>
      </c>
      <c r="D63" s="72"/>
      <c r="E63" s="74">
        <v>24</v>
      </c>
      <c r="F63" s="4" t="s">
        <v>47</v>
      </c>
      <c r="G63" s="258"/>
      <c r="H63" s="9">
        <v>9.5</v>
      </c>
      <c r="I63" s="73">
        <f t="shared" si="2"/>
        <v>0</v>
      </c>
      <c r="J63" s="55">
        <f t="shared" si="3"/>
        <v>0</v>
      </c>
      <c r="K63" s="2"/>
    </row>
    <row r="64" spans="1:11" ht="31.2">
      <c r="A64" s="71" t="s">
        <v>169</v>
      </c>
      <c r="B64" s="4">
        <v>537</v>
      </c>
      <c r="C64" s="5" t="s">
        <v>862</v>
      </c>
      <c r="D64" s="72"/>
      <c r="E64" s="74">
        <v>12</v>
      </c>
      <c r="F64" s="4" t="s">
        <v>47</v>
      </c>
      <c r="G64" s="258"/>
      <c r="H64" s="9">
        <v>9.5</v>
      </c>
      <c r="I64" s="73">
        <f t="shared" si="2"/>
        <v>0</v>
      </c>
      <c r="J64" s="55">
        <f t="shared" si="3"/>
        <v>0</v>
      </c>
      <c r="K64" s="2"/>
    </row>
    <row r="65" spans="1:11" ht="31.2">
      <c r="A65" s="71" t="s">
        <v>171</v>
      </c>
      <c r="B65" s="4">
        <v>537</v>
      </c>
      <c r="C65" s="5" t="s">
        <v>863</v>
      </c>
      <c r="D65" s="72"/>
      <c r="E65" s="74">
        <v>20</v>
      </c>
      <c r="F65" s="4" t="s">
        <v>47</v>
      </c>
      <c r="G65" s="258"/>
      <c r="H65" s="9">
        <v>9.5</v>
      </c>
      <c r="I65" s="73">
        <f t="shared" si="2"/>
        <v>0</v>
      </c>
      <c r="J65" s="55">
        <f t="shared" si="3"/>
        <v>0</v>
      </c>
      <c r="K65" s="2"/>
    </row>
    <row r="66" spans="1:11" ht="31.2">
      <c r="A66" s="71" t="s">
        <v>173</v>
      </c>
      <c r="B66" s="4">
        <v>537</v>
      </c>
      <c r="C66" s="5" t="s">
        <v>864</v>
      </c>
      <c r="D66" s="72"/>
      <c r="E66" s="74">
        <v>24</v>
      </c>
      <c r="F66" s="4" t="s">
        <v>47</v>
      </c>
      <c r="G66" s="258"/>
      <c r="H66" s="9">
        <v>9.5</v>
      </c>
      <c r="I66" s="73">
        <f t="shared" si="2"/>
        <v>0</v>
      </c>
      <c r="J66" s="55">
        <f t="shared" si="3"/>
        <v>0</v>
      </c>
      <c r="K66" s="2"/>
    </row>
    <row r="67" spans="1:11" ht="31.2">
      <c r="A67" s="71" t="s">
        <v>174</v>
      </c>
      <c r="B67" s="4">
        <v>537</v>
      </c>
      <c r="C67" s="5" t="s">
        <v>865</v>
      </c>
      <c r="D67" s="72"/>
      <c r="E67" s="74">
        <v>12</v>
      </c>
      <c r="F67" s="4" t="s">
        <v>47</v>
      </c>
      <c r="G67" s="258"/>
      <c r="H67" s="9">
        <v>9.5</v>
      </c>
      <c r="I67" s="73">
        <f t="shared" si="2"/>
        <v>0</v>
      </c>
      <c r="J67" s="55">
        <f t="shared" si="3"/>
        <v>0</v>
      </c>
      <c r="K67" s="2"/>
    </row>
    <row r="68" spans="1:11">
      <c r="A68" s="71" t="s">
        <v>175</v>
      </c>
      <c r="B68" s="4">
        <v>537</v>
      </c>
      <c r="C68" s="5" t="s">
        <v>424</v>
      </c>
      <c r="D68" s="72"/>
      <c r="E68" s="60">
        <v>4</v>
      </c>
      <c r="F68" s="4" t="s">
        <v>47</v>
      </c>
      <c r="G68" s="258"/>
      <c r="H68" s="9">
        <v>9.5</v>
      </c>
      <c r="I68" s="73">
        <f t="shared" si="2"/>
        <v>0</v>
      </c>
      <c r="J68" s="55">
        <f t="shared" si="3"/>
        <v>0</v>
      </c>
      <c r="K68" s="2"/>
    </row>
    <row r="69" spans="1:11">
      <c r="A69" s="71" t="s">
        <v>176</v>
      </c>
      <c r="B69" s="4"/>
      <c r="C69" s="68" t="s">
        <v>619</v>
      </c>
      <c r="D69" s="285"/>
      <c r="E69" s="284">
        <v>15</v>
      </c>
      <c r="F69" s="67" t="s">
        <v>47</v>
      </c>
      <c r="G69" s="258"/>
      <c r="H69" s="9">
        <v>9.5</v>
      </c>
      <c r="I69" s="73">
        <f t="shared" ref="I69" si="4">G69*1.095</f>
        <v>0</v>
      </c>
      <c r="J69" s="55">
        <f t="shared" ref="J69" si="5">E69*I69</f>
        <v>0</v>
      </c>
      <c r="K69" s="229"/>
    </row>
    <row r="70" spans="1:11">
      <c r="A70" s="154" t="s">
        <v>121</v>
      </c>
      <c r="B70" s="151"/>
      <c r="C70" s="150"/>
      <c r="D70" s="167"/>
      <c r="E70" s="289"/>
      <c r="F70" s="151"/>
      <c r="G70" s="179"/>
      <c r="H70" s="179"/>
      <c r="I70" s="179"/>
      <c r="J70" s="180">
        <f>SUM(J11:J69)</f>
        <v>0</v>
      </c>
      <c r="K70" s="273"/>
    </row>
    <row r="71" spans="1:11">
      <c r="C71" s="187"/>
      <c r="E71" s="274"/>
      <c r="H71" s="75"/>
      <c r="I71" s="76"/>
    </row>
    <row r="72" spans="1:11">
      <c r="A72" s="20" t="s">
        <v>83</v>
      </c>
      <c r="H72" s="77"/>
      <c r="I72" s="78"/>
    </row>
    <row r="73" spans="1:11">
      <c r="A73" s="79" t="s">
        <v>425</v>
      </c>
      <c r="B73" s="23"/>
      <c r="E73" s="80"/>
      <c r="F73" s="81"/>
      <c r="G73" s="19"/>
      <c r="H73" s="77"/>
      <c r="I73" s="78"/>
    </row>
    <row r="74" spans="1:11">
      <c r="A74" s="79" t="s">
        <v>426</v>
      </c>
      <c r="B74" s="23"/>
      <c r="E74" s="80"/>
      <c r="F74" s="81"/>
      <c r="G74" s="19"/>
      <c r="H74" s="77"/>
      <c r="I74" s="78"/>
    </row>
    <row r="75" spans="1:11">
      <c r="A75" s="79" t="s">
        <v>427</v>
      </c>
      <c r="B75" s="23"/>
      <c r="E75" s="80"/>
      <c r="F75" s="81"/>
      <c r="G75" s="19"/>
      <c r="H75" s="77"/>
      <c r="I75" s="78"/>
    </row>
    <row r="76" spans="1:11">
      <c r="A76" s="79" t="s">
        <v>428</v>
      </c>
      <c r="B76" s="23"/>
      <c r="E76" s="80"/>
      <c r="F76" s="81"/>
      <c r="G76" s="19"/>
      <c r="H76" s="77"/>
      <c r="I76" s="78"/>
    </row>
    <row r="77" spans="1:11">
      <c r="A77" s="23" t="s">
        <v>84</v>
      </c>
      <c r="H77" s="77"/>
      <c r="I77" s="78"/>
    </row>
    <row r="78" spans="1:11">
      <c r="A78" s="23" t="s">
        <v>85</v>
      </c>
      <c r="H78" s="77"/>
      <c r="I78" s="78"/>
    </row>
    <row r="79" spans="1:11">
      <c r="A79" s="23" t="s">
        <v>86</v>
      </c>
      <c r="H79" s="77"/>
      <c r="I79" s="78"/>
    </row>
    <row r="80" spans="1:11">
      <c r="A80" s="23" t="s">
        <v>87</v>
      </c>
      <c r="H80" s="77"/>
      <c r="I80" s="78"/>
    </row>
    <row r="81" spans="1:9">
      <c r="A81" s="23" t="s">
        <v>88</v>
      </c>
      <c r="H81" s="77"/>
      <c r="I81" s="78"/>
    </row>
    <row r="82" spans="1:9">
      <c r="A82" s="23" t="s">
        <v>89</v>
      </c>
      <c r="H82" s="77"/>
      <c r="I82" s="78"/>
    </row>
    <row r="83" spans="1:9">
      <c r="A83" s="23" t="s">
        <v>90</v>
      </c>
      <c r="H83" s="77"/>
      <c r="I83" s="78"/>
    </row>
    <row r="84" spans="1:9">
      <c r="A84" s="23" t="s">
        <v>91</v>
      </c>
      <c r="H84" s="77"/>
      <c r="I84" s="78"/>
    </row>
    <row r="86" spans="1:9">
      <c r="C86" s="133"/>
    </row>
    <row r="87" spans="1:9">
      <c r="C87" s="133"/>
    </row>
  </sheetData>
  <phoneticPr fontId="24" type="noConversion"/>
  <pageMargins left="0.39370078740157483" right="0.39370078740157483" top="0.59055118110236227" bottom="0.59055118110236227" header="0" footer="0"/>
  <pageSetup paperSize="9" scale="87" fitToHeight="0" orientation="landscape" r:id="rId1"/>
  <headerFooter alignWithMargins="0">
    <oddFooter>&amp;A&amp;RStran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1"/>
  <sheetViews>
    <sheetView zoomScale="90" zoomScaleNormal="90" workbookViewId="0">
      <pane xSplit="3" ySplit="10" topLeftCell="D11" activePane="bottomRight" state="frozen"/>
      <selection pane="topRight" activeCell="D9" sqref="D9"/>
      <selection pane="bottomLeft" activeCell="D9" sqref="D9"/>
      <selection pane="bottomRight" activeCell="J26" sqref="J26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8.21875" style="23" customWidth="1"/>
    <col min="4" max="4" width="43.6640625" style="23" customWidth="1"/>
    <col min="5" max="5" width="8.5546875" style="24" bestFit="1" customWidth="1"/>
    <col min="6" max="6" width="6.77734375" style="25" bestFit="1" customWidth="1"/>
    <col min="7" max="7" width="11.77734375" style="56" customWidth="1"/>
    <col min="8" max="8" width="7.77734375" style="27" bestFit="1" customWidth="1"/>
    <col min="9" max="9" width="10.21875" style="23" bestFit="1" customWidth="1"/>
    <col min="10" max="10" width="20.77734375" style="23" bestFit="1" customWidth="1"/>
    <col min="11" max="11" width="14.77734375" style="23" bestFit="1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442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431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64.5" customHeight="1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30.45" customHeight="1">
      <c r="A11" s="60" t="s">
        <v>18</v>
      </c>
      <c r="B11" s="8">
        <v>567</v>
      </c>
      <c r="C11" s="82" t="s">
        <v>866</v>
      </c>
      <c r="D11" s="72"/>
      <c r="E11" s="2">
        <v>10</v>
      </c>
      <c r="F11" s="4" t="s">
        <v>47</v>
      </c>
      <c r="G11" s="83"/>
      <c r="H11" s="63">
        <v>9.5</v>
      </c>
      <c r="I11" s="73">
        <f>G11*1.095</f>
        <v>0</v>
      </c>
      <c r="J11" s="55">
        <f>E11*I11</f>
        <v>0</v>
      </c>
      <c r="K11" s="2"/>
    </row>
    <row r="12" spans="1:11">
      <c r="A12" s="60" t="s">
        <v>19</v>
      </c>
      <c r="B12" s="4">
        <v>537</v>
      </c>
      <c r="C12" s="5" t="s">
        <v>867</v>
      </c>
      <c r="D12" s="72"/>
      <c r="E12" s="74">
        <v>16</v>
      </c>
      <c r="F12" s="4" t="s">
        <v>47</v>
      </c>
      <c r="G12" s="258"/>
      <c r="H12" s="9">
        <v>9.5</v>
      </c>
      <c r="I12" s="73">
        <f>G12*1.095</f>
        <v>0</v>
      </c>
      <c r="J12" s="55">
        <f>E12*I12</f>
        <v>0</v>
      </c>
      <c r="K12" s="2"/>
    </row>
    <row r="13" spans="1:11" ht="31.2">
      <c r="A13" s="60" t="s">
        <v>20</v>
      </c>
      <c r="B13" s="8">
        <v>564</v>
      </c>
      <c r="C13" s="82" t="s">
        <v>868</v>
      </c>
      <c r="D13" s="72"/>
      <c r="E13" s="2">
        <v>20</v>
      </c>
      <c r="F13" s="4" t="s">
        <v>47</v>
      </c>
      <c r="G13" s="83"/>
      <c r="H13" s="63">
        <v>9.5</v>
      </c>
      <c r="I13" s="73">
        <f t="shared" ref="I13:I25" si="0">G13*1.095</f>
        <v>0</v>
      </c>
      <c r="J13" s="55">
        <f t="shared" ref="J13:J25" si="1">E13*I13</f>
        <v>0</v>
      </c>
      <c r="K13" s="2"/>
    </row>
    <row r="14" spans="1:11">
      <c r="A14" s="60" t="s">
        <v>21</v>
      </c>
      <c r="B14" s="4">
        <v>330</v>
      </c>
      <c r="C14" s="82" t="s">
        <v>432</v>
      </c>
      <c r="D14" s="72"/>
      <c r="E14" s="2">
        <v>50</v>
      </c>
      <c r="F14" s="4" t="s">
        <v>47</v>
      </c>
      <c r="G14" s="83"/>
      <c r="H14" s="63">
        <v>9.5</v>
      </c>
      <c r="I14" s="73">
        <f t="shared" si="0"/>
        <v>0</v>
      </c>
      <c r="J14" s="55">
        <f t="shared" si="1"/>
        <v>0</v>
      </c>
      <c r="K14" s="2"/>
    </row>
    <row r="15" spans="1:11">
      <c r="A15" s="60" t="s">
        <v>22</v>
      </c>
      <c r="B15" s="4">
        <v>330</v>
      </c>
      <c r="C15" s="82" t="s">
        <v>433</v>
      </c>
      <c r="D15" s="72"/>
      <c r="E15" s="2">
        <v>8</v>
      </c>
      <c r="F15" s="4" t="s">
        <v>47</v>
      </c>
      <c r="G15" s="83"/>
      <c r="H15" s="63">
        <v>9.5</v>
      </c>
      <c r="I15" s="73">
        <f t="shared" si="0"/>
        <v>0</v>
      </c>
      <c r="J15" s="55">
        <f t="shared" si="1"/>
        <v>0</v>
      </c>
      <c r="K15" s="2"/>
    </row>
    <row r="16" spans="1:11" ht="31.2">
      <c r="A16" s="60" t="s">
        <v>23</v>
      </c>
      <c r="B16" s="4">
        <v>330</v>
      </c>
      <c r="C16" s="82" t="s">
        <v>434</v>
      </c>
      <c r="D16" s="72"/>
      <c r="E16" s="2">
        <v>8</v>
      </c>
      <c r="F16" s="4" t="s">
        <v>47</v>
      </c>
      <c r="G16" s="83"/>
      <c r="H16" s="63">
        <v>9.5</v>
      </c>
      <c r="I16" s="73">
        <f t="shared" si="0"/>
        <v>0</v>
      </c>
      <c r="J16" s="55">
        <f t="shared" si="1"/>
        <v>0</v>
      </c>
      <c r="K16" s="2"/>
    </row>
    <row r="17" spans="1:11" ht="31.2">
      <c r="A17" s="60" t="s">
        <v>24</v>
      </c>
      <c r="B17" s="4">
        <v>330</v>
      </c>
      <c r="C17" s="82" t="s">
        <v>435</v>
      </c>
      <c r="D17" s="72"/>
      <c r="E17" s="2">
        <v>40</v>
      </c>
      <c r="F17" s="4" t="s">
        <v>47</v>
      </c>
      <c r="G17" s="83"/>
      <c r="H17" s="63">
        <v>9.5</v>
      </c>
      <c r="I17" s="73">
        <f t="shared" si="0"/>
        <v>0</v>
      </c>
      <c r="J17" s="55">
        <f t="shared" si="1"/>
        <v>0</v>
      </c>
      <c r="K17" s="2"/>
    </row>
    <row r="18" spans="1:11" ht="31.2">
      <c r="A18" s="60" t="s">
        <v>25</v>
      </c>
      <c r="B18" s="4"/>
      <c r="C18" s="82" t="s">
        <v>871</v>
      </c>
      <c r="D18" s="72"/>
      <c r="E18" s="2">
        <v>70</v>
      </c>
      <c r="F18" s="4" t="s">
        <v>47</v>
      </c>
      <c r="G18" s="83"/>
      <c r="H18" s="63">
        <v>9.5</v>
      </c>
      <c r="I18" s="73">
        <f t="shared" si="0"/>
        <v>0</v>
      </c>
      <c r="J18" s="55">
        <f t="shared" si="1"/>
        <v>0</v>
      </c>
      <c r="K18" s="2"/>
    </row>
    <row r="19" spans="1:11" ht="31.2">
      <c r="A19" s="60" t="s">
        <v>26</v>
      </c>
      <c r="B19" s="4">
        <v>508</v>
      </c>
      <c r="C19" s="82" t="s">
        <v>869</v>
      </c>
      <c r="D19" s="72"/>
      <c r="E19" s="2">
        <v>56</v>
      </c>
      <c r="F19" s="4" t="s">
        <v>47</v>
      </c>
      <c r="G19" s="83"/>
      <c r="H19" s="63">
        <v>9.5</v>
      </c>
      <c r="I19" s="73">
        <f t="shared" si="0"/>
        <v>0</v>
      </c>
      <c r="J19" s="55">
        <f t="shared" si="1"/>
        <v>0</v>
      </c>
      <c r="K19" s="2"/>
    </row>
    <row r="20" spans="1:11" ht="31.2">
      <c r="A20" s="60" t="s">
        <v>27</v>
      </c>
      <c r="B20" s="4"/>
      <c r="C20" s="82" t="s">
        <v>870</v>
      </c>
      <c r="D20" s="72"/>
      <c r="E20" s="2">
        <v>180</v>
      </c>
      <c r="F20" s="4" t="s">
        <v>47</v>
      </c>
      <c r="G20" s="83"/>
      <c r="H20" s="63">
        <v>9.5</v>
      </c>
      <c r="I20" s="73">
        <f t="shared" si="0"/>
        <v>0</v>
      </c>
      <c r="J20" s="55">
        <f t="shared" si="1"/>
        <v>0</v>
      </c>
      <c r="K20" s="2"/>
    </row>
    <row r="21" spans="1:11">
      <c r="A21" s="60" t="s">
        <v>28</v>
      </c>
      <c r="B21" s="4">
        <v>556</v>
      </c>
      <c r="C21" s="82" t="s">
        <v>436</v>
      </c>
      <c r="D21" s="72"/>
      <c r="E21" s="2">
        <v>160</v>
      </c>
      <c r="F21" s="4" t="s">
        <v>47</v>
      </c>
      <c r="G21" s="84"/>
      <c r="H21" s="63">
        <v>9.5</v>
      </c>
      <c r="I21" s="73">
        <f t="shared" si="0"/>
        <v>0</v>
      </c>
      <c r="J21" s="55">
        <f t="shared" si="1"/>
        <v>0</v>
      </c>
      <c r="K21" s="2"/>
    </row>
    <row r="22" spans="1:11" ht="31.2">
      <c r="A22" s="60" t="s">
        <v>34</v>
      </c>
      <c r="B22" s="4">
        <v>543</v>
      </c>
      <c r="C22" s="82" t="s">
        <v>437</v>
      </c>
      <c r="D22" s="72"/>
      <c r="E22" s="2">
        <v>15</v>
      </c>
      <c r="F22" s="4" t="s">
        <v>47</v>
      </c>
      <c r="G22" s="84"/>
      <c r="H22" s="63">
        <v>9.5</v>
      </c>
      <c r="I22" s="73">
        <f t="shared" si="0"/>
        <v>0</v>
      </c>
      <c r="J22" s="55">
        <f t="shared" si="1"/>
        <v>0</v>
      </c>
      <c r="K22" s="2"/>
    </row>
    <row r="23" spans="1:11">
      <c r="A23" s="60" t="s">
        <v>36</v>
      </c>
      <c r="B23" s="4">
        <v>543</v>
      </c>
      <c r="C23" s="82" t="s">
        <v>438</v>
      </c>
      <c r="D23" s="72"/>
      <c r="E23" s="2">
        <v>50</v>
      </c>
      <c r="F23" s="4" t="s">
        <v>47</v>
      </c>
      <c r="G23" s="84"/>
      <c r="H23" s="63">
        <v>9.5</v>
      </c>
      <c r="I23" s="73">
        <f t="shared" si="0"/>
        <v>0</v>
      </c>
      <c r="J23" s="55">
        <f t="shared" si="1"/>
        <v>0</v>
      </c>
      <c r="K23" s="2"/>
    </row>
    <row r="24" spans="1:11">
      <c r="A24" s="60" t="s">
        <v>38</v>
      </c>
      <c r="B24" s="4">
        <v>542</v>
      </c>
      <c r="C24" s="82" t="s">
        <v>439</v>
      </c>
      <c r="D24" s="72"/>
      <c r="E24" s="2">
        <v>15</v>
      </c>
      <c r="F24" s="4" t="s">
        <v>47</v>
      </c>
      <c r="G24" s="84"/>
      <c r="H24" s="63">
        <v>9.5</v>
      </c>
      <c r="I24" s="73">
        <f t="shared" si="0"/>
        <v>0</v>
      </c>
      <c r="J24" s="55">
        <f t="shared" si="1"/>
        <v>0</v>
      </c>
      <c r="K24" s="2"/>
    </row>
    <row r="25" spans="1:11">
      <c r="A25" s="60" t="s">
        <v>39</v>
      </c>
      <c r="B25" s="4">
        <v>542</v>
      </c>
      <c r="C25" s="82" t="s">
        <v>440</v>
      </c>
      <c r="D25" s="72"/>
      <c r="E25" s="2">
        <v>15</v>
      </c>
      <c r="F25" s="4" t="s">
        <v>47</v>
      </c>
      <c r="G25" s="84"/>
      <c r="H25" s="63">
        <v>9.5</v>
      </c>
      <c r="I25" s="73">
        <f t="shared" si="0"/>
        <v>0</v>
      </c>
      <c r="J25" s="55">
        <f t="shared" si="1"/>
        <v>0</v>
      </c>
      <c r="K25" s="2"/>
    </row>
    <row r="26" spans="1:11">
      <c r="A26" s="154" t="s">
        <v>121</v>
      </c>
      <c r="B26" s="167"/>
      <c r="C26" s="149"/>
      <c r="D26" s="149"/>
      <c r="E26" s="167"/>
      <c r="F26" s="168"/>
      <c r="G26" s="169"/>
      <c r="H26" s="172"/>
      <c r="I26" s="181"/>
      <c r="J26" s="182">
        <f>SUM(J11:J25)</f>
        <v>0</v>
      </c>
      <c r="K26" s="182"/>
    </row>
    <row r="27" spans="1:11">
      <c r="C27" s="187"/>
    </row>
    <row r="29" spans="1:11">
      <c r="A29" s="20" t="s">
        <v>83</v>
      </c>
    </row>
    <row r="30" spans="1:11">
      <c r="A30" s="85" t="s">
        <v>441</v>
      </c>
      <c r="B30" s="86"/>
      <c r="C30" s="86"/>
      <c r="D30" s="87"/>
      <c r="E30" s="88"/>
      <c r="F30" s="18"/>
      <c r="G30" s="86"/>
      <c r="H30" s="89"/>
      <c r="I30" s="86"/>
      <c r="J30" s="86"/>
    </row>
    <row r="31" spans="1:11">
      <c r="A31" s="23" t="s">
        <v>84</v>
      </c>
    </row>
    <row r="32" spans="1:11">
      <c r="A32" s="23" t="s">
        <v>85</v>
      </c>
    </row>
    <row r="33" spans="1:3">
      <c r="A33" s="23" t="s">
        <v>86</v>
      </c>
    </row>
    <row r="34" spans="1:3">
      <c r="A34" s="23" t="s">
        <v>87</v>
      </c>
    </row>
    <row r="35" spans="1:3">
      <c r="A35" s="23" t="s">
        <v>88</v>
      </c>
    </row>
    <row r="36" spans="1:3">
      <c r="A36" s="23" t="s">
        <v>89</v>
      </c>
    </row>
    <row r="37" spans="1:3">
      <c r="A37" s="23" t="s">
        <v>90</v>
      </c>
    </row>
    <row r="38" spans="1:3">
      <c r="A38" s="23" t="s">
        <v>91</v>
      </c>
    </row>
    <row r="40" spans="1:3">
      <c r="C40" s="133"/>
    </row>
    <row r="41" spans="1:3">
      <c r="C41" s="133"/>
    </row>
  </sheetData>
  <phoneticPr fontId="24" type="noConversion"/>
  <pageMargins left="0.39370078740157483" right="0.39370078740157483" top="0.59055118110236227" bottom="0.59055118110236227" header="0" footer="0"/>
  <pageSetup paperSize="9" scale="82" fitToHeight="0" orientation="landscape" r:id="rId1"/>
  <headerFooter alignWithMargins="0">
    <oddFooter>&amp;A&amp;RStran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32"/>
  <sheetViews>
    <sheetView zoomScale="90" zoomScaleNormal="90" workbookViewId="0">
      <selection activeCell="J17" sqref="J17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71.44140625" style="23" customWidth="1"/>
    <col min="4" max="4" width="43.77734375" style="23" customWidth="1"/>
    <col min="5" max="5" width="12.21875" style="24" customWidth="1"/>
    <col min="6" max="6" width="7.77734375" style="25" customWidth="1"/>
    <col min="7" max="7" width="11.77734375" style="90" customWidth="1"/>
    <col min="8" max="8" width="9.21875" style="40"/>
    <col min="9" max="9" width="9.21875" style="23"/>
    <col min="10" max="10" width="16.21875" style="23" customWidth="1"/>
    <col min="11" max="11" width="18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</row>
    <row r="3" spans="1:11">
      <c r="A3" s="1" t="s">
        <v>3</v>
      </c>
      <c r="D3" s="30"/>
      <c r="E3" s="31"/>
      <c r="F3" s="32" t="s">
        <v>4</v>
      </c>
    </row>
    <row r="4" spans="1:11">
      <c r="A4" s="1" t="s">
        <v>5</v>
      </c>
      <c r="D4" s="30"/>
      <c r="E4" s="31"/>
      <c r="F4" s="36"/>
    </row>
    <row r="6" spans="1:11">
      <c r="A6" s="37" t="s">
        <v>451</v>
      </c>
      <c r="B6" s="23"/>
      <c r="D6" s="38"/>
      <c r="E6" s="39"/>
      <c r="F6" s="38"/>
      <c r="G6" s="24"/>
      <c r="I6" s="25"/>
    </row>
    <row r="7" spans="1:11" s="43" customFormat="1">
      <c r="A7" s="42" t="s">
        <v>620</v>
      </c>
      <c r="D7" s="44"/>
      <c r="E7" s="45"/>
      <c r="F7" s="44"/>
      <c r="G7" s="64"/>
      <c r="H7" s="47"/>
      <c r="I7" s="58"/>
    </row>
    <row r="8" spans="1:11">
      <c r="C8" s="20"/>
      <c r="D8" s="20"/>
    </row>
    <row r="9" spans="1:11" s="50" customFormat="1" ht="64.05" customHeight="1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43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4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21.6" customHeight="1">
      <c r="A11" s="91" t="s">
        <v>18</v>
      </c>
      <c r="B11" s="5">
        <v>506</v>
      </c>
      <c r="C11" s="5" t="s">
        <v>873</v>
      </c>
      <c r="D11" s="72"/>
      <c r="E11" s="2">
        <v>25</v>
      </c>
      <c r="F11" s="5" t="s">
        <v>47</v>
      </c>
      <c r="G11" s="92"/>
      <c r="H11" s="93">
        <v>9.5</v>
      </c>
      <c r="I11" s="73">
        <f>G11*1.095</f>
        <v>0</v>
      </c>
      <c r="J11" s="55">
        <f>E11*I11</f>
        <v>0</v>
      </c>
      <c r="K11" s="2"/>
    </row>
    <row r="12" spans="1:11" ht="21.6" customHeight="1">
      <c r="A12" s="91" t="s">
        <v>19</v>
      </c>
      <c r="B12" s="5">
        <v>506</v>
      </c>
      <c r="C12" s="5" t="s">
        <v>443</v>
      </c>
      <c r="D12" s="72"/>
      <c r="E12" s="2">
        <v>25</v>
      </c>
      <c r="F12" s="5" t="s">
        <v>47</v>
      </c>
      <c r="G12" s="92"/>
      <c r="H12" s="93">
        <v>9.5</v>
      </c>
      <c r="I12" s="73">
        <f t="shared" ref="I12:I16" si="0">G12*1.095</f>
        <v>0</v>
      </c>
      <c r="J12" s="55">
        <f t="shared" ref="J12:J16" si="1">E12*I12</f>
        <v>0</v>
      </c>
      <c r="K12" s="2"/>
    </row>
    <row r="13" spans="1:11" ht="27" customHeight="1">
      <c r="A13" s="91" t="s">
        <v>20</v>
      </c>
      <c r="B13" s="91">
        <v>506</v>
      </c>
      <c r="C13" s="5" t="s">
        <v>444</v>
      </c>
      <c r="D13" s="72"/>
      <c r="E13" s="2">
        <v>25</v>
      </c>
      <c r="F13" s="5" t="s">
        <v>47</v>
      </c>
      <c r="G13" s="92"/>
      <c r="H13" s="93">
        <v>9.5</v>
      </c>
      <c r="I13" s="73">
        <f t="shared" si="0"/>
        <v>0</v>
      </c>
      <c r="J13" s="55">
        <f t="shared" si="1"/>
        <v>0</v>
      </c>
      <c r="K13" s="2"/>
    </row>
    <row r="14" spans="1:11" ht="30.75" customHeight="1">
      <c r="A14" s="91" t="s">
        <v>21</v>
      </c>
      <c r="B14" s="91">
        <v>506</v>
      </c>
      <c r="C14" s="5" t="s">
        <v>445</v>
      </c>
      <c r="D14" s="72"/>
      <c r="E14" s="2">
        <v>75</v>
      </c>
      <c r="F14" s="5" t="s">
        <v>47</v>
      </c>
      <c r="G14" s="92"/>
      <c r="H14" s="93">
        <v>9.5</v>
      </c>
      <c r="I14" s="73">
        <f t="shared" si="0"/>
        <v>0</v>
      </c>
      <c r="J14" s="55">
        <f t="shared" si="1"/>
        <v>0</v>
      </c>
      <c r="K14" s="229"/>
    </row>
    <row r="15" spans="1:11" ht="27" customHeight="1">
      <c r="A15" s="91" t="s">
        <v>22</v>
      </c>
      <c r="B15" s="91">
        <v>506</v>
      </c>
      <c r="C15" s="5" t="s">
        <v>446</v>
      </c>
      <c r="D15" s="72"/>
      <c r="E15" s="2">
        <v>75</v>
      </c>
      <c r="F15" s="5" t="s">
        <v>47</v>
      </c>
      <c r="G15" s="92"/>
      <c r="H15" s="93">
        <v>9.5</v>
      </c>
      <c r="I15" s="73">
        <f t="shared" si="0"/>
        <v>0</v>
      </c>
      <c r="J15" s="55">
        <f t="shared" si="1"/>
        <v>0</v>
      </c>
      <c r="K15" s="229"/>
    </row>
    <row r="16" spans="1:11" ht="29.25" customHeight="1">
      <c r="A16" s="91" t="s">
        <v>23</v>
      </c>
      <c r="B16" s="91">
        <v>506</v>
      </c>
      <c r="C16" s="5" t="s">
        <v>447</v>
      </c>
      <c r="D16" s="72"/>
      <c r="E16" s="2">
        <v>425</v>
      </c>
      <c r="F16" s="5" t="s">
        <v>47</v>
      </c>
      <c r="G16" s="92"/>
      <c r="H16" s="93">
        <v>9.5</v>
      </c>
      <c r="I16" s="73">
        <f t="shared" si="0"/>
        <v>0</v>
      </c>
      <c r="J16" s="55">
        <f t="shared" si="1"/>
        <v>0</v>
      </c>
      <c r="K16" s="229"/>
    </row>
    <row r="17" spans="1:11">
      <c r="A17" s="154" t="s">
        <v>121</v>
      </c>
      <c r="B17" s="167"/>
      <c r="C17" s="149"/>
      <c r="D17" s="149"/>
      <c r="E17" s="167"/>
      <c r="F17" s="168"/>
      <c r="G17" s="183"/>
      <c r="H17" s="176"/>
      <c r="I17" s="184"/>
      <c r="J17" s="185">
        <f>SUM(J11:J16)</f>
        <v>0</v>
      </c>
      <c r="K17" s="185"/>
    </row>
    <row r="18" spans="1:11">
      <c r="C18" s="187"/>
    </row>
    <row r="19" spans="1:11">
      <c r="A19" s="20" t="s">
        <v>83</v>
      </c>
    </row>
    <row r="20" spans="1:11">
      <c r="A20" s="23" t="s">
        <v>84</v>
      </c>
    </row>
    <row r="21" spans="1:11">
      <c r="A21" s="23" t="s">
        <v>85</v>
      </c>
    </row>
    <row r="22" spans="1:11">
      <c r="A22" s="23" t="s">
        <v>86</v>
      </c>
    </row>
    <row r="23" spans="1:11">
      <c r="A23" s="23" t="s">
        <v>87</v>
      </c>
    </row>
    <row r="24" spans="1:11">
      <c r="A24" s="23" t="s">
        <v>88</v>
      </c>
    </row>
    <row r="25" spans="1:11">
      <c r="A25" s="23" t="s">
        <v>89</v>
      </c>
    </row>
    <row r="26" spans="1:11">
      <c r="A26" s="23" t="s">
        <v>90</v>
      </c>
    </row>
    <row r="27" spans="1:11">
      <c r="A27" s="23" t="s">
        <v>448</v>
      </c>
    </row>
    <row r="28" spans="1:11">
      <c r="A28" s="20" t="s">
        <v>449</v>
      </c>
    </row>
    <row r="29" spans="1:11">
      <c r="A29" s="20" t="s">
        <v>450</v>
      </c>
    </row>
    <row r="31" spans="1:11">
      <c r="C31" s="133"/>
    </row>
    <row r="32" spans="1:11">
      <c r="C32" s="133"/>
    </row>
  </sheetData>
  <phoneticPr fontId="4" type="noConversion"/>
  <pageMargins left="0.39370078740157483" right="0.39370078740157483" top="0.59055118110236227" bottom="0.59055118110236227" header="0" footer="0"/>
  <pageSetup paperSize="9" scale="77" fitToHeight="0" orientation="landscape" r:id="rId1"/>
  <headerFooter alignWithMargins="0">
    <oddFooter>&amp;A&amp;RStran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127"/>
  <sheetViews>
    <sheetView zoomScaleNormal="100" workbookViewId="0">
      <pane xSplit="2" ySplit="10" topLeftCell="C86" activePane="bottomRight" state="frozen"/>
      <selection pane="topRight" activeCell="D9" sqref="D9"/>
      <selection pane="bottomLeft" activeCell="D9" sqref="D9"/>
      <selection pane="bottomRight" activeCell="J110" sqref="J110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41.21875" style="23" bestFit="1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12.77734375" style="23" customWidth="1"/>
    <col min="10" max="10" width="18.21875" style="23" customWidth="1"/>
    <col min="11" max="11" width="15.77734375" style="23" customWidth="1"/>
    <col min="12" max="16384" width="9.21875" style="23"/>
  </cols>
  <sheetData>
    <row r="1" spans="1:11">
      <c r="A1" s="23" t="s">
        <v>0</v>
      </c>
      <c r="E1" s="23" t="s">
        <v>1</v>
      </c>
    </row>
    <row r="2" spans="1:11">
      <c r="A2" s="1" t="s">
        <v>2</v>
      </c>
      <c r="E2" s="213"/>
      <c r="F2" s="214"/>
      <c r="G2" s="57"/>
      <c r="H2" s="34"/>
    </row>
    <row r="3" spans="1:11">
      <c r="A3" s="1" t="s">
        <v>3</v>
      </c>
      <c r="E3" s="213"/>
      <c r="F3" s="214"/>
      <c r="G3" s="32"/>
      <c r="H3" s="34"/>
    </row>
    <row r="4" spans="1:11">
      <c r="A4" s="1" t="s">
        <v>5</v>
      </c>
      <c r="E4" s="213"/>
      <c r="F4" s="214"/>
      <c r="G4" s="32"/>
      <c r="H4" s="34"/>
    </row>
    <row r="5" spans="1:11">
      <c r="E5" s="23"/>
    </row>
    <row r="6" spans="1:11">
      <c r="A6" s="37" t="s">
        <v>553</v>
      </c>
      <c r="B6" s="23"/>
      <c r="E6" s="38"/>
      <c r="F6" s="38"/>
      <c r="G6" s="23"/>
      <c r="H6" s="40"/>
    </row>
    <row r="7" spans="1:11" s="43" customFormat="1">
      <c r="A7" s="42" t="s">
        <v>651</v>
      </c>
      <c r="E7" s="44"/>
      <c r="F7" s="44"/>
      <c r="G7" s="20"/>
      <c r="H7" s="47"/>
    </row>
    <row r="8" spans="1:11">
      <c r="C8" s="20"/>
      <c r="D8" s="20"/>
    </row>
    <row r="9" spans="1:11" s="50" customFormat="1" ht="60" customHeight="1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s="51" customFormat="1">
      <c r="A11" s="2" t="s">
        <v>18</v>
      </c>
      <c r="B11" s="8">
        <v>178</v>
      </c>
      <c r="C11" s="5" t="s">
        <v>452</v>
      </c>
      <c r="D11" s="6"/>
      <c r="E11" s="2">
        <v>500</v>
      </c>
      <c r="F11" s="4" t="s">
        <v>47</v>
      </c>
      <c r="G11" s="258"/>
      <c r="H11" s="9">
        <v>9.5</v>
      </c>
      <c r="I11" s="260">
        <f>G11*1.095</f>
        <v>0</v>
      </c>
      <c r="J11" s="247">
        <f>E11*I11</f>
        <v>0</v>
      </c>
      <c r="K11" s="8"/>
    </row>
    <row r="12" spans="1:11" s="51" customFormat="1">
      <c r="A12" s="2" t="s">
        <v>19</v>
      </c>
      <c r="B12" s="4">
        <v>186</v>
      </c>
      <c r="C12" s="5" t="s">
        <v>453</v>
      </c>
      <c r="D12" s="6"/>
      <c r="E12" s="2">
        <v>10</v>
      </c>
      <c r="F12" s="4" t="s">
        <v>47</v>
      </c>
      <c r="G12" s="258"/>
      <c r="H12" s="9">
        <v>9.5</v>
      </c>
      <c r="I12" s="260">
        <f>G12*1.095</f>
        <v>0</v>
      </c>
      <c r="J12" s="247">
        <f t="shared" ref="J12:J77" si="0">E12*I12</f>
        <v>0</v>
      </c>
      <c r="K12" s="8"/>
    </row>
    <row r="13" spans="1:11">
      <c r="A13" s="2" t="s">
        <v>20</v>
      </c>
      <c r="B13" s="8">
        <v>137</v>
      </c>
      <c r="C13" s="5" t="s">
        <v>454</v>
      </c>
      <c r="D13" s="6"/>
      <c r="E13" s="2">
        <v>3000</v>
      </c>
      <c r="F13" s="4" t="s">
        <v>47</v>
      </c>
      <c r="G13" s="258"/>
      <c r="H13" s="9">
        <v>9.5</v>
      </c>
      <c r="I13" s="260">
        <f t="shared" ref="I13:I78" si="1">G13*1.095</f>
        <v>0</v>
      </c>
      <c r="J13" s="247">
        <f t="shared" si="0"/>
        <v>0</v>
      </c>
      <c r="K13" s="2"/>
    </row>
    <row r="14" spans="1:11">
      <c r="A14" s="2" t="s">
        <v>21</v>
      </c>
      <c r="B14" s="8">
        <v>170</v>
      </c>
      <c r="C14" s="5" t="s">
        <v>455</v>
      </c>
      <c r="D14" s="6"/>
      <c r="E14" s="2">
        <v>20</v>
      </c>
      <c r="F14" s="4" t="s">
        <v>47</v>
      </c>
      <c r="G14" s="258"/>
      <c r="H14" s="9">
        <v>9.5</v>
      </c>
      <c r="I14" s="260">
        <f t="shared" si="1"/>
        <v>0</v>
      </c>
      <c r="J14" s="247">
        <f t="shared" si="0"/>
        <v>0</v>
      </c>
      <c r="K14" s="2"/>
    </row>
    <row r="15" spans="1:11">
      <c r="A15" s="2" t="s">
        <v>22</v>
      </c>
      <c r="B15" s="4">
        <v>134</v>
      </c>
      <c r="C15" s="5" t="s">
        <v>456</v>
      </c>
      <c r="D15" s="6"/>
      <c r="E15" s="2">
        <v>400</v>
      </c>
      <c r="F15" s="4" t="s">
        <v>47</v>
      </c>
      <c r="G15" s="258"/>
      <c r="H15" s="9">
        <v>9.5</v>
      </c>
      <c r="I15" s="260">
        <f t="shared" si="1"/>
        <v>0</v>
      </c>
      <c r="J15" s="247">
        <f t="shared" si="0"/>
        <v>0</v>
      </c>
      <c r="K15" s="2"/>
    </row>
    <row r="16" spans="1:11">
      <c r="A16" s="2" t="s">
        <v>23</v>
      </c>
      <c r="B16" s="4">
        <v>174</v>
      </c>
      <c r="C16" s="5" t="s">
        <v>457</v>
      </c>
      <c r="D16" s="6"/>
      <c r="E16" s="2">
        <v>150</v>
      </c>
      <c r="F16" s="4" t="s">
        <v>47</v>
      </c>
      <c r="G16" s="258"/>
      <c r="H16" s="9">
        <v>9.5</v>
      </c>
      <c r="I16" s="260">
        <f t="shared" si="1"/>
        <v>0</v>
      </c>
      <c r="J16" s="247">
        <f t="shared" si="0"/>
        <v>0</v>
      </c>
      <c r="K16" s="2"/>
    </row>
    <row r="17" spans="1:11">
      <c r="A17" s="2" t="s">
        <v>24</v>
      </c>
      <c r="B17" s="4"/>
      <c r="C17" s="5" t="s">
        <v>458</v>
      </c>
      <c r="D17" s="6"/>
      <c r="E17" s="2">
        <v>10</v>
      </c>
      <c r="F17" s="4" t="s">
        <v>47</v>
      </c>
      <c r="G17" s="258"/>
      <c r="H17" s="9">
        <v>9.5</v>
      </c>
      <c r="I17" s="260">
        <f t="shared" si="1"/>
        <v>0</v>
      </c>
      <c r="J17" s="247">
        <f t="shared" si="0"/>
        <v>0</v>
      </c>
      <c r="K17" s="2"/>
    </row>
    <row r="18" spans="1:11">
      <c r="A18" s="2" t="s">
        <v>25</v>
      </c>
      <c r="B18" s="4">
        <v>149</v>
      </c>
      <c r="C18" s="5" t="s">
        <v>459</v>
      </c>
      <c r="D18" s="6"/>
      <c r="E18" s="2">
        <v>400</v>
      </c>
      <c r="F18" s="4" t="s">
        <v>47</v>
      </c>
      <c r="G18" s="258"/>
      <c r="H18" s="9">
        <v>9.5</v>
      </c>
      <c r="I18" s="260">
        <f t="shared" si="1"/>
        <v>0</v>
      </c>
      <c r="J18" s="247">
        <f t="shared" si="0"/>
        <v>0</v>
      </c>
      <c r="K18" s="2"/>
    </row>
    <row r="19" spans="1:11">
      <c r="A19" s="2" t="s">
        <v>26</v>
      </c>
      <c r="B19" s="4"/>
      <c r="C19" s="5" t="s">
        <v>460</v>
      </c>
      <c r="D19" s="6"/>
      <c r="E19" s="2">
        <v>200</v>
      </c>
      <c r="F19" s="4" t="s">
        <v>47</v>
      </c>
      <c r="G19" s="258"/>
      <c r="H19" s="9">
        <v>9.5</v>
      </c>
      <c r="I19" s="260">
        <f t="shared" si="1"/>
        <v>0</v>
      </c>
      <c r="J19" s="247">
        <f t="shared" si="0"/>
        <v>0</v>
      </c>
      <c r="K19" s="2"/>
    </row>
    <row r="20" spans="1:11">
      <c r="A20" s="2" t="s">
        <v>27</v>
      </c>
      <c r="B20" s="4">
        <v>149</v>
      </c>
      <c r="C20" s="5" t="s">
        <v>461</v>
      </c>
      <c r="D20" s="6"/>
      <c r="E20" s="2">
        <v>400</v>
      </c>
      <c r="F20" s="4" t="s">
        <v>47</v>
      </c>
      <c r="G20" s="258"/>
      <c r="H20" s="9">
        <v>9.5</v>
      </c>
      <c r="I20" s="260">
        <f t="shared" si="1"/>
        <v>0</v>
      </c>
      <c r="J20" s="247">
        <f t="shared" si="0"/>
        <v>0</v>
      </c>
      <c r="K20" s="2"/>
    </row>
    <row r="21" spans="1:11">
      <c r="A21" s="2" t="s">
        <v>28</v>
      </c>
      <c r="B21" s="4">
        <v>141</v>
      </c>
      <c r="C21" s="5" t="s">
        <v>621</v>
      </c>
      <c r="D21" s="6"/>
      <c r="E21" s="2">
        <v>700</v>
      </c>
      <c r="F21" s="4" t="s">
        <v>47</v>
      </c>
      <c r="G21" s="258"/>
      <c r="H21" s="9">
        <v>9.5</v>
      </c>
      <c r="I21" s="260">
        <f t="shared" si="1"/>
        <v>0</v>
      </c>
      <c r="J21" s="247">
        <f t="shared" si="0"/>
        <v>0</v>
      </c>
      <c r="K21" s="2"/>
    </row>
    <row r="22" spans="1:11">
      <c r="A22" s="2" t="s">
        <v>34</v>
      </c>
      <c r="B22" s="4">
        <v>136</v>
      </c>
      <c r="C22" s="5" t="s">
        <v>462</v>
      </c>
      <c r="D22" s="6"/>
      <c r="E22" s="2">
        <v>2000</v>
      </c>
      <c r="F22" s="4" t="s">
        <v>47</v>
      </c>
      <c r="G22" s="258"/>
      <c r="H22" s="9">
        <v>9.5</v>
      </c>
      <c r="I22" s="260">
        <f t="shared" si="1"/>
        <v>0</v>
      </c>
      <c r="J22" s="247">
        <f t="shared" si="0"/>
        <v>0</v>
      </c>
      <c r="K22" s="2"/>
    </row>
    <row r="23" spans="1:11">
      <c r="A23" s="2" t="s">
        <v>36</v>
      </c>
      <c r="B23" s="4">
        <v>156</v>
      </c>
      <c r="C23" s="5" t="s">
        <v>463</v>
      </c>
      <c r="D23" s="6"/>
      <c r="E23" s="2">
        <v>200</v>
      </c>
      <c r="F23" s="4" t="s">
        <v>47</v>
      </c>
      <c r="G23" s="258"/>
      <c r="H23" s="9">
        <v>9.5</v>
      </c>
      <c r="I23" s="260">
        <f t="shared" si="1"/>
        <v>0</v>
      </c>
      <c r="J23" s="247">
        <f t="shared" si="0"/>
        <v>0</v>
      </c>
      <c r="K23" s="2"/>
    </row>
    <row r="24" spans="1:11">
      <c r="A24" s="2" t="s">
        <v>38</v>
      </c>
      <c r="B24" s="4">
        <v>145</v>
      </c>
      <c r="C24" s="5" t="s">
        <v>464</v>
      </c>
      <c r="D24" s="6"/>
      <c r="E24" s="2">
        <v>200</v>
      </c>
      <c r="F24" s="4" t="s">
        <v>47</v>
      </c>
      <c r="G24" s="258"/>
      <c r="H24" s="9">
        <v>9.5</v>
      </c>
      <c r="I24" s="260">
        <f t="shared" si="1"/>
        <v>0</v>
      </c>
      <c r="J24" s="247">
        <f t="shared" si="0"/>
        <v>0</v>
      </c>
      <c r="K24" s="2"/>
    </row>
    <row r="25" spans="1:11">
      <c r="A25" s="2" t="s">
        <v>39</v>
      </c>
      <c r="B25" s="4">
        <v>140</v>
      </c>
      <c r="C25" s="5" t="s">
        <v>465</v>
      </c>
      <c r="D25" s="6"/>
      <c r="E25" s="2">
        <v>200</v>
      </c>
      <c r="F25" s="4" t="s">
        <v>47</v>
      </c>
      <c r="G25" s="258"/>
      <c r="H25" s="9">
        <v>9.5</v>
      </c>
      <c r="I25" s="260">
        <f t="shared" si="1"/>
        <v>0</v>
      </c>
      <c r="J25" s="247">
        <f t="shared" si="0"/>
        <v>0</v>
      </c>
      <c r="K25" s="2"/>
    </row>
    <row r="26" spans="1:11">
      <c r="A26" s="2" t="s">
        <v>41</v>
      </c>
      <c r="B26" s="4">
        <v>127</v>
      </c>
      <c r="C26" s="5" t="s">
        <v>466</v>
      </c>
      <c r="D26" s="6"/>
      <c r="E26" s="2">
        <v>100</v>
      </c>
      <c r="F26" s="4" t="s">
        <v>47</v>
      </c>
      <c r="G26" s="258"/>
      <c r="H26" s="9">
        <v>9.5</v>
      </c>
      <c r="I26" s="260">
        <f t="shared" si="1"/>
        <v>0</v>
      </c>
      <c r="J26" s="247">
        <f t="shared" si="0"/>
        <v>0</v>
      </c>
      <c r="K26" s="2"/>
    </row>
    <row r="27" spans="1:11">
      <c r="A27" s="2" t="s">
        <v>43</v>
      </c>
      <c r="B27" s="4">
        <v>184</v>
      </c>
      <c r="C27" s="5" t="s">
        <v>467</v>
      </c>
      <c r="D27" s="6"/>
      <c r="E27" s="2">
        <v>10</v>
      </c>
      <c r="F27" s="4" t="s">
        <v>47</v>
      </c>
      <c r="G27" s="258"/>
      <c r="H27" s="9">
        <v>9.5</v>
      </c>
      <c r="I27" s="260">
        <f t="shared" si="1"/>
        <v>0</v>
      </c>
      <c r="J27" s="247">
        <f t="shared" si="0"/>
        <v>0</v>
      </c>
      <c r="K27" s="2"/>
    </row>
    <row r="28" spans="1:11">
      <c r="A28" s="2" t="s">
        <v>105</v>
      </c>
      <c r="B28" s="4">
        <v>138</v>
      </c>
      <c r="C28" s="5" t="s">
        <v>468</v>
      </c>
      <c r="D28" s="6"/>
      <c r="E28" s="2">
        <v>100</v>
      </c>
      <c r="F28" s="4" t="s">
        <v>47</v>
      </c>
      <c r="G28" s="258"/>
      <c r="H28" s="9">
        <v>9.5</v>
      </c>
      <c r="I28" s="260">
        <f t="shared" si="1"/>
        <v>0</v>
      </c>
      <c r="J28" s="247">
        <f t="shared" si="0"/>
        <v>0</v>
      </c>
      <c r="K28" s="2"/>
    </row>
    <row r="29" spans="1:11">
      <c r="A29" s="2" t="s">
        <v>45</v>
      </c>
      <c r="B29" s="4">
        <v>173</v>
      </c>
      <c r="C29" s="5" t="s">
        <v>469</v>
      </c>
      <c r="D29" s="6"/>
      <c r="E29" s="2">
        <v>400</v>
      </c>
      <c r="F29" s="4" t="s">
        <v>47</v>
      </c>
      <c r="G29" s="258"/>
      <c r="H29" s="9">
        <v>9.5</v>
      </c>
      <c r="I29" s="260">
        <f t="shared" si="1"/>
        <v>0</v>
      </c>
      <c r="J29" s="247">
        <f t="shared" si="0"/>
        <v>0</v>
      </c>
      <c r="K29" s="2"/>
    </row>
    <row r="30" spans="1:11">
      <c r="A30" s="2" t="s">
        <v>48</v>
      </c>
      <c r="B30" s="4"/>
      <c r="C30" s="5" t="s">
        <v>470</v>
      </c>
      <c r="D30" s="6"/>
      <c r="E30" s="2">
        <v>50</v>
      </c>
      <c r="F30" s="4" t="s">
        <v>47</v>
      </c>
      <c r="G30" s="258"/>
      <c r="H30" s="9">
        <v>9.5</v>
      </c>
      <c r="I30" s="260">
        <f t="shared" si="1"/>
        <v>0</v>
      </c>
      <c r="J30" s="247">
        <f t="shared" si="0"/>
        <v>0</v>
      </c>
      <c r="K30" s="2"/>
    </row>
    <row r="31" spans="1:11">
      <c r="A31" s="2" t="s">
        <v>50</v>
      </c>
      <c r="B31" s="4">
        <v>142</v>
      </c>
      <c r="C31" s="5" t="s">
        <v>471</v>
      </c>
      <c r="D31" s="6"/>
      <c r="E31" s="2">
        <v>1500</v>
      </c>
      <c r="F31" s="4" t="s">
        <v>47</v>
      </c>
      <c r="G31" s="258"/>
      <c r="H31" s="9">
        <v>9.5</v>
      </c>
      <c r="I31" s="260">
        <f t="shared" si="1"/>
        <v>0</v>
      </c>
      <c r="J31" s="247">
        <f t="shared" si="0"/>
        <v>0</v>
      </c>
      <c r="K31" s="2"/>
    </row>
    <row r="32" spans="1:11">
      <c r="A32" s="2" t="s">
        <v>51</v>
      </c>
      <c r="B32" s="4">
        <v>157</v>
      </c>
      <c r="C32" s="5" t="s">
        <v>472</v>
      </c>
      <c r="D32" s="6"/>
      <c r="E32" s="2">
        <v>200</v>
      </c>
      <c r="F32" s="4" t="s">
        <v>47</v>
      </c>
      <c r="G32" s="258"/>
      <c r="H32" s="9">
        <v>9.5</v>
      </c>
      <c r="I32" s="260">
        <f t="shared" si="1"/>
        <v>0</v>
      </c>
      <c r="J32" s="247">
        <f t="shared" si="0"/>
        <v>0</v>
      </c>
      <c r="K32" s="2"/>
    </row>
    <row r="33" spans="1:11">
      <c r="A33" s="2" t="s">
        <v>52</v>
      </c>
      <c r="B33" s="4">
        <v>172</v>
      </c>
      <c r="C33" s="5" t="s">
        <v>473</v>
      </c>
      <c r="D33" s="6"/>
      <c r="E33" s="2">
        <v>150</v>
      </c>
      <c r="F33" s="4" t="s">
        <v>47</v>
      </c>
      <c r="G33" s="258"/>
      <c r="H33" s="9">
        <v>9.5</v>
      </c>
      <c r="I33" s="260">
        <f t="shared" si="1"/>
        <v>0</v>
      </c>
      <c r="J33" s="247">
        <f t="shared" si="0"/>
        <v>0</v>
      </c>
      <c r="K33" s="2"/>
    </row>
    <row r="34" spans="1:11">
      <c r="A34" s="2" t="s">
        <v>54</v>
      </c>
      <c r="B34" s="4">
        <v>185</v>
      </c>
      <c r="C34" s="5" t="s">
        <v>474</v>
      </c>
      <c r="D34" s="6"/>
      <c r="E34" s="2">
        <v>10</v>
      </c>
      <c r="F34" s="4" t="s">
        <v>47</v>
      </c>
      <c r="G34" s="258"/>
      <c r="H34" s="9">
        <v>9.5</v>
      </c>
      <c r="I34" s="260">
        <f t="shared" si="1"/>
        <v>0</v>
      </c>
      <c r="J34" s="247">
        <f t="shared" si="0"/>
        <v>0</v>
      </c>
      <c r="K34" s="2"/>
    </row>
    <row r="35" spans="1:11">
      <c r="A35" s="2" t="s">
        <v>56</v>
      </c>
      <c r="B35" s="4">
        <v>155</v>
      </c>
      <c r="C35" s="5" t="s">
        <v>475</v>
      </c>
      <c r="D35" s="6"/>
      <c r="E35" s="2">
        <v>200</v>
      </c>
      <c r="F35" s="4" t="s">
        <v>47</v>
      </c>
      <c r="G35" s="258"/>
      <c r="H35" s="9">
        <v>9.5</v>
      </c>
      <c r="I35" s="260">
        <f t="shared" si="1"/>
        <v>0</v>
      </c>
      <c r="J35" s="247">
        <f t="shared" si="0"/>
        <v>0</v>
      </c>
      <c r="K35" s="2"/>
    </row>
    <row r="36" spans="1:11">
      <c r="A36" s="2" t="s">
        <v>57</v>
      </c>
      <c r="B36" s="4">
        <v>143</v>
      </c>
      <c r="C36" s="5" t="s">
        <v>476</v>
      </c>
      <c r="D36" s="6"/>
      <c r="E36" s="2">
        <v>700</v>
      </c>
      <c r="F36" s="4" t="s">
        <v>47</v>
      </c>
      <c r="G36" s="258"/>
      <c r="H36" s="9">
        <v>9.5</v>
      </c>
      <c r="I36" s="260">
        <f t="shared" si="1"/>
        <v>0</v>
      </c>
      <c r="J36" s="247">
        <f t="shared" si="0"/>
        <v>0</v>
      </c>
      <c r="K36" s="2"/>
    </row>
    <row r="37" spans="1:11">
      <c r="A37" s="2" t="s">
        <v>58</v>
      </c>
      <c r="B37" s="4">
        <v>154</v>
      </c>
      <c r="C37" s="5" t="s">
        <v>477</v>
      </c>
      <c r="D37" s="6"/>
      <c r="E37" s="2">
        <v>130</v>
      </c>
      <c r="F37" s="4" t="s">
        <v>47</v>
      </c>
      <c r="G37" s="258"/>
      <c r="H37" s="9">
        <v>9.5</v>
      </c>
      <c r="I37" s="260">
        <f t="shared" si="1"/>
        <v>0</v>
      </c>
      <c r="J37" s="247">
        <f t="shared" si="0"/>
        <v>0</v>
      </c>
      <c r="K37" s="2"/>
    </row>
    <row r="38" spans="1:11">
      <c r="A38" s="2" t="s">
        <v>60</v>
      </c>
      <c r="B38" s="4">
        <v>159</v>
      </c>
      <c r="C38" s="5" t="s">
        <v>478</v>
      </c>
      <c r="D38" s="6"/>
      <c r="E38" s="2">
        <v>200</v>
      </c>
      <c r="F38" s="4" t="s">
        <v>47</v>
      </c>
      <c r="G38" s="258"/>
      <c r="H38" s="9">
        <v>9.5</v>
      </c>
      <c r="I38" s="260">
        <f t="shared" si="1"/>
        <v>0</v>
      </c>
      <c r="J38" s="247">
        <f t="shared" si="0"/>
        <v>0</v>
      </c>
      <c r="K38" s="2"/>
    </row>
    <row r="39" spans="1:11">
      <c r="A39" s="2" t="s">
        <v>61</v>
      </c>
      <c r="B39" s="11"/>
      <c r="C39" s="12" t="s">
        <v>479</v>
      </c>
      <c r="D39" s="13"/>
      <c r="E39" s="10">
        <v>2</v>
      </c>
      <c r="F39" s="14" t="s">
        <v>47</v>
      </c>
      <c r="G39" s="259"/>
      <c r="H39" s="265">
        <v>9.5</v>
      </c>
      <c r="I39" s="266">
        <f t="shared" si="1"/>
        <v>0</v>
      </c>
      <c r="J39" s="287">
        <f t="shared" si="0"/>
        <v>0</v>
      </c>
      <c r="K39" s="10"/>
    </row>
    <row r="40" spans="1:11">
      <c r="A40" s="2" t="s">
        <v>63</v>
      </c>
      <c r="B40" s="15">
        <v>169</v>
      </c>
      <c r="C40" s="12" t="s">
        <v>480</v>
      </c>
      <c r="D40" s="13"/>
      <c r="E40" s="10">
        <v>4</v>
      </c>
      <c r="F40" s="14" t="s">
        <v>47</v>
      </c>
      <c r="G40" s="259"/>
      <c r="H40" s="265">
        <v>9.5</v>
      </c>
      <c r="I40" s="266">
        <f t="shared" si="1"/>
        <v>0</v>
      </c>
      <c r="J40" s="287">
        <f t="shared" si="0"/>
        <v>0</v>
      </c>
      <c r="K40" s="10"/>
    </row>
    <row r="41" spans="1:11">
      <c r="A41" s="2" t="s">
        <v>64</v>
      </c>
      <c r="B41" s="15">
        <v>169</v>
      </c>
      <c r="C41" s="12" t="s">
        <v>481</v>
      </c>
      <c r="D41" s="13"/>
      <c r="E41" s="10">
        <v>4</v>
      </c>
      <c r="F41" s="14" t="s">
        <v>47</v>
      </c>
      <c r="G41" s="259"/>
      <c r="H41" s="265">
        <v>9.5</v>
      </c>
      <c r="I41" s="266">
        <f t="shared" si="1"/>
        <v>0</v>
      </c>
      <c r="J41" s="287">
        <f t="shared" si="0"/>
        <v>0</v>
      </c>
      <c r="K41" s="10"/>
    </row>
    <row r="42" spans="1:11">
      <c r="A42" s="2" t="s">
        <v>65</v>
      </c>
      <c r="B42" s="15"/>
      <c r="C42" s="12" t="s">
        <v>482</v>
      </c>
      <c r="D42" s="13"/>
      <c r="E42" s="10">
        <v>2</v>
      </c>
      <c r="F42" s="14" t="s">
        <v>47</v>
      </c>
      <c r="G42" s="259"/>
      <c r="H42" s="265">
        <v>9.5</v>
      </c>
      <c r="I42" s="266">
        <f t="shared" si="1"/>
        <v>0</v>
      </c>
      <c r="J42" s="287">
        <f t="shared" si="0"/>
        <v>0</v>
      </c>
      <c r="K42" s="10"/>
    </row>
    <row r="43" spans="1:11">
      <c r="A43" s="2" t="s">
        <v>67</v>
      </c>
      <c r="B43" s="15">
        <v>177</v>
      </c>
      <c r="C43" s="12" t="s">
        <v>483</v>
      </c>
      <c r="D43" s="13"/>
      <c r="E43" s="10">
        <v>3</v>
      </c>
      <c r="F43" s="14" t="s">
        <v>47</v>
      </c>
      <c r="G43" s="259"/>
      <c r="H43" s="265">
        <v>9.5</v>
      </c>
      <c r="I43" s="266">
        <f t="shared" si="1"/>
        <v>0</v>
      </c>
      <c r="J43" s="287">
        <f t="shared" si="0"/>
        <v>0</v>
      </c>
      <c r="K43" s="10"/>
    </row>
    <row r="44" spans="1:11">
      <c r="A44" s="2" t="s">
        <v>69</v>
      </c>
      <c r="B44" s="15">
        <v>175</v>
      </c>
      <c r="C44" s="12" t="s">
        <v>484</v>
      </c>
      <c r="D44" s="13"/>
      <c r="E44" s="10">
        <v>1</v>
      </c>
      <c r="F44" s="14" t="s">
        <v>47</v>
      </c>
      <c r="G44" s="259"/>
      <c r="H44" s="265">
        <v>9.5</v>
      </c>
      <c r="I44" s="266">
        <f t="shared" si="1"/>
        <v>0</v>
      </c>
      <c r="J44" s="287">
        <f t="shared" si="0"/>
        <v>0</v>
      </c>
      <c r="K44" s="10"/>
    </row>
    <row r="45" spans="1:11" ht="31.2">
      <c r="A45" s="2" t="s">
        <v>71</v>
      </c>
      <c r="B45" s="15">
        <v>146</v>
      </c>
      <c r="C45" s="12" t="s">
        <v>875</v>
      </c>
      <c r="D45" s="13"/>
      <c r="E45" s="10">
        <v>15</v>
      </c>
      <c r="F45" s="14" t="s">
        <v>47</v>
      </c>
      <c r="G45" s="259"/>
      <c r="H45" s="265">
        <v>9.5</v>
      </c>
      <c r="I45" s="266">
        <f t="shared" si="1"/>
        <v>0</v>
      </c>
      <c r="J45" s="287">
        <f t="shared" si="0"/>
        <v>0</v>
      </c>
      <c r="K45" s="10"/>
    </row>
    <row r="46" spans="1:11">
      <c r="A46" s="2" t="s">
        <v>73</v>
      </c>
      <c r="B46" s="15">
        <v>148</v>
      </c>
      <c r="C46" s="12" t="s">
        <v>485</v>
      </c>
      <c r="D46" s="13"/>
      <c r="E46" s="10">
        <v>15</v>
      </c>
      <c r="F46" s="14" t="s">
        <v>47</v>
      </c>
      <c r="G46" s="259"/>
      <c r="H46" s="265">
        <v>9.5</v>
      </c>
      <c r="I46" s="266">
        <f t="shared" si="1"/>
        <v>0</v>
      </c>
      <c r="J46" s="287">
        <f t="shared" si="0"/>
        <v>0</v>
      </c>
      <c r="K46" s="10"/>
    </row>
    <row r="47" spans="1:11">
      <c r="A47" s="2" t="s">
        <v>75</v>
      </c>
      <c r="B47" s="15">
        <v>925</v>
      </c>
      <c r="C47" s="12" t="s">
        <v>486</v>
      </c>
      <c r="D47" s="13"/>
      <c r="E47" s="10">
        <v>15</v>
      </c>
      <c r="F47" s="14" t="s">
        <v>47</v>
      </c>
      <c r="G47" s="259"/>
      <c r="H47" s="265">
        <v>9.5</v>
      </c>
      <c r="I47" s="266">
        <f t="shared" si="1"/>
        <v>0</v>
      </c>
      <c r="J47" s="287">
        <f t="shared" si="0"/>
        <v>0</v>
      </c>
      <c r="K47" s="10"/>
    </row>
    <row r="48" spans="1:11">
      <c r="A48" s="2" t="s">
        <v>77</v>
      </c>
      <c r="B48" s="15">
        <v>147</v>
      </c>
      <c r="C48" s="12" t="s">
        <v>487</v>
      </c>
      <c r="D48" s="13"/>
      <c r="E48" s="10">
        <v>15</v>
      </c>
      <c r="F48" s="14" t="s">
        <v>47</v>
      </c>
      <c r="G48" s="259"/>
      <c r="H48" s="265">
        <v>9.5</v>
      </c>
      <c r="I48" s="266">
        <f t="shared" si="1"/>
        <v>0</v>
      </c>
      <c r="J48" s="287">
        <f t="shared" si="0"/>
        <v>0</v>
      </c>
      <c r="K48" s="10"/>
    </row>
    <row r="49" spans="1:11">
      <c r="A49" s="2" t="s">
        <v>80</v>
      </c>
      <c r="B49" s="15"/>
      <c r="C49" s="12" t="s">
        <v>488</v>
      </c>
      <c r="D49" s="13"/>
      <c r="E49" s="10">
        <v>10</v>
      </c>
      <c r="F49" s="14" t="s">
        <v>47</v>
      </c>
      <c r="G49" s="259"/>
      <c r="H49" s="265">
        <v>9.5</v>
      </c>
      <c r="I49" s="266">
        <f t="shared" ref="I49" si="2">G49*1.095</f>
        <v>0</v>
      </c>
      <c r="J49" s="287">
        <f t="shared" ref="J49" si="3">E49*I49</f>
        <v>0</v>
      </c>
      <c r="K49" s="10"/>
    </row>
    <row r="50" spans="1:11">
      <c r="A50" s="2" t="s">
        <v>81</v>
      </c>
      <c r="B50" s="4">
        <v>102</v>
      </c>
      <c r="C50" s="5" t="s">
        <v>489</v>
      </c>
      <c r="D50" s="6"/>
      <c r="E50" s="2">
        <v>50</v>
      </c>
      <c r="F50" s="3" t="s">
        <v>47</v>
      </c>
      <c r="G50" s="258"/>
      <c r="H50" s="9">
        <v>9.5</v>
      </c>
      <c r="I50" s="260">
        <f t="shared" si="1"/>
        <v>0</v>
      </c>
      <c r="J50" s="247">
        <f t="shared" si="0"/>
        <v>0</v>
      </c>
      <c r="K50" s="2"/>
    </row>
    <row r="51" spans="1:11">
      <c r="A51" s="2" t="s">
        <v>109</v>
      </c>
      <c r="B51" s="4">
        <v>191</v>
      </c>
      <c r="C51" s="5" t="s">
        <v>490</v>
      </c>
      <c r="D51" s="6"/>
      <c r="E51" s="2">
        <v>200</v>
      </c>
      <c r="F51" s="3" t="s">
        <v>47</v>
      </c>
      <c r="G51" s="258"/>
      <c r="H51" s="9">
        <v>9.5</v>
      </c>
      <c r="I51" s="260">
        <f t="shared" si="1"/>
        <v>0</v>
      </c>
      <c r="J51" s="247">
        <f t="shared" si="0"/>
        <v>0</v>
      </c>
      <c r="K51" s="2"/>
    </row>
    <row r="52" spans="1:11">
      <c r="A52" s="2" t="s">
        <v>110</v>
      </c>
      <c r="B52" s="4">
        <v>165</v>
      </c>
      <c r="C52" s="5" t="s">
        <v>491</v>
      </c>
      <c r="D52" s="6"/>
      <c r="E52" s="2">
        <v>60</v>
      </c>
      <c r="F52" s="3" t="s">
        <v>47</v>
      </c>
      <c r="G52" s="258"/>
      <c r="H52" s="9">
        <v>9.5</v>
      </c>
      <c r="I52" s="260">
        <f t="shared" si="1"/>
        <v>0</v>
      </c>
      <c r="J52" s="247">
        <f t="shared" si="0"/>
        <v>0</v>
      </c>
      <c r="K52" s="2"/>
    </row>
    <row r="53" spans="1:11">
      <c r="A53" s="2" t="s">
        <v>111</v>
      </c>
      <c r="B53" s="4">
        <v>188</v>
      </c>
      <c r="C53" s="5" t="s">
        <v>492</v>
      </c>
      <c r="D53" s="6"/>
      <c r="E53" s="2">
        <v>15</v>
      </c>
      <c r="F53" s="3" t="s">
        <v>47</v>
      </c>
      <c r="G53" s="258"/>
      <c r="H53" s="9">
        <v>9.5</v>
      </c>
      <c r="I53" s="260">
        <f t="shared" si="1"/>
        <v>0</v>
      </c>
      <c r="J53" s="247">
        <f t="shared" si="0"/>
        <v>0</v>
      </c>
      <c r="K53" s="2"/>
    </row>
    <row r="54" spans="1:11" ht="31.2">
      <c r="A54" s="2" t="s">
        <v>113</v>
      </c>
      <c r="B54" s="4">
        <v>188</v>
      </c>
      <c r="C54" s="5" t="s">
        <v>493</v>
      </c>
      <c r="D54" s="6"/>
      <c r="E54" s="2">
        <v>90</v>
      </c>
      <c r="F54" s="3" t="s">
        <v>47</v>
      </c>
      <c r="G54" s="258"/>
      <c r="H54" s="9">
        <v>9.5</v>
      </c>
      <c r="I54" s="260">
        <f t="shared" si="1"/>
        <v>0</v>
      </c>
      <c r="J54" s="247">
        <f t="shared" si="0"/>
        <v>0</v>
      </c>
      <c r="K54" s="2"/>
    </row>
    <row r="55" spans="1:11">
      <c r="A55" s="2" t="s">
        <v>115</v>
      </c>
      <c r="B55" s="4"/>
      <c r="C55" s="5" t="s">
        <v>494</v>
      </c>
      <c r="D55" s="6"/>
      <c r="E55" s="2">
        <v>15</v>
      </c>
      <c r="F55" s="3" t="s">
        <v>47</v>
      </c>
      <c r="G55" s="258"/>
      <c r="H55" s="9">
        <v>9.5</v>
      </c>
      <c r="I55" s="260">
        <f t="shared" si="1"/>
        <v>0</v>
      </c>
      <c r="J55" s="247">
        <f t="shared" si="0"/>
        <v>0</v>
      </c>
      <c r="K55" s="2"/>
    </row>
    <row r="56" spans="1:11">
      <c r="A56" s="2" t="s">
        <v>117</v>
      </c>
      <c r="B56" s="4">
        <v>181</v>
      </c>
      <c r="C56" s="5" t="s">
        <v>495</v>
      </c>
      <c r="D56" s="6"/>
      <c r="E56" s="2">
        <v>200</v>
      </c>
      <c r="F56" s="3" t="s">
        <v>47</v>
      </c>
      <c r="G56" s="258"/>
      <c r="H56" s="9">
        <v>9.5</v>
      </c>
      <c r="I56" s="260">
        <f t="shared" si="1"/>
        <v>0</v>
      </c>
      <c r="J56" s="247">
        <f t="shared" si="0"/>
        <v>0</v>
      </c>
      <c r="K56" s="2"/>
    </row>
    <row r="57" spans="1:11">
      <c r="A57" s="2" t="s">
        <v>119</v>
      </c>
      <c r="B57" s="4">
        <v>106</v>
      </c>
      <c r="C57" s="5" t="s">
        <v>496</v>
      </c>
      <c r="D57" s="6"/>
      <c r="E57" s="2">
        <v>200</v>
      </c>
      <c r="F57" s="3" t="s">
        <v>47</v>
      </c>
      <c r="G57" s="258"/>
      <c r="H57" s="9">
        <v>9.5</v>
      </c>
      <c r="I57" s="260">
        <f t="shared" si="1"/>
        <v>0</v>
      </c>
      <c r="J57" s="247">
        <f t="shared" si="0"/>
        <v>0</v>
      </c>
      <c r="K57" s="2"/>
    </row>
    <row r="58" spans="1:11">
      <c r="A58" s="2" t="s">
        <v>158</v>
      </c>
      <c r="B58" s="4">
        <v>135</v>
      </c>
      <c r="C58" s="5" t="s">
        <v>497</v>
      </c>
      <c r="D58" s="6"/>
      <c r="E58" s="2">
        <v>50</v>
      </c>
      <c r="F58" s="3" t="s">
        <v>47</v>
      </c>
      <c r="G58" s="258"/>
      <c r="H58" s="9">
        <v>9.5</v>
      </c>
      <c r="I58" s="260">
        <f t="shared" si="1"/>
        <v>0</v>
      </c>
      <c r="J58" s="247">
        <f t="shared" si="0"/>
        <v>0</v>
      </c>
      <c r="K58" s="2"/>
    </row>
    <row r="59" spans="1:11">
      <c r="A59" s="2" t="s">
        <v>160</v>
      </c>
      <c r="B59" s="4">
        <v>135</v>
      </c>
      <c r="C59" s="5" t="s">
        <v>498</v>
      </c>
      <c r="D59" s="6"/>
      <c r="E59" s="2">
        <v>10</v>
      </c>
      <c r="F59" s="3" t="s">
        <v>47</v>
      </c>
      <c r="G59" s="258"/>
      <c r="H59" s="9">
        <v>9.5</v>
      </c>
      <c r="I59" s="260">
        <f t="shared" si="1"/>
        <v>0</v>
      </c>
      <c r="J59" s="247">
        <f t="shared" si="0"/>
        <v>0</v>
      </c>
      <c r="K59" s="2"/>
    </row>
    <row r="60" spans="1:11">
      <c r="A60" s="2" t="s">
        <v>162</v>
      </c>
      <c r="B60" s="4">
        <v>103</v>
      </c>
      <c r="C60" s="5" t="s">
        <v>499</v>
      </c>
      <c r="D60" s="6"/>
      <c r="E60" s="2">
        <v>150</v>
      </c>
      <c r="F60" s="3" t="s">
        <v>47</v>
      </c>
      <c r="G60" s="258"/>
      <c r="H60" s="9">
        <v>9.5</v>
      </c>
      <c r="I60" s="260">
        <f t="shared" si="1"/>
        <v>0</v>
      </c>
      <c r="J60" s="247">
        <f t="shared" si="0"/>
        <v>0</v>
      </c>
      <c r="K60" s="2"/>
    </row>
    <row r="61" spans="1:11">
      <c r="A61" s="2" t="s">
        <v>164</v>
      </c>
      <c r="B61" s="4">
        <v>193</v>
      </c>
      <c r="C61" s="5" t="s">
        <v>500</v>
      </c>
      <c r="D61" s="6"/>
      <c r="E61" s="2">
        <v>30</v>
      </c>
      <c r="F61" s="3" t="s">
        <v>47</v>
      </c>
      <c r="G61" s="258"/>
      <c r="H61" s="9">
        <v>9.5</v>
      </c>
      <c r="I61" s="260">
        <f t="shared" si="1"/>
        <v>0</v>
      </c>
      <c r="J61" s="247">
        <f t="shared" si="0"/>
        <v>0</v>
      </c>
      <c r="K61" s="2"/>
    </row>
    <row r="62" spans="1:11">
      <c r="A62" s="2" t="s">
        <v>165</v>
      </c>
      <c r="B62" s="4">
        <v>124</v>
      </c>
      <c r="C62" s="5" t="s">
        <v>501</v>
      </c>
      <c r="D62" s="6"/>
      <c r="E62" s="2">
        <v>70</v>
      </c>
      <c r="F62" s="3" t="s">
        <v>47</v>
      </c>
      <c r="G62" s="258"/>
      <c r="H62" s="9">
        <v>9.5</v>
      </c>
      <c r="I62" s="260">
        <f t="shared" si="1"/>
        <v>0</v>
      </c>
      <c r="J62" s="247">
        <f t="shared" si="0"/>
        <v>0</v>
      </c>
      <c r="K62" s="2"/>
    </row>
    <row r="63" spans="1:11">
      <c r="A63" s="2" t="s">
        <v>167</v>
      </c>
      <c r="B63" s="4">
        <v>124</v>
      </c>
      <c r="C63" s="5" t="s">
        <v>502</v>
      </c>
      <c r="D63" s="6"/>
      <c r="E63" s="2">
        <v>150</v>
      </c>
      <c r="F63" s="3" t="s">
        <v>47</v>
      </c>
      <c r="G63" s="258"/>
      <c r="H63" s="9">
        <v>9.5</v>
      </c>
      <c r="I63" s="260">
        <f t="shared" si="1"/>
        <v>0</v>
      </c>
      <c r="J63" s="247">
        <f t="shared" si="0"/>
        <v>0</v>
      </c>
      <c r="K63" s="2"/>
    </row>
    <row r="64" spans="1:11">
      <c r="A64" s="2" t="s">
        <v>169</v>
      </c>
      <c r="B64" s="4">
        <v>183</v>
      </c>
      <c r="C64" s="5" t="s">
        <v>503</v>
      </c>
      <c r="D64" s="6"/>
      <c r="E64" s="2">
        <v>30</v>
      </c>
      <c r="F64" s="3" t="s">
        <v>47</v>
      </c>
      <c r="G64" s="258"/>
      <c r="H64" s="9">
        <v>9.5</v>
      </c>
      <c r="I64" s="260">
        <f t="shared" si="1"/>
        <v>0</v>
      </c>
      <c r="J64" s="247">
        <f t="shared" si="0"/>
        <v>0</v>
      </c>
      <c r="K64" s="2"/>
    </row>
    <row r="65" spans="1:13">
      <c r="A65" s="2" t="s">
        <v>171</v>
      </c>
      <c r="B65" s="4">
        <v>180</v>
      </c>
      <c r="C65" s="5" t="s">
        <v>504</v>
      </c>
      <c r="D65" s="6"/>
      <c r="E65" s="2">
        <v>200</v>
      </c>
      <c r="F65" s="3" t="s">
        <v>47</v>
      </c>
      <c r="G65" s="258"/>
      <c r="H65" s="9">
        <v>9.5</v>
      </c>
      <c r="I65" s="260">
        <f t="shared" si="1"/>
        <v>0</v>
      </c>
      <c r="J65" s="247">
        <f t="shared" si="0"/>
        <v>0</v>
      </c>
      <c r="K65" s="2"/>
    </row>
    <row r="66" spans="1:13">
      <c r="A66" s="2" t="s">
        <v>173</v>
      </c>
      <c r="B66" s="4">
        <v>158</v>
      </c>
      <c r="C66" s="5" t="s">
        <v>505</v>
      </c>
      <c r="D66" s="6"/>
      <c r="E66" s="2">
        <v>100</v>
      </c>
      <c r="F66" s="3" t="s">
        <v>47</v>
      </c>
      <c r="G66" s="258"/>
      <c r="H66" s="9">
        <v>9.5</v>
      </c>
      <c r="I66" s="260">
        <f t="shared" si="1"/>
        <v>0</v>
      </c>
      <c r="J66" s="247">
        <f t="shared" si="0"/>
        <v>0</v>
      </c>
      <c r="K66" s="2"/>
    </row>
    <row r="67" spans="1:13">
      <c r="A67" s="2" t="s">
        <v>174</v>
      </c>
      <c r="B67" s="4">
        <v>158</v>
      </c>
      <c r="C67" s="5" t="s">
        <v>506</v>
      </c>
      <c r="D67" s="6"/>
      <c r="E67" s="2">
        <v>550</v>
      </c>
      <c r="F67" s="3" t="s">
        <v>47</v>
      </c>
      <c r="G67" s="258"/>
      <c r="H67" s="9">
        <v>9.5</v>
      </c>
      <c r="I67" s="260">
        <f t="shared" si="1"/>
        <v>0</v>
      </c>
      <c r="J67" s="247">
        <f t="shared" si="0"/>
        <v>0</v>
      </c>
      <c r="K67" s="2"/>
    </row>
    <row r="68" spans="1:13">
      <c r="A68" s="2" t="s">
        <v>175</v>
      </c>
      <c r="B68" s="4">
        <v>100</v>
      </c>
      <c r="C68" s="5" t="s">
        <v>507</v>
      </c>
      <c r="D68" s="6"/>
      <c r="E68" s="2">
        <v>50000</v>
      </c>
      <c r="F68" s="3" t="s">
        <v>47</v>
      </c>
      <c r="G68" s="258"/>
      <c r="H68" s="9">
        <v>9.5</v>
      </c>
      <c r="I68" s="260">
        <f t="shared" si="1"/>
        <v>0</v>
      </c>
      <c r="J68" s="247">
        <f t="shared" si="0"/>
        <v>0</v>
      </c>
      <c r="K68" s="2"/>
    </row>
    <row r="69" spans="1:13" ht="46.8">
      <c r="A69" s="2" t="s">
        <v>176</v>
      </c>
      <c r="B69" s="4">
        <v>100</v>
      </c>
      <c r="C69" s="5" t="s">
        <v>874</v>
      </c>
      <c r="D69" s="6"/>
      <c r="E69" s="2">
        <v>3000</v>
      </c>
      <c r="F69" s="3" t="s">
        <v>47</v>
      </c>
      <c r="G69" s="258"/>
      <c r="H69" s="9">
        <v>9.5</v>
      </c>
      <c r="I69" s="260">
        <f t="shared" si="1"/>
        <v>0</v>
      </c>
      <c r="J69" s="247">
        <f t="shared" si="0"/>
        <v>0</v>
      </c>
      <c r="K69" s="2"/>
    </row>
    <row r="70" spans="1:13">
      <c r="A70" s="2" t="s">
        <v>177</v>
      </c>
      <c r="B70" s="4">
        <v>153</v>
      </c>
      <c r="C70" s="5" t="s">
        <v>508</v>
      </c>
      <c r="D70" s="6"/>
      <c r="E70" s="2">
        <v>250</v>
      </c>
      <c r="F70" s="3" t="s">
        <v>47</v>
      </c>
      <c r="G70" s="258"/>
      <c r="H70" s="9">
        <v>9.5</v>
      </c>
      <c r="I70" s="260">
        <f t="shared" si="1"/>
        <v>0</v>
      </c>
      <c r="J70" s="247">
        <f t="shared" si="0"/>
        <v>0</v>
      </c>
      <c r="K70" s="2"/>
    </row>
    <row r="71" spans="1:13">
      <c r="A71" s="2" t="s">
        <v>178</v>
      </c>
      <c r="B71" s="4"/>
      <c r="C71" s="5" t="s">
        <v>509</v>
      </c>
      <c r="D71" s="6"/>
      <c r="E71" s="2">
        <v>10</v>
      </c>
      <c r="F71" s="3" t="s">
        <v>47</v>
      </c>
      <c r="G71" s="258"/>
      <c r="H71" s="9">
        <v>9.5</v>
      </c>
      <c r="I71" s="260">
        <f t="shared" si="1"/>
        <v>0</v>
      </c>
      <c r="J71" s="247">
        <f t="shared" si="0"/>
        <v>0</v>
      </c>
      <c r="K71" s="2"/>
    </row>
    <row r="72" spans="1:13">
      <c r="A72" s="2" t="s">
        <v>180</v>
      </c>
      <c r="B72" s="4"/>
      <c r="C72" s="5" t="s">
        <v>510</v>
      </c>
      <c r="D72" s="6"/>
      <c r="E72" s="2">
        <v>10</v>
      </c>
      <c r="F72" s="3" t="s">
        <v>47</v>
      </c>
      <c r="G72" s="258"/>
      <c r="H72" s="9">
        <v>9.5</v>
      </c>
      <c r="I72" s="260">
        <f t="shared" si="1"/>
        <v>0</v>
      </c>
      <c r="J72" s="247">
        <f t="shared" si="0"/>
        <v>0</v>
      </c>
      <c r="K72" s="2"/>
      <c r="M72" s="23" t="s">
        <v>4</v>
      </c>
    </row>
    <row r="73" spans="1:13">
      <c r="A73" s="2" t="s">
        <v>182</v>
      </c>
      <c r="B73" s="4"/>
      <c r="C73" s="5" t="s">
        <v>511</v>
      </c>
      <c r="D73" s="6"/>
      <c r="E73" s="2">
        <v>10</v>
      </c>
      <c r="F73" s="3" t="s">
        <v>47</v>
      </c>
      <c r="G73" s="258"/>
      <c r="H73" s="9">
        <v>9.5</v>
      </c>
      <c r="I73" s="260">
        <f t="shared" si="1"/>
        <v>0</v>
      </c>
      <c r="J73" s="247">
        <f t="shared" si="0"/>
        <v>0</v>
      </c>
      <c r="K73" s="2"/>
      <c r="M73" s="23" t="s">
        <v>4</v>
      </c>
    </row>
    <row r="74" spans="1:13">
      <c r="A74" s="2" t="s">
        <v>184</v>
      </c>
      <c r="B74" s="4">
        <v>144</v>
      </c>
      <c r="C74" s="5" t="s">
        <v>512</v>
      </c>
      <c r="D74" s="6"/>
      <c r="E74" s="2">
        <v>30</v>
      </c>
      <c r="F74" s="3" t="s">
        <v>47</v>
      </c>
      <c r="G74" s="258"/>
      <c r="H74" s="9">
        <v>9.5</v>
      </c>
      <c r="I74" s="260">
        <f t="shared" si="1"/>
        <v>0</v>
      </c>
      <c r="J74" s="247">
        <f t="shared" si="0"/>
        <v>0</v>
      </c>
      <c r="K74" s="2"/>
      <c r="M74" s="23" t="s">
        <v>4</v>
      </c>
    </row>
    <row r="75" spans="1:13">
      <c r="A75" s="2" t="s">
        <v>186</v>
      </c>
      <c r="B75" s="4">
        <v>189</v>
      </c>
      <c r="C75" s="5" t="s">
        <v>513</v>
      </c>
      <c r="D75" s="6"/>
      <c r="E75" s="2">
        <v>5</v>
      </c>
      <c r="F75" s="3" t="s">
        <v>47</v>
      </c>
      <c r="G75" s="258"/>
      <c r="H75" s="9">
        <v>9.5</v>
      </c>
      <c r="I75" s="260">
        <f t="shared" si="1"/>
        <v>0</v>
      </c>
      <c r="J75" s="247">
        <f t="shared" si="0"/>
        <v>0</v>
      </c>
      <c r="K75" s="2"/>
    </row>
    <row r="76" spans="1:13">
      <c r="A76" s="2" t="s">
        <v>188</v>
      </c>
      <c r="B76" s="4">
        <v>165</v>
      </c>
      <c r="C76" s="5" t="s">
        <v>514</v>
      </c>
      <c r="D76" s="6"/>
      <c r="E76" s="2">
        <v>10</v>
      </c>
      <c r="F76" s="3" t="s">
        <v>47</v>
      </c>
      <c r="G76" s="258"/>
      <c r="H76" s="9">
        <v>9.5</v>
      </c>
      <c r="I76" s="260">
        <f t="shared" si="1"/>
        <v>0</v>
      </c>
      <c r="J76" s="247">
        <f t="shared" si="0"/>
        <v>0</v>
      </c>
      <c r="K76" s="2"/>
    </row>
    <row r="77" spans="1:13">
      <c r="A77" s="2" t="s">
        <v>190</v>
      </c>
      <c r="B77" s="4"/>
      <c r="C77" s="5" t="s">
        <v>515</v>
      </c>
      <c r="D77" s="6"/>
      <c r="E77" s="2">
        <v>100</v>
      </c>
      <c r="F77" s="3" t="s">
        <v>47</v>
      </c>
      <c r="G77" s="258"/>
      <c r="H77" s="9">
        <v>9.5</v>
      </c>
      <c r="I77" s="260">
        <f t="shared" si="1"/>
        <v>0</v>
      </c>
      <c r="J77" s="247">
        <f t="shared" si="0"/>
        <v>0</v>
      </c>
      <c r="K77" s="2"/>
    </row>
    <row r="78" spans="1:13">
      <c r="A78" s="2" t="s">
        <v>518</v>
      </c>
      <c r="B78" s="4">
        <v>152</v>
      </c>
      <c r="C78" s="5" t="s">
        <v>516</v>
      </c>
      <c r="D78" s="6"/>
      <c r="E78" s="2">
        <v>300</v>
      </c>
      <c r="F78" s="3" t="s">
        <v>47</v>
      </c>
      <c r="G78" s="258"/>
      <c r="H78" s="9">
        <v>9.5</v>
      </c>
      <c r="I78" s="260">
        <f t="shared" si="1"/>
        <v>0</v>
      </c>
      <c r="J78" s="247">
        <f t="shared" ref="J78:J109" si="4">E78*I78</f>
        <v>0</v>
      </c>
      <c r="K78" s="2"/>
    </row>
    <row r="79" spans="1:13">
      <c r="A79" s="2" t="s">
        <v>192</v>
      </c>
      <c r="B79" s="4">
        <v>152</v>
      </c>
      <c r="C79" s="5" t="s">
        <v>517</v>
      </c>
      <c r="D79" s="6"/>
      <c r="E79" s="2">
        <v>100</v>
      </c>
      <c r="F79" s="3" t="s">
        <v>47</v>
      </c>
      <c r="G79" s="258"/>
      <c r="H79" s="9">
        <v>9.5</v>
      </c>
      <c r="I79" s="260">
        <f t="shared" ref="I79:I109" si="5">G79*1.095</f>
        <v>0</v>
      </c>
      <c r="J79" s="247">
        <f t="shared" si="4"/>
        <v>0</v>
      </c>
      <c r="K79" s="2"/>
    </row>
    <row r="80" spans="1:13">
      <c r="A80" s="2" t="s">
        <v>194</v>
      </c>
      <c r="B80" s="4">
        <v>152</v>
      </c>
      <c r="C80" s="5" t="s">
        <v>519</v>
      </c>
      <c r="D80" s="6"/>
      <c r="E80" s="2">
        <v>100</v>
      </c>
      <c r="F80" s="3" t="s">
        <v>47</v>
      </c>
      <c r="G80" s="258"/>
      <c r="H80" s="9">
        <v>9.5</v>
      </c>
      <c r="I80" s="260">
        <f t="shared" si="5"/>
        <v>0</v>
      </c>
      <c r="J80" s="247">
        <f t="shared" si="4"/>
        <v>0</v>
      </c>
      <c r="K80" s="2"/>
    </row>
    <row r="81" spans="1:11">
      <c r="A81" s="2" t="s">
        <v>196</v>
      </c>
      <c r="B81" s="4">
        <v>151</v>
      </c>
      <c r="C81" s="5" t="s">
        <v>520</v>
      </c>
      <c r="D81" s="6"/>
      <c r="E81" s="2">
        <v>600</v>
      </c>
      <c r="F81" s="3" t="s">
        <v>47</v>
      </c>
      <c r="G81" s="258"/>
      <c r="H81" s="9">
        <v>9.5</v>
      </c>
      <c r="I81" s="260">
        <f t="shared" si="5"/>
        <v>0</v>
      </c>
      <c r="J81" s="247">
        <f t="shared" si="4"/>
        <v>0</v>
      </c>
      <c r="K81" s="2"/>
    </row>
    <row r="82" spans="1:11">
      <c r="A82" s="2" t="s">
        <v>198</v>
      </c>
      <c r="B82" s="4">
        <v>228</v>
      </c>
      <c r="C82" s="5" t="s">
        <v>521</v>
      </c>
      <c r="D82" s="6"/>
      <c r="E82" s="2">
        <v>60</v>
      </c>
      <c r="F82" s="3" t="s">
        <v>47</v>
      </c>
      <c r="G82" s="258"/>
      <c r="H82" s="9">
        <v>9.5</v>
      </c>
      <c r="I82" s="260">
        <f t="shared" si="5"/>
        <v>0</v>
      </c>
      <c r="J82" s="247">
        <f t="shared" si="4"/>
        <v>0</v>
      </c>
      <c r="K82" s="2"/>
    </row>
    <row r="83" spans="1:11">
      <c r="A83" s="2" t="s">
        <v>200</v>
      </c>
      <c r="B83" s="4">
        <v>119</v>
      </c>
      <c r="C83" s="5" t="s">
        <v>522</v>
      </c>
      <c r="D83" s="6"/>
      <c r="E83" s="2">
        <v>5</v>
      </c>
      <c r="F83" s="3" t="s">
        <v>47</v>
      </c>
      <c r="G83" s="258"/>
      <c r="H83" s="9">
        <v>9.5</v>
      </c>
      <c r="I83" s="260">
        <f t="shared" si="5"/>
        <v>0</v>
      </c>
      <c r="J83" s="247">
        <f t="shared" si="4"/>
        <v>0</v>
      </c>
      <c r="K83" s="2"/>
    </row>
    <row r="84" spans="1:11">
      <c r="A84" s="2" t="s">
        <v>202</v>
      </c>
      <c r="B84" s="4">
        <v>119</v>
      </c>
      <c r="C84" s="5" t="s">
        <v>523</v>
      </c>
      <c r="D84" s="6"/>
      <c r="E84" s="2">
        <v>10</v>
      </c>
      <c r="F84" s="3" t="s">
        <v>47</v>
      </c>
      <c r="G84" s="258"/>
      <c r="H84" s="9">
        <v>9.5</v>
      </c>
      <c r="I84" s="260">
        <f t="shared" si="5"/>
        <v>0</v>
      </c>
      <c r="J84" s="247">
        <f t="shared" si="4"/>
        <v>0</v>
      </c>
      <c r="K84" s="2"/>
    </row>
    <row r="85" spans="1:11">
      <c r="A85" s="2" t="s">
        <v>203</v>
      </c>
      <c r="B85" s="4">
        <v>161</v>
      </c>
      <c r="C85" s="5" t="s">
        <v>524</v>
      </c>
      <c r="D85" s="6"/>
      <c r="E85" s="2">
        <v>150</v>
      </c>
      <c r="F85" s="3" t="s">
        <v>47</v>
      </c>
      <c r="G85" s="258"/>
      <c r="H85" s="9">
        <v>9.5</v>
      </c>
      <c r="I85" s="260">
        <f t="shared" si="5"/>
        <v>0</v>
      </c>
      <c r="J85" s="247">
        <f t="shared" si="4"/>
        <v>0</v>
      </c>
      <c r="K85" s="2"/>
    </row>
    <row r="86" spans="1:11">
      <c r="A86" s="2" t="s">
        <v>205</v>
      </c>
      <c r="B86" s="4">
        <v>162</v>
      </c>
      <c r="C86" s="5" t="s">
        <v>525</v>
      </c>
      <c r="D86" s="6"/>
      <c r="E86" s="2">
        <v>100</v>
      </c>
      <c r="F86" s="3" t="s">
        <v>47</v>
      </c>
      <c r="G86" s="258"/>
      <c r="H86" s="9">
        <v>9.5</v>
      </c>
      <c r="I86" s="260">
        <f t="shared" si="5"/>
        <v>0</v>
      </c>
      <c r="J86" s="247">
        <f t="shared" si="4"/>
        <v>0</v>
      </c>
      <c r="K86" s="2"/>
    </row>
    <row r="87" spans="1:11">
      <c r="A87" s="2" t="s">
        <v>206</v>
      </c>
      <c r="B87" s="4">
        <v>162</v>
      </c>
      <c r="C87" s="5" t="s">
        <v>526</v>
      </c>
      <c r="D87" s="6"/>
      <c r="E87" s="2">
        <v>30</v>
      </c>
      <c r="F87" s="3" t="s">
        <v>47</v>
      </c>
      <c r="G87" s="258"/>
      <c r="H87" s="9">
        <v>9.5</v>
      </c>
      <c r="I87" s="260">
        <f t="shared" si="5"/>
        <v>0</v>
      </c>
      <c r="J87" s="247">
        <f t="shared" si="4"/>
        <v>0</v>
      </c>
      <c r="K87" s="2"/>
    </row>
    <row r="88" spans="1:11">
      <c r="A88" s="2" t="s">
        <v>207</v>
      </c>
      <c r="B88" s="4"/>
      <c r="C88" s="5" t="s">
        <v>527</v>
      </c>
      <c r="D88" s="6"/>
      <c r="E88" s="2">
        <v>10</v>
      </c>
      <c r="F88" s="3" t="s">
        <v>47</v>
      </c>
      <c r="G88" s="258"/>
      <c r="H88" s="9">
        <v>9.5</v>
      </c>
      <c r="I88" s="260">
        <f t="shared" si="5"/>
        <v>0</v>
      </c>
      <c r="J88" s="247">
        <f t="shared" si="4"/>
        <v>0</v>
      </c>
      <c r="K88" s="2"/>
    </row>
    <row r="89" spans="1:11">
      <c r="A89" s="2" t="s">
        <v>208</v>
      </c>
      <c r="B89" s="4"/>
      <c r="C89" s="5" t="s">
        <v>528</v>
      </c>
      <c r="D89" s="6"/>
      <c r="E89" s="2">
        <v>10</v>
      </c>
      <c r="F89" s="3" t="s">
        <v>47</v>
      </c>
      <c r="G89" s="258"/>
      <c r="H89" s="9">
        <v>9.5</v>
      </c>
      <c r="I89" s="260">
        <f t="shared" si="5"/>
        <v>0</v>
      </c>
      <c r="J89" s="247">
        <f t="shared" si="4"/>
        <v>0</v>
      </c>
      <c r="K89" s="2"/>
    </row>
    <row r="90" spans="1:11">
      <c r="A90" s="2" t="s">
        <v>210</v>
      </c>
      <c r="B90" s="4">
        <v>190</v>
      </c>
      <c r="C90" s="5" t="s">
        <v>529</v>
      </c>
      <c r="D90" s="6"/>
      <c r="E90" s="2">
        <v>20</v>
      </c>
      <c r="F90" s="3" t="s">
        <v>47</v>
      </c>
      <c r="G90" s="258"/>
      <c r="H90" s="9">
        <v>9.5</v>
      </c>
      <c r="I90" s="260">
        <f t="shared" si="5"/>
        <v>0</v>
      </c>
      <c r="J90" s="247">
        <f t="shared" si="4"/>
        <v>0</v>
      </c>
      <c r="K90" s="2"/>
    </row>
    <row r="91" spans="1:11">
      <c r="A91" s="2" t="s">
        <v>212</v>
      </c>
      <c r="B91" s="4">
        <v>163</v>
      </c>
      <c r="C91" s="5" t="s">
        <v>530</v>
      </c>
      <c r="D91" s="6"/>
      <c r="E91" s="2">
        <v>15</v>
      </c>
      <c r="F91" s="3" t="s">
        <v>47</v>
      </c>
      <c r="G91" s="258"/>
      <c r="H91" s="9">
        <v>9.5</v>
      </c>
      <c r="I91" s="260">
        <f t="shared" si="5"/>
        <v>0</v>
      </c>
      <c r="J91" s="247">
        <f t="shared" si="4"/>
        <v>0</v>
      </c>
      <c r="K91" s="2"/>
    </row>
    <row r="92" spans="1:11">
      <c r="A92" s="2" t="s">
        <v>535</v>
      </c>
      <c r="B92" s="4">
        <v>150</v>
      </c>
      <c r="C92" s="5" t="s">
        <v>531</v>
      </c>
      <c r="D92" s="6"/>
      <c r="E92" s="2">
        <v>250</v>
      </c>
      <c r="F92" s="3" t="s">
        <v>47</v>
      </c>
      <c r="G92" s="258"/>
      <c r="H92" s="9">
        <v>9.5</v>
      </c>
      <c r="I92" s="260">
        <f t="shared" si="5"/>
        <v>0</v>
      </c>
      <c r="J92" s="247">
        <f t="shared" si="4"/>
        <v>0</v>
      </c>
      <c r="K92" s="2"/>
    </row>
    <row r="93" spans="1:11">
      <c r="A93" s="2" t="s">
        <v>214</v>
      </c>
      <c r="B93" s="4">
        <v>150</v>
      </c>
      <c r="C93" s="5" t="s">
        <v>532</v>
      </c>
      <c r="D93" s="6"/>
      <c r="E93" s="2">
        <v>250</v>
      </c>
      <c r="F93" s="3" t="s">
        <v>47</v>
      </c>
      <c r="G93" s="258"/>
      <c r="H93" s="9">
        <v>9.5</v>
      </c>
      <c r="I93" s="260">
        <f t="shared" si="5"/>
        <v>0</v>
      </c>
      <c r="J93" s="247">
        <f t="shared" si="4"/>
        <v>0</v>
      </c>
      <c r="K93" s="2"/>
    </row>
    <row r="94" spans="1:11">
      <c r="A94" s="2" t="s">
        <v>216</v>
      </c>
      <c r="B94" s="4">
        <v>150</v>
      </c>
      <c r="C94" s="5" t="s">
        <v>533</v>
      </c>
      <c r="D94" s="6"/>
      <c r="E94" s="2">
        <v>250</v>
      </c>
      <c r="F94" s="3" t="s">
        <v>47</v>
      </c>
      <c r="G94" s="258"/>
      <c r="H94" s="9">
        <v>9.5</v>
      </c>
      <c r="I94" s="260">
        <f t="shared" si="5"/>
        <v>0</v>
      </c>
      <c r="J94" s="247">
        <f t="shared" si="4"/>
        <v>0</v>
      </c>
      <c r="K94" s="2"/>
    </row>
    <row r="95" spans="1:11">
      <c r="A95" s="2" t="s">
        <v>218</v>
      </c>
      <c r="B95" s="4">
        <v>150</v>
      </c>
      <c r="C95" s="5" t="s">
        <v>534</v>
      </c>
      <c r="D95" s="6"/>
      <c r="E95" s="2">
        <v>250</v>
      </c>
      <c r="F95" s="3" t="s">
        <v>47</v>
      </c>
      <c r="G95" s="258"/>
      <c r="H95" s="9">
        <v>9.5</v>
      </c>
      <c r="I95" s="260">
        <f t="shared" si="5"/>
        <v>0</v>
      </c>
      <c r="J95" s="247">
        <f t="shared" si="4"/>
        <v>0</v>
      </c>
      <c r="K95" s="2"/>
    </row>
    <row r="96" spans="1:11">
      <c r="A96" s="2" t="s">
        <v>220</v>
      </c>
      <c r="B96" s="4">
        <v>168</v>
      </c>
      <c r="C96" s="5" t="s">
        <v>536</v>
      </c>
      <c r="D96" s="6"/>
      <c r="E96" s="2">
        <v>10</v>
      </c>
      <c r="F96" s="3" t="s">
        <v>47</v>
      </c>
      <c r="G96" s="258"/>
      <c r="H96" s="9">
        <v>9.5</v>
      </c>
      <c r="I96" s="260">
        <f t="shared" si="5"/>
        <v>0</v>
      </c>
      <c r="J96" s="247">
        <f t="shared" si="4"/>
        <v>0</v>
      </c>
      <c r="K96" s="2"/>
    </row>
    <row r="97" spans="1:11">
      <c r="A97" s="2" t="s">
        <v>222</v>
      </c>
      <c r="B97" s="4"/>
      <c r="C97" s="5" t="s">
        <v>537</v>
      </c>
      <c r="D97" s="6"/>
      <c r="E97" s="2">
        <v>30</v>
      </c>
      <c r="F97" s="3" t="s">
        <v>47</v>
      </c>
      <c r="G97" s="258"/>
      <c r="H97" s="9">
        <v>9.5</v>
      </c>
      <c r="I97" s="260">
        <f t="shared" si="5"/>
        <v>0</v>
      </c>
      <c r="J97" s="247">
        <f t="shared" si="4"/>
        <v>0</v>
      </c>
      <c r="K97" s="2"/>
    </row>
    <row r="98" spans="1:11">
      <c r="A98" s="2" t="s">
        <v>223</v>
      </c>
      <c r="B98" s="4">
        <v>187</v>
      </c>
      <c r="C98" s="5" t="s">
        <v>538</v>
      </c>
      <c r="D98" s="6"/>
      <c r="E98" s="2">
        <v>60</v>
      </c>
      <c r="F98" s="3" t="s">
        <v>47</v>
      </c>
      <c r="G98" s="258"/>
      <c r="H98" s="9">
        <v>9.5</v>
      </c>
      <c r="I98" s="260">
        <f t="shared" si="5"/>
        <v>0</v>
      </c>
      <c r="J98" s="247">
        <f t="shared" si="4"/>
        <v>0</v>
      </c>
      <c r="K98" s="2"/>
    </row>
    <row r="99" spans="1:11">
      <c r="A99" s="2" t="s">
        <v>225</v>
      </c>
      <c r="B99" s="4"/>
      <c r="C99" s="5" t="s">
        <v>539</v>
      </c>
      <c r="D99" s="6"/>
      <c r="E99" s="2">
        <v>10</v>
      </c>
      <c r="F99" s="3" t="s">
        <v>47</v>
      </c>
      <c r="G99" s="258"/>
      <c r="H99" s="9">
        <v>9.5</v>
      </c>
      <c r="I99" s="260">
        <f t="shared" si="5"/>
        <v>0</v>
      </c>
      <c r="J99" s="247">
        <f t="shared" si="4"/>
        <v>0</v>
      </c>
      <c r="K99" s="2"/>
    </row>
    <row r="100" spans="1:11">
      <c r="A100" s="2" t="s">
        <v>227</v>
      </c>
      <c r="B100" s="4">
        <v>160</v>
      </c>
      <c r="C100" s="5" t="s">
        <v>540</v>
      </c>
      <c r="D100" s="6"/>
      <c r="E100" s="2">
        <v>50</v>
      </c>
      <c r="F100" s="3" t="s">
        <v>47</v>
      </c>
      <c r="G100" s="258"/>
      <c r="H100" s="9">
        <v>9.5</v>
      </c>
      <c r="I100" s="260">
        <f t="shared" si="5"/>
        <v>0</v>
      </c>
      <c r="J100" s="247">
        <f t="shared" si="4"/>
        <v>0</v>
      </c>
      <c r="K100" s="2"/>
    </row>
    <row r="101" spans="1:11">
      <c r="A101" s="2" t="s">
        <v>229</v>
      </c>
      <c r="B101" s="4">
        <v>160</v>
      </c>
      <c r="C101" s="5" t="s">
        <v>541</v>
      </c>
      <c r="D101" s="6"/>
      <c r="E101" s="2">
        <v>5</v>
      </c>
      <c r="F101" s="3" t="s">
        <v>47</v>
      </c>
      <c r="G101" s="258"/>
      <c r="H101" s="9">
        <v>9.5</v>
      </c>
      <c r="I101" s="260">
        <f t="shared" si="5"/>
        <v>0</v>
      </c>
      <c r="J101" s="247">
        <f t="shared" si="4"/>
        <v>0</v>
      </c>
      <c r="K101" s="2"/>
    </row>
    <row r="102" spans="1:11">
      <c r="A102" s="2" t="s">
        <v>231</v>
      </c>
      <c r="B102" s="4">
        <v>105</v>
      </c>
      <c r="C102" s="5" t="s">
        <v>542</v>
      </c>
      <c r="D102" s="6"/>
      <c r="E102" s="2">
        <v>600</v>
      </c>
      <c r="F102" s="3" t="s">
        <v>47</v>
      </c>
      <c r="G102" s="258"/>
      <c r="H102" s="9">
        <v>9.5</v>
      </c>
      <c r="I102" s="260">
        <f t="shared" si="5"/>
        <v>0</v>
      </c>
      <c r="J102" s="247">
        <f t="shared" si="4"/>
        <v>0</v>
      </c>
      <c r="K102" s="2"/>
    </row>
    <row r="103" spans="1:11">
      <c r="A103" s="2" t="s">
        <v>233</v>
      </c>
      <c r="B103" s="4">
        <v>105</v>
      </c>
      <c r="C103" s="5" t="s">
        <v>543</v>
      </c>
      <c r="D103" s="6"/>
      <c r="E103" s="2">
        <v>600</v>
      </c>
      <c r="F103" s="3" t="s">
        <v>47</v>
      </c>
      <c r="G103" s="258"/>
      <c r="H103" s="9">
        <v>9.5</v>
      </c>
      <c r="I103" s="260">
        <f t="shared" si="5"/>
        <v>0</v>
      </c>
      <c r="J103" s="247">
        <f t="shared" si="4"/>
        <v>0</v>
      </c>
      <c r="K103" s="2"/>
    </row>
    <row r="104" spans="1:11">
      <c r="A104" s="2" t="s">
        <v>234</v>
      </c>
      <c r="B104" s="4"/>
      <c r="C104" s="5" t="s">
        <v>544</v>
      </c>
      <c r="D104" s="6"/>
      <c r="E104" s="2">
        <v>300</v>
      </c>
      <c r="F104" s="3" t="s">
        <v>47</v>
      </c>
      <c r="G104" s="258"/>
      <c r="H104" s="9">
        <v>9.5</v>
      </c>
      <c r="I104" s="260">
        <f t="shared" si="5"/>
        <v>0</v>
      </c>
      <c r="J104" s="247">
        <f t="shared" si="4"/>
        <v>0</v>
      </c>
      <c r="K104" s="2"/>
    </row>
    <row r="105" spans="1:11">
      <c r="A105" s="2" t="s">
        <v>236</v>
      </c>
      <c r="B105" s="4">
        <v>176</v>
      </c>
      <c r="C105" s="5" t="s">
        <v>545</v>
      </c>
      <c r="D105" s="6"/>
      <c r="E105" s="2">
        <v>30</v>
      </c>
      <c r="F105" s="3" t="s">
        <v>47</v>
      </c>
      <c r="G105" s="258"/>
      <c r="H105" s="9">
        <v>9.5</v>
      </c>
      <c r="I105" s="260">
        <f t="shared" si="5"/>
        <v>0</v>
      </c>
      <c r="J105" s="247">
        <f t="shared" si="4"/>
        <v>0</v>
      </c>
      <c r="K105" s="2"/>
    </row>
    <row r="106" spans="1:11">
      <c r="A106" s="2" t="s">
        <v>238</v>
      </c>
      <c r="B106" s="15">
        <v>132</v>
      </c>
      <c r="C106" s="12" t="s">
        <v>546</v>
      </c>
      <c r="D106" s="13"/>
      <c r="E106" s="10">
        <v>5</v>
      </c>
      <c r="F106" s="14" t="s">
        <v>47</v>
      </c>
      <c r="G106" s="259"/>
      <c r="H106" s="265">
        <v>9.5</v>
      </c>
      <c r="I106" s="266">
        <f t="shared" si="5"/>
        <v>0</v>
      </c>
      <c r="J106" s="287">
        <f t="shared" si="4"/>
        <v>0</v>
      </c>
      <c r="K106" s="10"/>
    </row>
    <row r="107" spans="1:11">
      <c r="A107" s="2" t="s">
        <v>240</v>
      </c>
      <c r="B107" s="15">
        <v>132</v>
      </c>
      <c r="C107" s="12" t="s">
        <v>547</v>
      </c>
      <c r="D107" s="13"/>
      <c r="E107" s="10">
        <v>30</v>
      </c>
      <c r="F107" s="14" t="s">
        <v>47</v>
      </c>
      <c r="G107" s="259"/>
      <c r="H107" s="265">
        <v>9.5</v>
      </c>
      <c r="I107" s="266">
        <f t="shared" si="5"/>
        <v>0</v>
      </c>
      <c r="J107" s="287">
        <f t="shared" si="4"/>
        <v>0</v>
      </c>
      <c r="K107" s="10"/>
    </row>
    <row r="108" spans="1:11">
      <c r="A108" s="2" t="s">
        <v>242</v>
      </c>
      <c r="B108" s="15">
        <v>131</v>
      </c>
      <c r="C108" s="12" t="s">
        <v>548</v>
      </c>
      <c r="D108" s="13"/>
      <c r="E108" s="10">
        <v>5</v>
      </c>
      <c r="F108" s="14" t="s">
        <v>47</v>
      </c>
      <c r="G108" s="259"/>
      <c r="H108" s="265">
        <v>9.5</v>
      </c>
      <c r="I108" s="266">
        <f t="shared" si="5"/>
        <v>0</v>
      </c>
      <c r="J108" s="287">
        <f t="shared" si="4"/>
        <v>0</v>
      </c>
      <c r="K108" s="10"/>
    </row>
    <row r="109" spans="1:11">
      <c r="A109" s="2" t="s">
        <v>244</v>
      </c>
      <c r="B109" s="15">
        <v>131</v>
      </c>
      <c r="C109" s="12" t="s">
        <v>549</v>
      </c>
      <c r="D109" s="13"/>
      <c r="E109" s="10">
        <v>30</v>
      </c>
      <c r="F109" s="14" t="s">
        <v>47</v>
      </c>
      <c r="G109" s="259"/>
      <c r="H109" s="265">
        <v>9.5</v>
      </c>
      <c r="I109" s="266">
        <f t="shared" si="5"/>
        <v>0</v>
      </c>
      <c r="J109" s="287">
        <f t="shared" si="4"/>
        <v>0</v>
      </c>
      <c r="K109" s="10"/>
    </row>
    <row r="110" spans="1:11">
      <c r="A110" s="154" t="s">
        <v>121</v>
      </c>
      <c r="B110" s="167"/>
      <c r="C110" s="149"/>
      <c r="D110" s="149"/>
      <c r="E110" s="289"/>
      <c r="F110" s="168"/>
      <c r="G110" s="169"/>
      <c r="H110" s="170"/>
      <c r="I110" s="186"/>
      <c r="J110" s="185">
        <f>SUM(J11:J109)</f>
        <v>0</v>
      </c>
      <c r="K110" s="181"/>
    </row>
    <row r="112" spans="1:11">
      <c r="A112" s="20" t="s">
        <v>83</v>
      </c>
    </row>
    <row r="113" spans="1:3">
      <c r="A113" s="23" t="s">
        <v>84</v>
      </c>
    </row>
    <row r="114" spans="1:3">
      <c r="A114" s="23" t="s">
        <v>85</v>
      </c>
    </row>
    <row r="115" spans="1:3">
      <c r="A115" s="23" t="s">
        <v>86</v>
      </c>
    </row>
    <row r="116" spans="1:3">
      <c r="A116" s="23" t="s">
        <v>87</v>
      </c>
    </row>
    <row r="117" spans="1:3">
      <c r="A117" s="23" t="s">
        <v>88</v>
      </c>
    </row>
    <row r="118" spans="1:3">
      <c r="A118" s="23" t="s">
        <v>89</v>
      </c>
    </row>
    <row r="119" spans="1:3">
      <c r="A119" s="23" t="s">
        <v>90</v>
      </c>
    </row>
    <row r="120" spans="1:3">
      <c r="A120" s="23" t="s">
        <v>91</v>
      </c>
    </row>
    <row r="122" spans="1:3">
      <c r="A122" s="20" t="s">
        <v>550</v>
      </c>
    </row>
    <row r="123" spans="1:3">
      <c r="A123" s="20" t="s">
        <v>551</v>
      </c>
    </row>
    <row r="124" spans="1:3">
      <c r="A124" s="21" t="s">
        <v>552</v>
      </c>
    </row>
    <row r="126" spans="1:3">
      <c r="C126" s="133"/>
    </row>
    <row r="127" spans="1:3">
      <c r="C127" s="133"/>
    </row>
  </sheetData>
  <sortState xmlns:xlrd2="http://schemas.microsoft.com/office/spreadsheetml/2017/richdata2" ref="A48:I102">
    <sortCondition ref="C48:C102"/>
  </sortState>
  <phoneticPr fontId="4" type="noConversion"/>
  <pageMargins left="0.39370078740157483" right="0.39370078740157483" top="0.59055118110236227" bottom="0.59055118110236227" header="0" footer="0"/>
  <pageSetup paperSize="9" fitToHeight="0" orientation="landscape" r:id="rId1"/>
  <headerFooter alignWithMargins="0">
    <oddFooter>&amp;A&amp;RStran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8"/>
  <sheetViews>
    <sheetView zoomScaleNormal="100" workbookViewId="0">
      <pane xSplit="3" ySplit="10" topLeftCell="D11" activePane="bottomRight" state="frozen"/>
      <selection pane="topRight" activeCell="D9" sqref="D9"/>
      <selection pane="bottomLeft" activeCell="D9" sqref="D9"/>
      <selection pane="bottomRight" activeCell="G68" sqref="G11:G68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66" style="23" customWidth="1"/>
    <col min="4" max="4" width="43.554687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15.21875" style="23" customWidth="1"/>
    <col min="10" max="10" width="16.5546875" style="23" customWidth="1"/>
    <col min="11" max="11" width="23.44140625" style="23" customWidth="1"/>
    <col min="12" max="13" width="9.21875" style="23"/>
    <col min="14" max="14" width="40" style="23" customWidth="1"/>
    <col min="15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90"/>
    </row>
    <row r="3" spans="1:11">
      <c r="A3" s="1" t="s">
        <v>3</v>
      </c>
      <c r="D3" s="30"/>
      <c r="E3" s="31"/>
      <c r="F3" s="32" t="s">
        <v>4</v>
      </c>
    </row>
    <row r="4" spans="1:11">
      <c r="A4" s="1" t="s">
        <v>5</v>
      </c>
      <c r="D4" s="30"/>
      <c r="E4" s="31"/>
      <c r="F4" s="36"/>
    </row>
    <row r="6" spans="1:11">
      <c r="A6" s="37" t="s">
        <v>569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554</v>
      </c>
      <c r="D7" s="44"/>
      <c r="E7" s="45"/>
      <c r="F7" s="44"/>
      <c r="G7" s="20"/>
      <c r="H7" s="47"/>
      <c r="I7" s="58"/>
      <c r="K7" s="22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s="51" customFormat="1" ht="26.4">
      <c r="A11" s="8" t="s">
        <v>18</v>
      </c>
      <c r="B11" s="8">
        <v>546</v>
      </c>
      <c r="C11" s="239" t="s">
        <v>890</v>
      </c>
      <c r="D11" s="5"/>
      <c r="E11" s="8">
        <v>5</v>
      </c>
      <c r="F11" s="8" t="s">
        <v>31</v>
      </c>
      <c r="G11" s="59"/>
      <c r="H11" s="8">
        <v>9.5</v>
      </c>
      <c r="I11" s="260">
        <f>G11*1.095</f>
        <v>0</v>
      </c>
      <c r="J11" s="247">
        <f>I11*E11</f>
        <v>0</v>
      </c>
      <c r="K11" s="8"/>
    </row>
    <row r="12" spans="1:11" s="51" customFormat="1">
      <c r="A12" s="8" t="s">
        <v>19</v>
      </c>
      <c r="B12" s="8">
        <v>546</v>
      </c>
      <c r="C12" s="231" t="s">
        <v>555</v>
      </c>
      <c r="D12" s="5"/>
      <c r="E12" s="8">
        <v>10</v>
      </c>
      <c r="F12" s="8" t="s">
        <v>31</v>
      </c>
      <c r="G12" s="59"/>
      <c r="H12" s="8">
        <v>9.5</v>
      </c>
      <c r="I12" s="260">
        <f t="shared" ref="I12:I67" si="0">G12*1.095</f>
        <v>0</v>
      </c>
      <c r="J12" s="247">
        <f t="shared" ref="J12:J68" si="1">I12*E12</f>
        <v>0</v>
      </c>
      <c r="K12" s="8"/>
    </row>
    <row r="13" spans="1:11" s="51" customFormat="1">
      <c r="A13" s="8" t="s">
        <v>20</v>
      </c>
      <c r="B13" s="8">
        <v>546</v>
      </c>
      <c r="C13" s="231" t="s">
        <v>876</v>
      </c>
      <c r="D13" s="5"/>
      <c r="E13" s="8">
        <v>10</v>
      </c>
      <c r="F13" s="8" t="s">
        <v>31</v>
      </c>
      <c r="G13" s="59"/>
      <c r="H13" s="8">
        <v>9.5</v>
      </c>
      <c r="I13" s="260">
        <f t="shared" si="0"/>
        <v>0</v>
      </c>
      <c r="J13" s="247">
        <f t="shared" si="1"/>
        <v>0</v>
      </c>
      <c r="K13" s="8"/>
    </row>
    <row r="14" spans="1:11" s="51" customFormat="1">
      <c r="A14" s="8" t="s">
        <v>21</v>
      </c>
      <c r="B14" s="8">
        <v>546</v>
      </c>
      <c r="C14" s="231" t="s">
        <v>629</v>
      </c>
      <c r="D14" s="5"/>
      <c r="E14" s="8">
        <v>5</v>
      </c>
      <c r="F14" s="8" t="s">
        <v>31</v>
      </c>
      <c r="G14" s="59"/>
      <c r="H14" s="8">
        <v>9.5</v>
      </c>
      <c r="I14" s="260">
        <f t="shared" si="0"/>
        <v>0</v>
      </c>
      <c r="J14" s="247">
        <f t="shared" si="1"/>
        <v>0</v>
      </c>
      <c r="K14" s="8"/>
    </row>
    <row r="15" spans="1:11" s="51" customFormat="1">
      <c r="A15" s="8" t="s">
        <v>22</v>
      </c>
      <c r="B15" s="8">
        <v>546</v>
      </c>
      <c r="C15" s="231" t="s">
        <v>556</v>
      </c>
      <c r="D15" s="5"/>
      <c r="E15" s="8">
        <v>5</v>
      </c>
      <c r="F15" s="8" t="s">
        <v>31</v>
      </c>
      <c r="G15" s="59"/>
      <c r="H15" s="8">
        <v>9.5</v>
      </c>
      <c r="I15" s="260">
        <f t="shared" si="0"/>
        <v>0</v>
      </c>
      <c r="J15" s="247">
        <f t="shared" si="1"/>
        <v>0</v>
      </c>
      <c r="K15" s="8"/>
    </row>
    <row r="16" spans="1:11" s="51" customFormat="1">
      <c r="A16" s="8" t="s">
        <v>23</v>
      </c>
      <c r="B16" s="8">
        <v>546</v>
      </c>
      <c r="C16" s="231" t="s">
        <v>877</v>
      </c>
      <c r="D16" s="5"/>
      <c r="E16" s="8">
        <v>5</v>
      </c>
      <c r="F16" s="8" t="s">
        <v>31</v>
      </c>
      <c r="G16" s="59"/>
      <c r="H16" s="8">
        <v>9.5</v>
      </c>
      <c r="I16" s="260">
        <f t="shared" si="0"/>
        <v>0</v>
      </c>
      <c r="J16" s="247">
        <f t="shared" si="1"/>
        <v>0</v>
      </c>
      <c r="K16" s="8"/>
    </row>
    <row r="17" spans="1:11" s="51" customFormat="1">
      <c r="A17" s="8" t="s">
        <v>24</v>
      </c>
      <c r="B17" s="8">
        <v>546</v>
      </c>
      <c r="C17" s="231" t="s">
        <v>557</v>
      </c>
      <c r="D17" s="5"/>
      <c r="E17" s="8">
        <v>10</v>
      </c>
      <c r="F17" s="8" t="s">
        <v>31</v>
      </c>
      <c r="G17" s="59"/>
      <c r="H17" s="8">
        <v>9.5</v>
      </c>
      <c r="I17" s="260">
        <f t="shared" si="0"/>
        <v>0</v>
      </c>
      <c r="J17" s="247">
        <f t="shared" si="1"/>
        <v>0</v>
      </c>
      <c r="K17" s="8"/>
    </row>
    <row r="18" spans="1:11" s="51" customFormat="1">
      <c r="A18" s="8" t="s">
        <v>25</v>
      </c>
      <c r="B18" s="8">
        <v>546</v>
      </c>
      <c r="C18" s="231" t="s">
        <v>878</v>
      </c>
      <c r="D18" s="5"/>
      <c r="E18" s="8">
        <v>5</v>
      </c>
      <c r="F18" s="8" t="s">
        <v>31</v>
      </c>
      <c r="G18" s="59"/>
      <c r="H18" s="8">
        <v>9.5</v>
      </c>
      <c r="I18" s="260">
        <f t="shared" si="0"/>
        <v>0</v>
      </c>
      <c r="J18" s="247">
        <f t="shared" si="1"/>
        <v>0</v>
      </c>
      <c r="K18" s="8"/>
    </row>
    <row r="19" spans="1:11" s="51" customFormat="1">
      <c r="A19" s="8" t="s">
        <v>26</v>
      </c>
      <c r="B19" s="8">
        <v>546</v>
      </c>
      <c r="C19" s="231" t="s">
        <v>558</v>
      </c>
      <c r="D19" s="5"/>
      <c r="E19" s="8">
        <v>2</v>
      </c>
      <c r="F19" s="8" t="s">
        <v>31</v>
      </c>
      <c r="G19" s="59"/>
      <c r="H19" s="8">
        <v>9.5</v>
      </c>
      <c r="I19" s="260">
        <f t="shared" si="0"/>
        <v>0</v>
      </c>
      <c r="J19" s="247">
        <f t="shared" si="1"/>
        <v>0</v>
      </c>
      <c r="K19" s="8"/>
    </row>
    <row r="20" spans="1:11" s="51" customFormat="1">
      <c r="A20" s="8" t="s">
        <v>27</v>
      </c>
      <c r="B20" s="8">
        <v>546</v>
      </c>
      <c r="C20" s="231" t="s">
        <v>559</v>
      </c>
      <c r="D20" s="5"/>
      <c r="E20" s="8">
        <v>2</v>
      </c>
      <c r="F20" s="8" t="s">
        <v>31</v>
      </c>
      <c r="G20" s="59"/>
      <c r="H20" s="8">
        <v>9.5</v>
      </c>
      <c r="I20" s="260">
        <f t="shared" si="0"/>
        <v>0</v>
      </c>
      <c r="J20" s="247">
        <f t="shared" si="1"/>
        <v>0</v>
      </c>
      <c r="K20" s="8"/>
    </row>
    <row r="21" spans="1:11" s="51" customFormat="1">
      <c r="A21" s="8" t="s">
        <v>28</v>
      </c>
      <c r="B21" s="8">
        <v>546</v>
      </c>
      <c r="C21" s="231" t="s">
        <v>560</v>
      </c>
      <c r="D21" s="5"/>
      <c r="E21" s="8">
        <v>2</v>
      </c>
      <c r="F21" s="8" t="s">
        <v>31</v>
      </c>
      <c r="G21" s="59"/>
      <c r="H21" s="8">
        <v>9.5</v>
      </c>
      <c r="I21" s="260">
        <f t="shared" si="0"/>
        <v>0</v>
      </c>
      <c r="J21" s="247">
        <f t="shared" si="1"/>
        <v>0</v>
      </c>
      <c r="K21" s="8"/>
    </row>
    <row r="22" spans="1:11" s="51" customFormat="1">
      <c r="A22" s="8" t="s">
        <v>34</v>
      </c>
      <c r="B22" s="8">
        <v>546</v>
      </c>
      <c r="C22" s="231" t="s">
        <v>561</v>
      </c>
      <c r="D22" s="5"/>
      <c r="E22" s="8">
        <v>10</v>
      </c>
      <c r="F22" s="8" t="s">
        <v>31</v>
      </c>
      <c r="G22" s="59"/>
      <c r="H22" s="8">
        <v>9.5</v>
      </c>
      <c r="I22" s="260">
        <f t="shared" si="0"/>
        <v>0</v>
      </c>
      <c r="J22" s="247">
        <f t="shared" si="1"/>
        <v>0</v>
      </c>
      <c r="K22" s="8"/>
    </row>
    <row r="23" spans="1:11" s="51" customFormat="1">
      <c r="A23" s="8" t="s">
        <v>36</v>
      </c>
      <c r="B23" s="8">
        <v>546</v>
      </c>
      <c r="C23" s="231" t="s">
        <v>562</v>
      </c>
      <c r="D23" s="5"/>
      <c r="E23" s="8">
        <v>10</v>
      </c>
      <c r="F23" s="8" t="s">
        <v>31</v>
      </c>
      <c r="G23" s="59"/>
      <c r="H23" s="8">
        <v>9.5</v>
      </c>
      <c r="I23" s="260">
        <f t="shared" si="0"/>
        <v>0</v>
      </c>
      <c r="J23" s="247">
        <f t="shared" si="1"/>
        <v>0</v>
      </c>
      <c r="K23" s="8"/>
    </row>
    <row r="24" spans="1:11" s="51" customFormat="1">
      <c r="A24" s="8" t="s">
        <v>38</v>
      </c>
      <c r="B24" s="8">
        <v>546</v>
      </c>
      <c r="C24" s="231" t="s">
        <v>879</v>
      </c>
      <c r="D24" s="5"/>
      <c r="E24" s="8">
        <v>4</v>
      </c>
      <c r="F24" s="8" t="s">
        <v>31</v>
      </c>
      <c r="G24" s="59"/>
      <c r="H24" s="8">
        <v>9.5</v>
      </c>
      <c r="I24" s="260">
        <f t="shared" si="0"/>
        <v>0</v>
      </c>
      <c r="J24" s="247">
        <f t="shared" si="1"/>
        <v>0</v>
      </c>
      <c r="K24" s="8"/>
    </row>
    <row r="25" spans="1:11" s="51" customFormat="1">
      <c r="A25" s="8" t="s">
        <v>39</v>
      </c>
      <c r="B25" s="8">
        <v>546</v>
      </c>
      <c r="C25" s="231" t="s">
        <v>622</v>
      </c>
      <c r="D25" s="253"/>
      <c r="E25" s="8">
        <v>4</v>
      </c>
      <c r="F25" s="8" t="s">
        <v>31</v>
      </c>
      <c r="G25" s="59"/>
      <c r="H25" s="8">
        <v>9.5</v>
      </c>
      <c r="I25" s="260">
        <f t="shared" si="0"/>
        <v>0</v>
      </c>
      <c r="J25" s="247">
        <f t="shared" si="1"/>
        <v>0</v>
      </c>
      <c r="K25" s="8"/>
    </row>
    <row r="26" spans="1:11" s="51" customFormat="1">
      <c r="A26" s="8" t="s">
        <v>41</v>
      </c>
      <c r="B26" s="8">
        <v>546</v>
      </c>
      <c r="C26" s="231" t="s">
        <v>563</v>
      </c>
      <c r="D26" s="5"/>
      <c r="E26" s="8">
        <v>20</v>
      </c>
      <c r="F26" s="8" t="s">
        <v>31</v>
      </c>
      <c r="G26" s="59"/>
      <c r="H26" s="8">
        <v>9.5</v>
      </c>
      <c r="I26" s="260">
        <f t="shared" si="0"/>
        <v>0</v>
      </c>
      <c r="J26" s="247">
        <f t="shared" si="1"/>
        <v>0</v>
      </c>
      <c r="K26" s="8"/>
    </row>
    <row r="27" spans="1:11" s="51" customFormat="1">
      <c r="A27" s="8" t="s">
        <v>43</v>
      </c>
      <c r="B27" s="8">
        <v>546</v>
      </c>
      <c r="C27" s="231" t="s">
        <v>564</v>
      </c>
      <c r="D27" s="5"/>
      <c r="E27" s="8">
        <v>10</v>
      </c>
      <c r="F27" s="8" t="s">
        <v>31</v>
      </c>
      <c r="G27" s="59"/>
      <c r="H27" s="8">
        <v>9.5</v>
      </c>
      <c r="I27" s="260">
        <f t="shared" si="0"/>
        <v>0</v>
      </c>
      <c r="J27" s="247">
        <f t="shared" si="1"/>
        <v>0</v>
      </c>
      <c r="K27" s="8"/>
    </row>
    <row r="28" spans="1:11" s="51" customFormat="1">
      <c r="A28" s="8" t="s">
        <v>105</v>
      </c>
      <c r="B28" s="8">
        <v>546</v>
      </c>
      <c r="C28" s="231" t="s">
        <v>565</v>
      </c>
      <c r="D28" s="5"/>
      <c r="E28" s="8">
        <v>10</v>
      </c>
      <c r="F28" s="8" t="s">
        <v>31</v>
      </c>
      <c r="G28" s="59"/>
      <c r="H28" s="8">
        <v>9.5</v>
      </c>
      <c r="I28" s="260">
        <f t="shared" si="0"/>
        <v>0</v>
      </c>
      <c r="J28" s="247">
        <f t="shared" si="1"/>
        <v>0</v>
      </c>
      <c r="K28" s="8"/>
    </row>
    <row r="29" spans="1:11" s="51" customFormat="1">
      <c r="A29" s="8" t="s">
        <v>45</v>
      </c>
      <c r="B29" s="8">
        <v>546</v>
      </c>
      <c r="C29" s="231" t="s">
        <v>566</v>
      </c>
      <c r="D29" s="5"/>
      <c r="E29" s="8">
        <v>10</v>
      </c>
      <c r="F29" s="8" t="s">
        <v>31</v>
      </c>
      <c r="G29" s="59"/>
      <c r="H29" s="8">
        <v>9.5</v>
      </c>
      <c r="I29" s="260">
        <f t="shared" si="0"/>
        <v>0</v>
      </c>
      <c r="J29" s="247">
        <f t="shared" si="1"/>
        <v>0</v>
      </c>
      <c r="K29" s="8"/>
    </row>
    <row r="30" spans="1:11" s="51" customFormat="1">
      <c r="A30" s="8" t="s">
        <v>48</v>
      </c>
      <c r="B30" s="8">
        <v>546</v>
      </c>
      <c r="C30" s="231" t="s">
        <v>567</v>
      </c>
      <c r="D30" s="5"/>
      <c r="E30" s="8">
        <v>10</v>
      </c>
      <c r="F30" s="8" t="s">
        <v>31</v>
      </c>
      <c r="G30" s="59"/>
      <c r="H30" s="8">
        <v>9.5</v>
      </c>
      <c r="I30" s="260">
        <f t="shared" si="0"/>
        <v>0</v>
      </c>
      <c r="J30" s="247">
        <f t="shared" si="1"/>
        <v>0</v>
      </c>
      <c r="K30" s="8"/>
    </row>
    <row r="31" spans="1:11" s="51" customFormat="1">
      <c r="A31" s="8" t="s">
        <v>50</v>
      </c>
      <c r="B31" s="8">
        <v>546</v>
      </c>
      <c r="C31" s="231" t="s">
        <v>568</v>
      </c>
      <c r="D31" s="5"/>
      <c r="E31" s="8">
        <v>2</v>
      </c>
      <c r="F31" s="8" t="s">
        <v>31</v>
      </c>
      <c r="G31" s="59"/>
      <c r="H31" s="8">
        <v>9.5</v>
      </c>
      <c r="I31" s="260">
        <f t="shared" si="0"/>
        <v>0</v>
      </c>
      <c r="J31" s="247">
        <f t="shared" si="1"/>
        <v>0</v>
      </c>
      <c r="K31" s="8"/>
    </row>
    <row r="32" spans="1:11" s="51" customFormat="1">
      <c r="A32" s="8" t="s">
        <v>51</v>
      </c>
      <c r="B32" s="8">
        <v>546</v>
      </c>
      <c r="C32" s="231" t="s">
        <v>880</v>
      </c>
      <c r="D32" s="5"/>
      <c r="E32" s="8">
        <v>2</v>
      </c>
      <c r="F32" s="8" t="s">
        <v>31</v>
      </c>
      <c r="G32" s="59"/>
      <c r="H32" s="8">
        <v>9.5</v>
      </c>
      <c r="I32" s="260">
        <f t="shared" si="0"/>
        <v>0</v>
      </c>
      <c r="J32" s="247">
        <f t="shared" si="1"/>
        <v>0</v>
      </c>
      <c r="K32" s="8"/>
    </row>
    <row r="33" spans="1:11" s="51" customFormat="1" ht="26.4">
      <c r="A33" s="8" t="s">
        <v>52</v>
      </c>
      <c r="B33" s="8">
        <v>546</v>
      </c>
      <c r="C33" s="239" t="s">
        <v>881</v>
      </c>
      <c r="D33" s="5"/>
      <c r="E33" s="8">
        <v>2</v>
      </c>
      <c r="F33" s="8" t="s">
        <v>31</v>
      </c>
      <c r="G33" s="59"/>
      <c r="H33" s="8">
        <v>9.5</v>
      </c>
      <c r="I33" s="260">
        <f t="shared" si="0"/>
        <v>0</v>
      </c>
      <c r="J33" s="247">
        <f t="shared" si="1"/>
        <v>0</v>
      </c>
      <c r="K33" s="8"/>
    </row>
    <row r="34" spans="1:11" s="51" customFormat="1">
      <c r="A34" s="8" t="s">
        <v>54</v>
      </c>
      <c r="B34" s="8">
        <v>546</v>
      </c>
      <c r="C34" s="231" t="s">
        <v>882</v>
      </c>
      <c r="D34" s="5"/>
      <c r="E34" s="8">
        <v>2</v>
      </c>
      <c r="F34" s="8" t="s">
        <v>31</v>
      </c>
      <c r="G34" s="59"/>
      <c r="H34" s="8">
        <v>9.5</v>
      </c>
      <c r="I34" s="260">
        <f t="shared" si="0"/>
        <v>0</v>
      </c>
      <c r="J34" s="247">
        <f t="shared" si="1"/>
        <v>0</v>
      </c>
      <c r="K34" s="8"/>
    </row>
    <row r="35" spans="1:11" s="51" customFormat="1">
      <c r="A35" s="8" t="s">
        <v>56</v>
      </c>
      <c r="B35" s="8">
        <v>546</v>
      </c>
      <c r="C35" s="231" t="s">
        <v>883</v>
      </c>
      <c r="D35" s="5"/>
      <c r="E35" s="8">
        <v>6</v>
      </c>
      <c r="F35" s="8" t="s">
        <v>31</v>
      </c>
      <c r="G35" s="59"/>
      <c r="H35" s="8">
        <v>9.5</v>
      </c>
      <c r="I35" s="260">
        <f t="shared" si="0"/>
        <v>0</v>
      </c>
      <c r="J35" s="247">
        <f t="shared" si="1"/>
        <v>0</v>
      </c>
      <c r="K35" s="8"/>
    </row>
    <row r="36" spans="1:11" s="51" customFormat="1">
      <c r="A36" s="8" t="s">
        <v>57</v>
      </c>
      <c r="B36" s="8">
        <v>546</v>
      </c>
      <c r="C36" s="231" t="s">
        <v>884</v>
      </c>
      <c r="D36" s="5"/>
      <c r="E36" s="8">
        <v>6</v>
      </c>
      <c r="F36" s="8" t="s">
        <v>31</v>
      </c>
      <c r="G36" s="59"/>
      <c r="H36" s="8">
        <v>9.5</v>
      </c>
      <c r="I36" s="260">
        <f t="shared" si="0"/>
        <v>0</v>
      </c>
      <c r="J36" s="247">
        <f t="shared" si="1"/>
        <v>0</v>
      </c>
      <c r="K36" s="8"/>
    </row>
    <row r="37" spans="1:11" s="51" customFormat="1">
      <c r="A37" s="8" t="s">
        <v>58</v>
      </c>
      <c r="B37" s="8">
        <v>546</v>
      </c>
      <c r="C37" s="231" t="s">
        <v>885</v>
      </c>
      <c r="D37" s="5"/>
      <c r="E37" s="8">
        <v>4</v>
      </c>
      <c r="F37" s="8" t="s">
        <v>31</v>
      </c>
      <c r="G37" s="59"/>
      <c r="H37" s="8">
        <v>9.5</v>
      </c>
      <c r="I37" s="260">
        <f t="shared" si="0"/>
        <v>0</v>
      </c>
      <c r="J37" s="247">
        <f t="shared" si="1"/>
        <v>0</v>
      </c>
      <c r="K37" s="8"/>
    </row>
    <row r="38" spans="1:11" s="51" customFormat="1" ht="26.4">
      <c r="A38" s="8" t="s">
        <v>60</v>
      </c>
      <c r="B38" s="8">
        <v>546</v>
      </c>
      <c r="C38" s="239" t="s">
        <v>623</v>
      </c>
      <c r="D38" s="5"/>
      <c r="E38" s="8">
        <v>10</v>
      </c>
      <c r="F38" s="8" t="s">
        <v>31</v>
      </c>
      <c r="G38" s="59"/>
      <c r="H38" s="8">
        <v>9.5</v>
      </c>
      <c r="I38" s="260">
        <f t="shared" si="0"/>
        <v>0</v>
      </c>
      <c r="J38" s="247">
        <f t="shared" si="1"/>
        <v>0</v>
      </c>
      <c r="K38" s="8"/>
    </row>
    <row r="39" spans="1:11" s="51" customFormat="1" ht="26.4">
      <c r="A39" s="8" t="s">
        <v>61</v>
      </c>
      <c r="B39" s="8">
        <v>546</v>
      </c>
      <c r="C39" s="239" t="s">
        <v>624</v>
      </c>
      <c r="D39" s="5"/>
      <c r="E39" s="8">
        <v>2</v>
      </c>
      <c r="F39" s="8" t="s">
        <v>31</v>
      </c>
      <c r="G39" s="59"/>
      <c r="H39" s="8">
        <v>9.5</v>
      </c>
      <c r="I39" s="260">
        <f t="shared" si="0"/>
        <v>0</v>
      </c>
      <c r="J39" s="247">
        <f t="shared" si="1"/>
        <v>0</v>
      </c>
      <c r="K39" s="8"/>
    </row>
    <row r="40" spans="1:11" s="51" customFormat="1">
      <c r="A40" s="8" t="s">
        <v>63</v>
      </c>
      <c r="B40" s="8">
        <v>546</v>
      </c>
      <c r="C40" s="231" t="s">
        <v>625</v>
      </c>
      <c r="D40" s="5"/>
      <c r="E40" s="8">
        <v>5</v>
      </c>
      <c r="F40" s="8" t="s">
        <v>31</v>
      </c>
      <c r="G40" s="59"/>
      <c r="H40" s="8">
        <v>9.5</v>
      </c>
      <c r="I40" s="260">
        <f t="shared" si="0"/>
        <v>0</v>
      </c>
      <c r="J40" s="247">
        <f t="shared" si="1"/>
        <v>0</v>
      </c>
      <c r="K40" s="8"/>
    </row>
    <row r="41" spans="1:11" s="51" customFormat="1">
      <c r="A41" s="8" t="s">
        <v>64</v>
      </c>
      <c r="B41" s="8">
        <v>546</v>
      </c>
      <c r="C41" s="231" t="s">
        <v>626</v>
      </c>
      <c r="D41" s="5"/>
      <c r="E41" s="8">
        <v>10</v>
      </c>
      <c r="F41" s="8" t="s">
        <v>31</v>
      </c>
      <c r="G41" s="59"/>
      <c r="H41" s="8">
        <v>9.5</v>
      </c>
      <c r="I41" s="260">
        <f t="shared" si="0"/>
        <v>0</v>
      </c>
      <c r="J41" s="247">
        <f t="shared" si="1"/>
        <v>0</v>
      </c>
      <c r="K41" s="8"/>
    </row>
    <row r="42" spans="1:11" s="51" customFormat="1">
      <c r="A42" s="8" t="s">
        <v>65</v>
      </c>
      <c r="B42" s="8">
        <v>546</v>
      </c>
      <c r="C42" s="231" t="s">
        <v>627</v>
      </c>
      <c r="D42" s="5"/>
      <c r="E42" s="8">
        <v>5</v>
      </c>
      <c r="F42" s="8" t="s">
        <v>31</v>
      </c>
      <c r="G42" s="59"/>
      <c r="H42" s="8">
        <v>9.5</v>
      </c>
      <c r="I42" s="260">
        <f t="shared" si="0"/>
        <v>0</v>
      </c>
      <c r="J42" s="247">
        <f t="shared" si="1"/>
        <v>0</v>
      </c>
      <c r="K42" s="8"/>
    </row>
    <row r="43" spans="1:11" s="51" customFormat="1" ht="26.4">
      <c r="A43" s="8" t="s">
        <v>67</v>
      </c>
      <c r="B43" s="8">
        <v>546</v>
      </c>
      <c r="C43" s="239" t="s">
        <v>628</v>
      </c>
      <c r="D43" s="5"/>
      <c r="E43" s="8">
        <v>20</v>
      </c>
      <c r="F43" s="8" t="s">
        <v>31</v>
      </c>
      <c r="G43" s="59"/>
      <c r="H43" s="8">
        <v>9.5</v>
      </c>
      <c r="I43" s="260">
        <f t="shared" si="0"/>
        <v>0</v>
      </c>
      <c r="J43" s="247">
        <f t="shared" si="1"/>
        <v>0</v>
      </c>
      <c r="K43" s="8"/>
    </row>
    <row r="44" spans="1:11" s="51" customFormat="1" ht="26.4">
      <c r="A44" s="8" t="s">
        <v>69</v>
      </c>
      <c r="B44" s="8">
        <v>546</v>
      </c>
      <c r="C44" s="239" t="s">
        <v>630</v>
      </c>
      <c r="D44" s="5"/>
      <c r="E44" s="8">
        <v>30</v>
      </c>
      <c r="F44" s="8" t="s">
        <v>31</v>
      </c>
      <c r="G44" s="59"/>
      <c r="H44" s="8">
        <v>9.5</v>
      </c>
      <c r="I44" s="260">
        <f t="shared" si="0"/>
        <v>0</v>
      </c>
      <c r="J44" s="247">
        <f t="shared" si="1"/>
        <v>0</v>
      </c>
      <c r="K44" s="8"/>
    </row>
    <row r="45" spans="1:11" s="51" customFormat="1" ht="26.4">
      <c r="A45" s="8" t="s">
        <v>71</v>
      </c>
      <c r="B45" s="8">
        <v>546</v>
      </c>
      <c r="C45" s="239" t="s">
        <v>631</v>
      </c>
      <c r="D45" s="5"/>
      <c r="E45" s="8">
        <v>10</v>
      </c>
      <c r="F45" s="8" t="s">
        <v>31</v>
      </c>
      <c r="G45" s="59"/>
      <c r="H45" s="8">
        <v>9.5</v>
      </c>
      <c r="I45" s="260">
        <f t="shared" si="0"/>
        <v>0</v>
      </c>
      <c r="J45" s="247">
        <f t="shared" si="1"/>
        <v>0</v>
      </c>
      <c r="K45" s="8"/>
    </row>
    <row r="46" spans="1:11" s="51" customFormat="1">
      <c r="A46" s="8" t="s">
        <v>73</v>
      </c>
      <c r="B46" s="8">
        <v>546</v>
      </c>
      <c r="C46" s="231" t="s">
        <v>632</v>
      </c>
      <c r="D46" s="5"/>
      <c r="E46" s="8">
        <v>10</v>
      </c>
      <c r="F46" s="8" t="s">
        <v>31</v>
      </c>
      <c r="G46" s="59"/>
      <c r="H46" s="8">
        <v>9.5</v>
      </c>
      <c r="I46" s="260">
        <f t="shared" si="0"/>
        <v>0</v>
      </c>
      <c r="J46" s="247">
        <f t="shared" si="1"/>
        <v>0</v>
      </c>
      <c r="K46" s="8"/>
    </row>
    <row r="47" spans="1:11" s="51" customFormat="1">
      <c r="A47" s="8" t="s">
        <v>75</v>
      </c>
      <c r="B47" s="8">
        <v>546</v>
      </c>
      <c r="C47" s="231" t="s">
        <v>886</v>
      </c>
      <c r="D47" s="5"/>
      <c r="E47" s="8">
        <v>10</v>
      </c>
      <c r="F47" s="8" t="s">
        <v>31</v>
      </c>
      <c r="G47" s="59"/>
      <c r="H47" s="8">
        <v>9.5</v>
      </c>
      <c r="I47" s="260">
        <f t="shared" si="0"/>
        <v>0</v>
      </c>
      <c r="J47" s="247">
        <f t="shared" si="1"/>
        <v>0</v>
      </c>
      <c r="K47" s="8"/>
    </row>
    <row r="48" spans="1:11" s="51" customFormat="1">
      <c r="A48" s="8" t="s">
        <v>77</v>
      </c>
      <c r="B48" s="8">
        <v>546</v>
      </c>
      <c r="C48" s="239" t="s">
        <v>633</v>
      </c>
      <c r="D48" s="5"/>
      <c r="E48" s="8">
        <v>5</v>
      </c>
      <c r="F48" s="8" t="s">
        <v>31</v>
      </c>
      <c r="G48" s="59"/>
      <c r="H48" s="8">
        <v>9.5</v>
      </c>
      <c r="I48" s="260">
        <f t="shared" si="0"/>
        <v>0</v>
      </c>
      <c r="J48" s="247">
        <f t="shared" si="1"/>
        <v>0</v>
      </c>
      <c r="K48" s="8"/>
    </row>
    <row r="49" spans="1:11" s="51" customFormat="1" ht="26.4">
      <c r="A49" s="8" t="s">
        <v>80</v>
      </c>
      <c r="B49" s="8">
        <v>546</v>
      </c>
      <c r="C49" s="239" t="s">
        <v>634</v>
      </c>
      <c r="D49" s="5"/>
      <c r="E49" s="8">
        <v>5</v>
      </c>
      <c r="F49" s="8" t="s">
        <v>31</v>
      </c>
      <c r="G49" s="59"/>
      <c r="H49" s="8">
        <v>9.5</v>
      </c>
      <c r="I49" s="260">
        <f t="shared" si="0"/>
        <v>0</v>
      </c>
      <c r="J49" s="247">
        <f t="shared" si="1"/>
        <v>0</v>
      </c>
      <c r="K49" s="8"/>
    </row>
    <row r="50" spans="1:11" s="51" customFormat="1">
      <c r="A50" s="8" t="s">
        <v>81</v>
      </c>
      <c r="B50" s="8">
        <v>546</v>
      </c>
      <c r="C50" s="239" t="s">
        <v>635</v>
      </c>
      <c r="D50" s="5"/>
      <c r="E50" s="8">
        <v>5</v>
      </c>
      <c r="F50" s="8" t="s">
        <v>31</v>
      </c>
      <c r="G50" s="59"/>
      <c r="H50" s="8">
        <v>9.5</v>
      </c>
      <c r="I50" s="260">
        <f t="shared" si="0"/>
        <v>0</v>
      </c>
      <c r="J50" s="247">
        <f t="shared" si="1"/>
        <v>0</v>
      </c>
      <c r="K50" s="8"/>
    </row>
    <row r="51" spans="1:11" s="51" customFormat="1">
      <c r="A51" s="8" t="s">
        <v>109</v>
      </c>
      <c r="B51" s="8">
        <v>546</v>
      </c>
      <c r="C51" s="231" t="s">
        <v>636</v>
      </c>
      <c r="D51" s="5"/>
      <c r="E51" s="8">
        <v>5</v>
      </c>
      <c r="F51" s="8" t="s">
        <v>31</v>
      </c>
      <c r="G51" s="59"/>
      <c r="H51" s="8">
        <v>9.5</v>
      </c>
      <c r="I51" s="260">
        <f t="shared" si="0"/>
        <v>0</v>
      </c>
      <c r="J51" s="247">
        <f t="shared" si="1"/>
        <v>0</v>
      </c>
      <c r="K51" s="8"/>
    </row>
    <row r="52" spans="1:11" s="51" customFormat="1">
      <c r="A52" s="8" t="s">
        <v>110</v>
      </c>
      <c r="B52" s="8">
        <v>546</v>
      </c>
      <c r="C52" s="231" t="s">
        <v>637</v>
      </c>
      <c r="D52" s="5"/>
      <c r="E52" s="8">
        <v>5</v>
      </c>
      <c r="F52" s="8" t="s">
        <v>31</v>
      </c>
      <c r="G52" s="59"/>
      <c r="H52" s="8">
        <v>9.5</v>
      </c>
      <c r="I52" s="260">
        <f t="shared" si="0"/>
        <v>0</v>
      </c>
      <c r="J52" s="247">
        <f t="shared" si="1"/>
        <v>0</v>
      </c>
      <c r="K52" s="8"/>
    </row>
    <row r="53" spans="1:11" s="51" customFormat="1">
      <c r="A53" s="8" t="s">
        <v>111</v>
      </c>
      <c r="B53" s="8">
        <v>546</v>
      </c>
      <c r="C53" s="231" t="s">
        <v>638</v>
      </c>
      <c r="D53" s="5"/>
      <c r="E53" s="8">
        <v>10</v>
      </c>
      <c r="F53" s="8" t="s">
        <v>31</v>
      </c>
      <c r="G53" s="59"/>
      <c r="H53" s="8">
        <v>9.5</v>
      </c>
      <c r="I53" s="260">
        <f t="shared" si="0"/>
        <v>0</v>
      </c>
      <c r="J53" s="247">
        <f t="shared" si="1"/>
        <v>0</v>
      </c>
      <c r="K53" s="8"/>
    </row>
    <row r="54" spans="1:11" s="51" customFormat="1">
      <c r="A54" s="8" t="s">
        <v>113</v>
      </c>
      <c r="B54" s="8">
        <v>546</v>
      </c>
      <c r="C54" s="231" t="s">
        <v>639</v>
      </c>
      <c r="D54" s="5"/>
      <c r="E54" s="8">
        <v>10</v>
      </c>
      <c r="F54" s="8" t="s">
        <v>31</v>
      </c>
      <c r="G54" s="59"/>
      <c r="H54" s="8">
        <v>9.5</v>
      </c>
      <c r="I54" s="260">
        <f t="shared" si="0"/>
        <v>0</v>
      </c>
      <c r="J54" s="247">
        <f t="shared" si="1"/>
        <v>0</v>
      </c>
      <c r="K54" s="8"/>
    </row>
    <row r="55" spans="1:11" s="51" customFormat="1">
      <c r="A55" s="8" t="s">
        <v>115</v>
      </c>
      <c r="B55" s="8">
        <v>546</v>
      </c>
      <c r="C55" s="231" t="s">
        <v>640</v>
      </c>
      <c r="D55" s="5"/>
      <c r="E55" s="8">
        <v>5</v>
      </c>
      <c r="F55" s="8" t="s">
        <v>31</v>
      </c>
      <c r="G55" s="59"/>
      <c r="H55" s="8">
        <v>9.5</v>
      </c>
      <c r="I55" s="260">
        <f t="shared" si="0"/>
        <v>0</v>
      </c>
      <c r="J55" s="247">
        <f t="shared" si="1"/>
        <v>0</v>
      </c>
      <c r="K55" s="8"/>
    </row>
    <row r="56" spans="1:11" s="51" customFormat="1">
      <c r="A56" s="8" t="s">
        <v>117</v>
      </c>
      <c r="B56" s="8">
        <v>546</v>
      </c>
      <c r="C56" s="231" t="s">
        <v>641</v>
      </c>
      <c r="D56" s="5"/>
      <c r="E56" s="8">
        <v>10</v>
      </c>
      <c r="F56" s="8" t="s">
        <v>31</v>
      </c>
      <c r="G56" s="59"/>
      <c r="H56" s="8">
        <v>9.5</v>
      </c>
      <c r="I56" s="260">
        <f t="shared" si="0"/>
        <v>0</v>
      </c>
      <c r="J56" s="247">
        <f t="shared" si="1"/>
        <v>0</v>
      </c>
      <c r="K56" s="8"/>
    </row>
    <row r="57" spans="1:11" s="51" customFormat="1">
      <c r="A57" s="8" t="s">
        <v>119</v>
      </c>
      <c r="B57" s="8">
        <v>546</v>
      </c>
      <c r="C57" s="231" t="s">
        <v>642</v>
      </c>
      <c r="D57" s="5"/>
      <c r="E57" s="8">
        <v>10</v>
      </c>
      <c r="F57" s="8" t="s">
        <v>31</v>
      </c>
      <c r="G57" s="59"/>
      <c r="H57" s="8">
        <v>9.5</v>
      </c>
      <c r="I57" s="260">
        <f t="shared" si="0"/>
        <v>0</v>
      </c>
      <c r="J57" s="247">
        <f t="shared" si="1"/>
        <v>0</v>
      </c>
      <c r="K57" s="8"/>
    </row>
    <row r="58" spans="1:11" s="51" customFormat="1">
      <c r="A58" s="8" t="s">
        <v>158</v>
      </c>
      <c r="B58" s="8">
        <v>546</v>
      </c>
      <c r="C58" s="231" t="s">
        <v>643</v>
      </c>
      <c r="D58" s="5"/>
      <c r="E58" s="8">
        <v>10</v>
      </c>
      <c r="F58" s="8" t="s">
        <v>31</v>
      </c>
      <c r="G58" s="59"/>
      <c r="H58" s="8">
        <v>9.5</v>
      </c>
      <c r="I58" s="260">
        <f t="shared" si="0"/>
        <v>0</v>
      </c>
      <c r="J58" s="247">
        <f t="shared" si="1"/>
        <v>0</v>
      </c>
      <c r="K58" s="8"/>
    </row>
    <row r="59" spans="1:11" s="51" customFormat="1">
      <c r="A59" s="8" t="s">
        <v>160</v>
      </c>
      <c r="B59" s="8">
        <v>546</v>
      </c>
      <c r="C59" s="239" t="s">
        <v>887</v>
      </c>
      <c r="D59" s="5"/>
      <c r="E59" s="8">
        <v>10</v>
      </c>
      <c r="F59" s="8" t="s">
        <v>31</v>
      </c>
      <c r="G59" s="59"/>
      <c r="H59" s="8">
        <v>9.5</v>
      </c>
      <c r="I59" s="260">
        <f t="shared" si="0"/>
        <v>0</v>
      </c>
      <c r="J59" s="247">
        <f t="shared" si="1"/>
        <v>0</v>
      </c>
      <c r="K59" s="8"/>
    </row>
    <row r="60" spans="1:11" s="51" customFormat="1" ht="26.4">
      <c r="A60" s="8" t="s">
        <v>162</v>
      </c>
      <c r="B60" s="8">
        <v>546</v>
      </c>
      <c r="C60" s="239" t="s">
        <v>644</v>
      </c>
      <c r="D60" s="5"/>
      <c r="E60" s="8">
        <v>15</v>
      </c>
      <c r="F60" s="8" t="s">
        <v>31</v>
      </c>
      <c r="G60" s="59"/>
      <c r="H60" s="8">
        <v>9.5</v>
      </c>
      <c r="I60" s="260">
        <f t="shared" si="0"/>
        <v>0</v>
      </c>
      <c r="J60" s="247">
        <f t="shared" si="1"/>
        <v>0</v>
      </c>
      <c r="K60" s="8"/>
    </row>
    <row r="61" spans="1:11" s="51" customFormat="1">
      <c r="A61" s="8" t="s">
        <v>164</v>
      </c>
      <c r="B61" s="8">
        <v>546</v>
      </c>
      <c r="C61" s="231" t="s">
        <v>888</v>
      </c>
      <c r="D61" s="5"/>
      <c r="E61" s="8">
        <v>80</v>
      </c>
      <c r="F61" s="8" t="s">
        <v>31</v>
      </c>
      <c r="G61" s="59"/>
      <c r="H61" s="8">
        <v>9.5</v>
      </c>
      <c r="I61" s="260">
        <f t="shared" si="0"/>
        <v>0</v>
      </c>
      <c r="J61" s="247">
        <f t="shared" si="1"/>
        <v>0</v>
      </c>
      <c r="K61" s="8"/>
    </row>
    <row r="62" spans="1:11" s="51" customFormat="1">
      <c r="A62" s="8" t="s">
        <v>165</v>
      </c>
      <c r="B62" s="8">
        <v>546</v>
      </c>
      <c r="C62" s="231" t="s">
        <v>645</v>
      </c>
      <c r="D62" s="5"/>
      <c r="E62" s="8">
        <v>300</v>
      </c>
      <c r="F62" s="8" t="s">
        <v>31</v>
      </c>
      <c r="G62" s="59"/>
      <c r="H62" s="8">
        <v>9.5</v>
      </c>
      <c r="I62" s="260">
        <f t="shared" si="0"/>
        <v>0</v>
      </c>
      <c r="J62" s="247">
        <f t="shared" si="1"/>
        <v>0</v>
      </c>
      <c r="K62" s="8"/>
    </row>
    <row r="63" spans="1:11" s="51" customFormat="1">
      <c r="A63" s="8" t="s">
        <v>167</v>
      </c>
      <c r="B63" s="8">
        <v>546</v>
      </c>
      <c r="C63" s="231" t="s">
        <v>646</v>
      </c>
      <c r="D63" s="5"/>
      <c r="E63" s="8">
        <v>5</v>
      </c>
      <c r="F63" s="8" t="s">
        <v>31</v>
      </c>
      <c r="G63" s="59"/>
      <c r="H63" s="8">
        <v>9.5</v>
      </c>
      <c r="I63" s="260">
        <f t="shared" si="0"/>
        <v>0</v>
      </c>
      <c r="J63" s="247">
        <f t="shared" si="1"/>
        <v>0</v>
      </c>
      <c r="K63" s="8"/>
    </row>
    <row r="64" spans="1:11" s="51" customFormat="1">
      <c r="A64" s="8" t="s">
        <v>169</v>
      </c>
      <c r="B64" s="8">
        <v>546</v>
      </c>
      <c r="C64" s="231" t="s">
        <v>647</v>
      </c>
      <c r="D64" s="5"/>
      <c r="E64" s="8">
        <v>10</v>
      </c>
      <c r="F64" s="8" t="s">
        <v>31</v>
      </c>
      <c r="G64" s="59"/>
      <c r="H64" s="8">
        <v>9.5</v>
      </c>
      <c r="I64" s="260">
        <f t="shared" si="0"/>
        <v>0</v>
      </c>
      <c r="J64" s="247">
        <f t="shared" si="1"/>
        <v>0</v>
      </c>
      <c r="K64" s="8"/>
    </row>
    <row r="65" spans="1:11" s="51" customFormat="1" ht="31.2">
      <c r="A65" s="8" t="s">
        <v>171</v>
      </c>
      <c r="B65" s="8">
        <v>546</v>
      </c>
      <c r="C65" s="5" t="s">
        <v>889</v>
      </c>
      <c r="D65" s="6"/>
      <c r="E65" s="8">
        <v>10</v>
      </c>
      <c r="F65" s="8" t="s">
        <v>31</v>
      </c>
      <c r="G65" s="59"/>
      <c r="H65" s="8">
        <v>9.5</v>
      </c>
      <c r="I65" s="260">
        <f t="shared" si="0"/>
        <v>0</v>
      </c>
      <c r="J65" s="247">
        <f t="shared" si="1"/>
        <v>0</v>
      </c>
      <c r="K65" s="8"/>
    </row>
    <row r="66" spans="1:11">
      <c r="A66" s="8" t="s">
        <v>173</v>
      </c>
      <c r="B66" s="8">
        <v>546</v>
      </c>
      <c r="C66" s="5" t="s">
        <v>648</v>
      </c>
      <c r="D66" s="6"/>
      <c r="E66" s="4">
        <v>20</v>
      </c>
      <c r="F66" s="8" t="s">
        <v>31</v>
      </c>
      <c r="G66" s="288"/>
      <c r="H66" s="8">
        <v>9.5</v>
      </c>
      <c r="I66" s="260">
        <f t="shared" si="0"/>
        <v>0</v>
      </c>
      <c r="J66" s="247">
        <f t="shared" si="1"/>
        <v>0</v>
      </c>
      <c r="K66" s="8"/>
    </row>
    <row r="67" spans="1:11">
      <c r="A67" s="8" t="s">
        <v>174</v>
      </c>
      <c r="B67" s="8">
        <v>546</v>
      </c>
      <c r="C67" s="231" t="s">
        <v>649</v>
      </c>
      <c r="D67" s="6"/>
      <c r="E67" s="4">
        <v>20</v>
      </c>
      <c r="F67" s="8" t="s">
        <v>31</v>
      </c>
      <c r="G67" s="288"/>
      <c r="H67" s="8">
        <v>9.5</v>
      </c>
      <c r="I67" s="260">
        <f t="shared" si="0"/>
        <v>0</v>
      </c>
      <c r="J67" s="247">
        <f t="shared" si="1"/>
        <v>0</v>
      </c>
      <c r="K67" s="8"/>
    </row>
    <row r="68" spans="1:11" s="51" customFormat="1">
      <c r="A68" s="8" t="s">
        <v>175</v>
      </c>
      <c r="B68" s="8">
        <v>546</v>
      </c>
      <c r="C68" s="2" t="s">
        <v>650</v>
      </c>
      <c r="D68" s="5"/>
      <c r="E68" s="8">
        <v>20</v>
      </c>
      <c r="F68" s="8" t="s">
        <v>47</v>
      </c>
      <c r="G68" s="59"/>
      <c r="H68" s="8">
        <v>9.5</v>
      </c>
      <c r="I68" s="260">
        <f t="shared" ref="I68" si="2">G68*1.095</f>
        <v>0</v>
      </c>
      <c r="J68" s="247">
        <f t="shared" si="1"/>
        <v>0</v>
      </c>
      <c r="K68" s="8"/>
    </row>
    <row r="69" spans="1:11">
      <c r="A69" s="154" t="s">
        <v>82</v>
      </c>
      <c r="B69" s="167"/>
      <c r="C69" s="149"/>
      <c r="D69" s="149"/>
      <c r="E69" s="167"/>
      <c r="F69" s="168"/>
      <c r="G69" s="169"/>
      <c r="H69" s="170"/>
      <c r="I69" s="170"/>
      <c r="J69" s="261">
        <f>SUM(J11:J68)</f>
        <v>0</v>
      </c>
      <c r="K69" s="171"/>
    </row>
    <row r="71" spans="1:11">
      <c r="A71" s="20" t="s">
        <v>83</v>
      </c>
    </row>
    <row r="72" spans="1:11">
      <c r="A72" s="23" t="s">
        <v>84</v>
      </c>
    </row>
    <row r="73" spans="1:11">
      <c r="A73" s="23" t="s">
        <v>85</v>
      </c>
    </row>
    <row r="74" spans="1:11">
      <c r="A74" s="23" t="s">
        <v>86</v>
      </c>
    </row>
    <row r="75" spans="1:11">
      <c r="A75" s="23" t="s">
        <v>87</v>
      </c>
    </row>
    <row r="76" spans="1:11">
      <c r="A76" s="23" t="s">
        <v>88</v>
      </c>
    </row>
    <row r="77" spans="1:11">
      <c r="A77" s="23" t="s">
        <v>89</v>
      </c>
    </row>
    <row r="78" spans="1:11">
      <c r="A78" s="23" t="s">
        <v>90</v>
      </c>
    </row>
    <row r="79" spans="1:11">
      <c r="A79" s="23" t="s">
        <v>91</v>
      </c>
    </row>
    <row r="81" spans="3:4">
      <c r="C81" s="133"/>
    </row>
    <row r="82" spans="3:4">
      <c r="C82" s="133"/>
      <c r="D82" s="133"/>
    </row>
    <row r="88" spans="3:4">
      <c r="C88" s="133"/>
    </row>
  </sheetData>
  <phoneticPr fontId="24" type="noConversion"/>
  <pageMargins left="0.39370078740157483" right="0.39370078740157483" top="0.59055118110236227" bottom="0.59055118110236227" header="0" footer="0"/>
  <pageSetup paperSize="9" scale="70" fitToHeight="0" orientation="landscape" r:id="rId1"/>
  <headerFooter alignWithMargins="0">
    <oddFooter>&amp;A&amp;RStran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5"/>
  <sheetViews>
    <sheetView zoomScale="90" zoomScaleNormal="90" workbookViewId="0">
      <selection activeCell="J12" sqref="J12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4.77734375" style="23" customWidth="1"/>
    <col min="4" max="4" width="43.441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1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652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653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51" customHeight="1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31.2">
      <c r="A11" s="2" t="s">
        <v>18</v>
      </c>
      <c r="B11" s="60">
        <v>904</v>
      </c>
      <c r="C11" s="61" t="s">
        <v>704</v>
      </c>
      <c r="D11" s="62"/>
      <c r="E11" s="16">
        <v>5000</v>
      </c>
      <c r="F11" s="234" t="s">
        <v>31</v>
      </c>
      <c r="G11" s="262"/>
      <c r="H11" s="233">
        <v>9.5</v>
      </c>
      <c r="I11" s="263">
        <f>G11*1.095</f>
        <v>0</v>
      </c>
      <c r="J11" s="250">
        <f>I11*E11</f>
        <v>0</v>
      </c>
      <c r="K11" s="2"/>
    </row>
    <row r="12" spans="1:11">
      <c r="A12" s="154" t="s">
        <v>121</v>
      </c>
      <c r="B12" s="167"/>
      <c r="C12" s="149"/>
      <c r="D12" s="149"/>
      <c r="E12" s="167"/>
      <c r="F12" s="168"/>
      <c r="G12" s="169"/>
      <c r="H12" s="170"/>
      <c r="I12" s="170"/>
      <c r="J12" s="171">
        <f>SUM(J11:J11)</f>
        <v>0</v>
      </c>
      <c r="K12" s="170"/>
    </row>
    <row r="14" spans="1:11">
      <c r="A14" s="20" t="s">
        <v>83</v>
      </c>
    </row>
    <row r="15" spans="1:11">
      <c r="A15" s="23" t="s">
        <v>84</v>
      </c>
    </row>
    <row r="16" spans="1:11">
      <c r="A16" s="23" t="s">
        <v>85</v>
      </c>
    </row>
    <row r="17" spans="1:3">
      <c r="A17" s="23" t="s">
        <v>86</v>
      </c>
    </row>
    <row r="18" spans="1:3">
      <c r="A18" s="23" t="s">
        <v>87</v>
      </c>
    </row>
    <row r="19" spans="1:3">
      <c r="A19" s="23" t="s">
        <v>88</v>
      </c>
    </row>
    <row r="20" spans="1:3">
      <c r="A20" s="23" t="s">
        <v>89</v>
      </c>
    </row>
    <row r="21" spans="1:3">
      <c r="A21" s="23" t="s">
        <v>90</v>
      </c>
    </row>
    <row r="22" spans="1:3">
      <c r="A22" s="23" t="s">
        <v>91</v>
      </c>
    </row>
    <row r="24" spans="1:3">
      <c r="C24" s="133"/>
    </row>
    <row r="25" spans="1:3">
      <c r="C25" s="133"/>
    </row>
  </sheetData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K25"/>
  <sheetViews>
    <sheetView zoomScale="90" zoomScaleNormal="90" workbookViewId="0">
      <selection activeCell="E12" sqref="E12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4.77734375" style="23" customWidth="1"/>
    <col min="4" max="4" width="43.554687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1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581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654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31.2">
      <c r="A11" s="2" t="s">
        <v>18</v>
      </c>
      <c r="B11" s="60">
        <v>904</v>
      </c>
      <c r="C11" s="61" t="s">
        <v>705</v>
      </c>
      <c r="D11" s="62"/>
      <c r="E11" s="16">
        <v>6000</v>
      </c>
      <c r="F11" s="234" t="s">
        <v>31</v>
      </c>
      <c r="G11" s="262"/>
      <c r="H11" s="233">
        <v>9.5</v>
      </c>
      <c r="I11" s="263">
        <f>G11*1.095</f>
        <v>0</v>
      </c>
      <c r="J11" s="250">
        <f>I11*E11</f>
        <v>0</v>
      </c>
      <c r="K11" s="2"/>
    </row>
    <row r="12" spans="1:11">
      <c r="A12" s="154" t="s">
        <v>121</v>
      </c>
      <c r="B12" s="167"/>
      <c r="C12" s="149"/>
      <c r="D12" s="149"/>
      <c r="E12" s="167"/>
      <c r="F12" s="168"/>
      <c r="G12" s="169"/>
      <c r="H12" s="170"/>
      <c r="I12" s="170"/>
      <c r="J12" s="171">
        <f>SUM(J11:J11)</f>
        <v>0</v>
      </c>
      <c r="K12" s="170"/>
    </row>
    <row r="14" spans="1:11">
      <c r="A14" s="20" t="s">
        <v>83</v>
      </c>
    </row>
    <row r="15" spans="1:11">
      <c r="A15" s="23" t="s">
        <v>84</v>
      </c>
    </row>
    <row r="16" spans="1:11">
      <c r="A16" s="23" t="s">
        <v>85</v>
      </c>
    </row>
    <row r="17" spans="1:3">
      <c r="A17" s="23" t="s">
        <v>86</v>
      </c>
    </row>
    <row r="18" spans="1:3">
      <c r="A18" s="23" t="s">
        <v>87</v>
      </c>
    </row>
    <row r="19" spans="1:3">
      <c r="A19" s="23" t="s">
        <v>88</v>
      </c>
    </row>
    <row r="20" spans="1:3">
      <c r="A20" s="23" t="s">
        <v>89</v>
      </c>
    </row>
    <row r="21" spans="1:3">
      <c r="A21" s="23" t="s">
        <v>90</v>
      </c>
    </row>
    <row r="22" spans="1:3">
      <c r="A22" s="23" t="s">
        <v>91</v>
      </c>
    </row>
    <row r="24" spans="1:3">
      <c r="C24" s="133"/>
    </row>
    <row r="25" spans="1:3">
      <c r="C25" s="133"/>
    </row>
  </sheetData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K26"/>
  <sheetViews>
    <sheetView zoomScale="90" zoomScaleNormal="90" workbookViewId="0">
      <selection activeCell="J13" sqref="J13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61.4414062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11.21875" style="23" customWidth="1"/>
    <col min="10" max="10" width="17.77734375" style="23" customWidth="1"/>
    <col min="11" max="11" width="12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656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657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2" t="s">
        <v>18</v>
      </c>
      <c r="B11" s="7"/>
      <c r="C11" s="61" t="s">
        <v>891</v>
      </c>
      <c r="D11" s="62"/>
      <c r="E11" s="60">
        <v>500</v>
      </c>
      <c r="F11" s="4" t="s">
        <v>29</v>
      </c>
      <c r="G11" s="262"/>
      <c r="H11" s="63">
        <v>9.5</v>
      </c>
      <c r="I11" s="54">
        <f t="shared" ref="I11:I12" si="0">G11*1.095</f>
        <v>0</v>
      </c>
      <c r="J11" s="55">
        <f t="shared" ref="J11:J12" si="1">I11*E11</f>
        <v>0</v>
      </c>
      <c r="K11" s="2"/>
    </row>
    <row r="12" spans="1:11" ht="15.6" customHeight="1">
      <c r="A12" s="2" t="s">
        <v>19</v>
      </c>
      <c r="B12" s="7"/>
      <c r="C12" s="130" t="s">
        <v>892</v>
      </c>
      <c r="D12" s="62"/>
      <c r="E12" s="60">
        <v>100</v>
      </c>
      <c r="F12" s="4" t="s">
        <v>29</v>
      </c>
      <c r="G12" s="262"/>
      <c r="H12" s="63">
        <v>9.5</v>
      </c>
      <c r="I12" s="54">
        <f t="shared" si="0"/>
        <v>0</v>
      </c>
      <c r="J12" s="55">
        <f t="shared" si="1"/>
        <v>0</v>
      </c>
      <c r="K12" s="2"/>
    </row>
    <row r="13" spans="1:11">
      <c r="A13" s="154" t="s">
        <v>121</v>
      </c>
      <c r="B13" s="167"/>
      <c r="C13" s="149"/>
      <c r="D13" s="149"/>
      <c r="E13" s="167"/>
      <c r="F13" s="168"/>
      <c r="G13" s="169"/>
      <c r="H13" s="170"/>
      <c r="I13" s="170"/>
      <c r="J13" s="171">
        <f>SUM(J11:J12)</f>
        <v>0</v>
      </c>
      <c r="K13" s="170"/>
    </row>
    <row r="15" spans="1:11">
      <c r="A15" s="20" t="s">
        <v>83</v>
      </c>
    </row>
    <row r="16" spans="1:11">
      <c r="A16" s="23" t="s">
        <v>84</v>
      </c>
    </row>
    <row r="17" spans="1:3">
      <c r="A17" s="23" t="s">
        <v>85</v>
      </c>
    </row>
    <row r="18" spans="1:3">
      <c r="A18" s="23" t="s">
        <v>86</v>
      </c>
    </row>
    <row r="19" spans="1:3">
      <c r="A19" s="23" t="s">
        <v>87</v>
      </c>
    </row>
    <row r="20" spans="1:3">
      <c r="A20" s="23" t="s">
        <v>88</v>
      </c>
    </row>
    <row r="21" spans="1:3">
      <c r="A21" s="23" t="s">
        <v>89</v>
      </c>
    </row>
    <row r="22" spans="1:3">
      <c r="A22" s="23" t="s">
        <v>90</v>
      </c>
    </row>
    <row r="23" spans="1:3">
      <c r="A23" s="23" t="s">
        <v>91</v>
      </c>
    </row>
    <row r="25" spans="1:3">
      <c r="C25" s="133"/>
    </row>
    <row r="26" spans="1:3">
      <c r="C26" s="133"/>
    </row>
  </sheetData>
  <phoneticPr fontId="4" type="noConversion"/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K35"/>
  <sheetViews>
    <sheetView zoomScale="90" zoomScaleNormal="90" workbookViewId="0">
      <selection activeCell="J22" sqref="J22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5.77734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3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658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900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31.2">
      <c r="A11" s="2" t="s">
        <v>18</v>
      </c>
      <c r="B11" s="60">
        <v>432</v>
      </c>
      <c r="C11" s="130" t="s">
        <v>655</v>
      </c>
      <c r="D11" s="62"/>
      <c r="E11" s="60">
        <v>180</v>
      </c>
      <c r="F11" s="3" t="s">
        <v>47</v>
      </c>
      <c r="G11" s="54"/>
      <c r="H11" s="63">
        <v>9.5</v>
      </c>
      <c r="I11" s="54">
        <f>G11*1.095</f>
        <v>0</v>
      </c>
      <c r="J11" s="55">
        <f>I11*E11</f>
        <v>0</v>
      </c>
      <c r="K11" s="2"/>
    </row>
    <row r="12" spans="1:11" ht="31.2">
      <c r="A12" s="2" t="s">
        <v>19</v>
      </c>
      <c r="B12" s="60"/>
      <c r="C12" s="130" t="s">
        <v>897</v>
      </c>
      <c r="D12" s="62"/>
      <c r="E12" s="60">
        <v>45</v>
      </c>
      <c r="F12" s="3" t="s">
        <v>47</v>
      </c>
      <c r="G12" s="54"/>
      <c r="H12" s="63">
        <v>9.5</v>
      </c>
      <c r="I12" s="54">
        <f t="shared" ref="I12:I21" si="0">G12*1.095</f>
        <v>0</v>
      </c>
      <c r="J12" s="55">
        <f t="shared" ref="J12:J21" si="1">I12*E12</f>
        <v>0</v>
      </c>
      <c r="K12" s="2"/>
    </row>
    <row r="13" spans="1:11">
      <c r="A13" s="2" t="s">
        <v>20</v>
      </c>
      <c r="B13" s="60">
        <v>439</v>
      </c>
      <c r="C13" s="130" t="s">
        <v>893</v>
      </c>
      <c r="D13" s="62"/>
      <c r="E13" s="60">
        <v>10</v>
      </c>
      <c r="F13" s="3" t="s">
        <v>47</v>
      </c>
      <c r="G13" s="54"/>
      <c r="H13" s="63">
        <v>9.5</v>
      </c>
      <c r="I13" s="54">
        <f t="shared" si="0"/>
        <v>0</v>
      </c>
      <c r="J13" s="55">
        <f t="shared" si="1"/>
        <v>0</v>
      </c>
      <c r="K13" s="2"/>
    </row>
    <row r="14" spans="1:11">
      <c r="A14" s="2" t="s">
        <v>21</v>
      </c>
      <c r="B14" s="60">
        <v>441</v>
      </c>
      <c r="C14" s="130" t="s">
        <v>894</v>
      </c>
      <c r="D14" s="62"/>
      <c r="E14" s="60">
        <v>40</v>
      </c>
      <c r="F14" s="3" t="s">
        <v>47</v>
      </c>
      <c r="G14" s="54"/>
      <c r="H14" s="63">
        <v>9.5</v>
      </c>
      <c r="I14" s="54">
        <f t="shared" si="0"/>
        <v>0</v>
      </c>
      <c r="J14" s="55">
        <f t="shared" si="1"/>
        <v>0</v>
      </c>
      <c r="K14" s="2"/>
    </row>
    <row r="15" spans="1:11">
      <c r="A15" s="2" t="s">
        <v>22</v>
      </c>
      <c r="B15" s="60">
        <v>440</v>
      </c>
      <c r="C15" s="130" t="s">
        <v>895</v>
      </c>
      <c r="D15" s="62"/>
      <c r="E15" s="60">
        <v>10</v>
      </c>
      <c r="F15" s="3" t="s">
        <v>47</v>
      </c>
      <c r="G15" s="54"/>
      <c r="H15" s="63">
        <v>9.5</v>
      </c>
      <c r="I15" s="54">
        <f t="shared" si="0"/>
        <v>0</v>
      </c>
      <c r="J15" s="55">
        <f t="shared" si="1"/>
        <v>0</v>
      </c>
      <c r="K15" s="2"/>
    </row>
    <row r="16" spans="1:11">
      <c r="A16" s="2" t="s">
        <v>23</v>
      </c>
      <c r="B16" s="60"/>
      <c r="C16" s="130" t="s">
        <v>570</v>
      </c>
      <c r="D16" s="62"/>
      <c r="E16" s="60">
        <v>10</v>
      </c>
      <c r="F16" s="3" t="s">
        <v>47</v>
      </c>
      <c r="G16" s="54"/>
      <c r="H16" s="63">
        <v>9.5</v>
      </c>
      <c r="I16" s="54">
        <f t="shared" si="0"/>
        <v>0</v>
      </c>
      <c r="J16" s="55">
        <f t="shared" si="1"/>
        <v>0</v>
      </c>
      <c r="K16" s="2"/>
    </row>
    <row r="17" spans="1:11" ht="46.8">
      <c r="A17" s="2" t="s">
        <v>24</v>
      </c>
      <c r="B17" s="60">
        <v>424</v>
      </c>
      <c r="C17" s="130" t="s">
        <v>571</v>
      </c>
      <c r="D17" s="62"/>
      <c r="E17" s="60">
        <v>300</v>
      </c>
      <c r="F17" s="3" t="s">
        <v>47</v>
      </c>
      <c r="G17" s="54"/>
      <c r="H17" s="63">
        <v>9.5</v>
      </c>
      <c r="I17" s="54">
        <f t="shared" si="0"/>
        <v>0</v>
      </c>
      <c r="J17" s="55">
        <f t="shared" si="1"/>
        <v>0</v>
      </c>
      <c r="K17" s="2"/>
    </row>
    <row r="18" spans="1:11">
      <c r="A18" s="2" t="s">
        <v>25</v>
      </c>
      <c r="B18" s="60"/>
      <c r="C18" s="130" t="s">
        <v>898</v>
      </c>
      <c r="D18" s="62"/>
      <c r="E18" s="60">
        <v>225</v>
      </c>
      <c r="F18" s="3" t="s">
        <v>47</v>
      </c>
      <c r="G18" s="54"/>
      <c r="H18" s="63">
        <v>9.5</v>
      </c>
      <c r="I18" s="54">
        <f t="shared" si="0"/>
        <v>0</v>
      </c>
      <c r="J18" s="55">
        <f t="shared" si="1"/>
        <v>0</v>
      </c>
      <c r="K18" s="2"/>
    </row>
    <row r="19" spans="1:11" ht="31.2">
      <c r="A19" s="2" t="s">
        <v>26</v>
      </c>
      <c r="B19" s="60"/>
      <c r="C19" s="130" t="s">
        <v>572</v>
      </c>
      <c r="D19" s="62"/>
      <c r="E19" s="60">
        <v>15</v>
      </c>
      <c r="F19" s="3" t="s">
        <v>47</v>
      </c>
      <c r="G19" s="54"/>
      <c r="H19" s="63">
        <v>9.5</v>
      </c>
      <c r="I19" s="54">
        <f t="shared" si="0"/>
        <v>0</v>
      </c>
      <c r="J19" s="55">
        <f t="shared" si="1"/>
        <v>0</v>
      </c>
      <c r="K19" s="2"/>
    </row>
    <row r="20" spans="1:11">
      <c r="A20" s="2" t="s">
        <v>27</v>
      </c>
      <c r="B20" s="60"/>
      <c r="C20" s="130" t="s">
        <v>896</v>
      </c>
      <c r="D20" s="62"/>
      <c r="E20" s="60">
        <v>30</v>
      </c>
      <c r="F20" s="3" t="s">
        <v>47</v>
      </c>
      <c r="G20" s="54"/>
      <c r="H20" s="63">
        <v>9.5</v>
      </c>
      <c r="I20" s="54">
        <f t="shared" si="0"/>
        <v>0</v>
      </c>
      <c r="J20" s="55">
        <f t="shared" si="1"/>
        <v>0</v>
      </c>
      <c r="K20" s="2"/>
    </row>
    <row r="21" spans="1:11">
      <c r="A21" s="2" t="s">
        <v>28</v>
      </c>
      <c r="B21" s="60"/>
      <c r="C21" s="130" t="s">
        <v>899</v>
      </c>
      <c r="D21" s="62"/>
      <c r="E21" s="60">
        <v>75</v>
      </c>
      <c r="F21" s="3" t="s">
        <v>47</v>
      </c>
      <c r="G21" s="54"/>
      <c r="H21" s="63">
        <v>9.5</v>
      </c>
      <c r="I21" s="54">
        <f t="shared" si="0"/>
        <v>0</v>
      </c>
      <c r="J21" s="55">
        <f t="shared" si="1"/>
        <v>0</v>
      </c>
      <c r="K21" s="2"/>
    </row>
    <row r="22" spans="1:11">
      <c r="A22" s="154" t="s">
        <v>121</v>
      </c>
      <c r="B22" s="167"/>
      <c r="C22" s="149"/>
      <c r="D22" s="149"/>
      <c r="E22" s="167"/>
      <c r="F22" s="168"/>
      <c r="G22" s="169"/>
      <c r="H22" s="170"/>
      <c r="I22" s="170"/>
      <c r="J22" s="171">
        <f>SUM(J11:J21)</f>
        <v>0</v>
      </c>
      <c r="K22" s="170"/>
    </row>
    <row r="23" spans="1:11">
      <c r="J23" s="29"/>
    </row>
    <row r="24" spans="1:11">
      <c r="A24" s="20" t="s">
        <v>83</v>
      </c>
    </row>
    <row r="25" spans="1:11">
      <c r="A25" s="23" t="s">
        <v>84</v>
      </c>
    </row>
    <row r="26" spans="1:11">
      <c r="A26" s="23" t="s">
        <v>85</v>
      </c>
    </row>
    <row r="27" spans="1:11">
      <c r="A27" s="23" t="s">
        <v>86</v>
      </c>
    </row>
    <row r="28" spans="1:11">
      <c r="A28" s="23" t="s">
        <v>87</v>
      </c>
    </row>
    <row r="29" spans="1:11">
      <c r="A29" s="23" t="s">
        <v>88</v>
      </c>
    </row>
    <row r="30" spans="1:11">
      <c r="A30" s="23" t="s">
        <v>89</v>
      </c>
    </row>
    <row r="31" spans="1:11">
      <c r="A31" s="23" t="s">
        <v>90</v>
      </c>
    </row>
    <row r="32" spans="1:11">
      <c r="A32" s="23" t="s">
        <v>91</v>
      </c>
    </row>
    <row r="34" spans="3:3">
      <c r="C34" s="133"/>
    </row>
    <row r="35" spans="3:3">
      <c r="C35" s="133"/>
    </row>
  </sheetData>
  <phoneticPr fontId="4" type="noConversion"/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K38"/>
  <sheetViews>
    <sheetView zoomScale="90" zoomScaleNormal="90" workbookViewId="0">
      <selection activeCell="E25" sqref="E25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39.77734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1.777343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673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582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2" t="s">
        <v>18</v>
      </c>
      <c r="B11" s="8"/>
      <c r="C11" s="5" t="s">
        <v>671</v>
      </c>
      <c r="D11" s="16"/>
      <c r="E11" s="243">
        <v>30</v>
      </c>
      <c r="F11" s="234" t="s">
        <v>47</v>
      </c>
      <c r="G11" s="249"/>
      <c r="H11" s="244">
        <v>9.5</v>
      </c>
      <c r="I11" s="249">
        <f>G11*1.095</f>
        <v>0</v>
      </c>
      <c r="J11" s="250">
        <f>I11*E11</f>
        <v>0</v>
      </c>
      <c r="K11" s="2"/>
    </row>
    <row r="12" spans="1:11">
      <c r="A12" s="2" t="s">
        <v>19</v>
      </c>
      <c r="B12" s="8"/>
      <c r="C12" s="5" t="s">
        <v>670</v>
      </c>
      <c r="D12" s="16"/>
      <c r="E12" s="243">
        <v>30</v>
      </c>
      <c r="F12" s="234" t="s">
        <v>47</v>
      </c>
      <c r="G12" s="249"/>
      <c r="H12" s="244">
        <v>9.5</v>
      </c>
      <c r="I12" s="249">
        <f t="shared" ref="I12:I24" si="0">G12*1.095</f>
        <v>0</v>
      </c>
      <c r="J12" s="250">
        <f t="shared" ref="J12:J24" si="1">I12*E12</f>
        <v>0</v>
      </c>
      <c r="K12" s="2"/>
    </row>
    <row r="13" spans="1:11">
      <c r="A13" s="2" t="s">
        <v>20</v>
      </c>
      <c r="B13" s="60"/>
      <c r="C13" s="5" t="s">
        <v>659</v>
      </c>
      <c r="D13" s="264"/>
      <c r="E13" s="60">
        <v>50</v>
      </c>
      <c r="F13" s="234" t="s">
        <v>47</v>
      </c>
      <c r="G13" s="249"/>
      <c r="H13" s="244">
        <v>9.5</v>
      </c>
      <c r="I13" s="249">
        <f t="shared" si="0"/>
        <v>0</v>
      </c>
      <c r="J13" s="250">
        <f t="shared" si="1"/>
        <v>0</v>
      </c>
      <c r="K13" s="2"/>
    </row>
    <row r="14" spans="1:11">
      <c r="A14" s="2" t="s">
        <v>21</v>
      </c>
      <c r="B14" s="60"/>
      <c r="C14" s="5" t="s">
        <v>660</v>
      </c>
      <c r="D14" s="264"/>
      <c r="E14" s="60">
        <v>100</v>
      </c>
      <c r="F14" s="234" t="s">
        <v>47</v>
      </c>
      <c r="G14" s="249"/>
      <c r="H14" s="244">
        <v>9.5</v>
      </c>
      <c r="I14" s="249">
        <f t="shared" si="0"/>
        <v>0</v>
      </c>
      <c r="J14" s="250">
        <f t="shared" si="1"/>
        <v>0</v>
      </c>
      <c r="K14" s="2"/>
    </row>
    <row r="15" spans="1:11">
      <c r="A15" s="2" t="s">
        <v>22</v>
      </c>
      <c r="B15" s="60"/>
      <c r="C15" s="5" t="s">
        <v>661</v>
      </c>
      <c r="D15" s="264"/>
      <c r="E15" s="60">
        <v>50</v>
      </c>
      <c r="F15" s="234" t="s">
        <v>47</v>
      </c>
      <c r="G15" s="249"/>
      <c r="H15" s="244">
        <v>9.5</v>
      </c>
      <c r="I15" s="249">
        <f t="shared" si="0"/>
        <v>0</v>
      </c>
      <c r="J15" s="250">
        <f t="shared" si="1"/>
        <v>0</v>
      </c>
      <c r="K15" s="2"/>
    </row>
    <row r="16" spans="1:11">
      <c r="A16" s="2" t="s">
        <v>23</v>
      </c>
      <c r="B16" s="60"/>
      <c r="C16" s="5" t="s">
        <v>662</v>
      </c>
      <c r="D16" s="264"/>
      <c r="E16" s="60">
        <v>100</v>
      </c>
      <c r="F16" s="234" t="s">
        <v>47</v>
      </c>
      <c r="G16" s="249"/>
      <c r="H16" s="244">
        <v>9.5</v>
      </c>
      <c r="I16" s="249">
        <f t="shared" si="0"/>
        <v>0</v>
      </c>
      <c r="J16" s="250">
        <f t="shared" si="1"/>
        <v>0</v>
      </c>
      <c r="K16" s="2"/>
    </row>
    <row r="17" spans="1:11">
      <c r="A17" s="2" t="s">
        <v>24</v>
      </c>
      <c r="B17" s="60"/>
      <c r="C17" s="5" t="s">
        <v>663</v>
      </c>
      <c r="D17" s="264"/>
      <c r="E17" s="60">
        <v>30</v>
      </c>
      <c r="F17" s="234" t="s">
        <v>47</v>
      </c>
      <c r="G17" s="249"/>
      <c r="H17" s="244">
        <v>9.5</v>
      </c>
      <c r="I17" s="249">
        <f t="shared" si="0"/>
        <v>0</v>
      </c>
      <c r="J17" s="250">
        <f t="shared" si="1"/>
        <v>0</v>
      </c>
      <c r="K17" s="2"/>
    </row>
    <row r="18" spans="1:11">
      <c r="A18" s="2" t="s">
        <v>25</v>
      </c>
      <c r="B18" s="60"/>
      <c r="C18" s="5" t="s">
        <v>664</v>
      </c>
      <c r="D18" s="264"/>
      <c r="E18" s="60">
        <v>50</v>
      </c>
      <c r="F18" s="234" t="s">
        <v>47</v>
      </c>
      <c r="G18" s="249"/>
      <c r="H18" s="244">
        <v>9.5</v>
      </c>
      <c r="I18" s="249">
        <f t="shared" si="0"/>
        <v>0</v>
      </c>
      <c r="J18" s="250">
        <f t="shared" si="1"/>
        <v>0</v>
      </c>
      <c r="K18" s="2"/>
    </row>
    <row r="19" spans="1:11">
      <c r="A19" s="2" t="s">
        <v>26</v>
      </c>
      <c r="B19" s="60"/>
      <c r="C19" s="5" t="s">
        <v>665</v>
      </c>
      <c r="D19" s="264"/>
      <c r="E19" s="60">
        <v>200</v>
      </c>
      <c r="F19" s="234" t="s">
        <v>47</v>
      </c>
      <c r="G19" s="249"/>
      <c r="H19" s="244">
        <v>9.5</v>
      </c>
      <c r="I19" s="249">
        <f t="shared" si="0"/>
        <v>0</v>
      </c>
      <c r="J19" s="250">
        <f t="shared" si="1"/>
        <v>0</v>
      </c>
      <c r="K19" s="2"/>
    </row>
    <row r="20" spans="1:11">
      <c r="A20" s="2" t="s">
        <v>27</v>
      </c>
      <c r="B20" s="60"/>
      <c r="C20" s="5" t="s">
        <v>666</v>
      </c>
      <c r="D20" s="264"/>
      <c r="E20" s="60">
        <v>10</v>
      </c>
      <c r="F20" s="234" t="s">
        <v>47</v>
      </c>
      <c r="G20" s="249"/>
      <c r="H20" s="244">
        <v>9.5</v>
      </c>
      <c r="I20" s="249">
        <f t="shared" si="0"/>
        <v>0</v>
      </c>
      <c r="J20" s="250">
        <f t="shared" si="1"/>
        <v>0</v>
      </c>
      <c r="K20" s="2"/>
    </row>
    <row r="21" spans="1:11">
      <c r="A21" s="2" t="s">
        <v>28</v>
      </c>
      <c r="B21" s="7"/>
      <c r="C21" s="5" t="s">
        <v>667</v>
      </c>
      <c r="D21" s="264"/>
      <c r="E21" s="60">
        <v>50</v>
      </c>
      <c r="F21" s="234" t="s">
        <v>47</v>
      </c>
      <c r="G21" s="249"/>
      <c r="H21" s="244">
        <v>9.5</v>
      </c>
      <c r="I21" s="249">
        <f t="shared" si="0"/>
        <v>0</v>
      </c>
      <c r="J21" s="250">
        <f t="shared" si="1"/>
        <v>0</v>
      </c>
      <c r="K21" s="2"/>
    </row>
    <row r="22" spans="1:11">
      <c r="A22" s="2" t="s">
        <v>34</v>
      </c>
      <c r="B22" s="7"/>
      <c r="C22" s="5" t="s">
        <v>668</v>
      </c>
      <c r="D22" s="264"/>
      <c r="E22" s="60">
        <v>30</v>
      </c>
      <c r="F22" s="234" t="s">
        <v>47</v>
      </c>
      <c r="G22" s="249"/>
      <c r="H22" s="244">
        <v>9.5</v>
      </c>
      <c r="I22" s="249">
        <f t="shared" si="0"/>
        <v>0</v>
      </c>
      <c r="J22" s="250">
        <f t="shared" si="1"/>
        <v>0</v>
      </c>
      <c r="K22" s="2"/>
    </row>
    <row r="23" spans="1:11">
      <c r="A23" s="2" t="s">
        <v>36</v>
      </c>
      <c r="B23" s="60"/>
      <c r="C23" s="5" t="s">
        <v>669</v>
      </c>
      <c r="D23" s="264"/>
      <c r="E23" s="60">
        <v>5</v>
      </c>
      <c r="F23" s="234" t="s">
        <v>47</v>
      </c>
      <c r="G23" s="249"/>
      <c r="H23" s="244">
        <v>9.5</v>
      </c>
      <c r="I23" s="249">
        <f t="shared" si="0"/>
        <v>0</v>
      </c>
      <c r="J23" s="250">
        <f t="shared" si="1"/>
        <v>0</v>
      </c>
      <c r="K23" s="2"/>
    </row>
    <row r="24" spans="1:11">
      <c r="A24" s="2" t="s">
        <v>38</v>
      </c>
      <c r="B24" s="60"/>
      <c r="C24" s="5" t="s">
        <v>672</v>
      </c>
      <c r="D24" s="264"/>
      <c r="E24" s="60">
        <v>10</v>
      </c>
      <c r="F24" s="234" t="s">
        <v>47</v>
      </c>
      <c r="G24" s="249"/>
      <c r="H24" s="244">
        <v>9.5</v>
      </c>
      <c r="I24" s="249">
        <f t="shared" si="0"/>
        <v>0</v>
      </c>
      <c r="J24" s="250">
        <f t="shared" si="1"/>
        <v>0</v>
      </c>
      <c r="K24" s="2"/>
    </row>
    <row r="25" spans="1:11">
      <c r="A25" s="154" t="s">
        <v>121</v>
      </c>
      <c r="B25" s="167"/>
      <c r="C25" s="149"/>
      <c r="D25" s="149"/>
      <c r="E25" s="167"/>
      <c r="F25" s="168"/>
      <c r="G25" s="169"/>
      <c r="H25" s="170"/>
      <c r="I25" s="170"/>
      <c r="J25" s="171">
        <f>SUM(J11:J24)</f>
        <v>0</v>
      </c>
      <c r="K25" s="170"/>
    </row>
    <row r="27" spans="1:11">
      <c r="A27" s="20" t="s">
        <v>83</v>
      </c>
    </row>
    <row r="28" spans="1:11">
      <c r="A28" s="23" t="s">
        <v>84</v>
      </c>
    </row>
    <row r="29" spans="1:11">
      <c r="A29" s="23" t="s">
        <v>85</v>
      </c>
    </row>
    <row r="30" spans="1:11">
      <c r="A30" s="23" t="s">
        <v>86</v>
      </c>
    </row>
    <row r="31" spans="1:11">
      <c r="A31" s="23" t="s">
        <v>87</v>
      </c>
    </row>
    <row r="32" spans="1:11">
      <c r="A32" s="23" t="s">
        <v>88</v>
      </c>
    </row>
    <row r="33" spans="1:3">
      <c r="A33" s="23" t="s">
        <v>89</v>
      </c>
    </row>
    <row r="34" spans="1:3">
      <c r="A34" s="23" t="s">
        <v>90</v>
      </c>
    </row>
    <row r="35" spans="1:3">
      <c r="A35" s="23" t="s">
        <v>91</v>
      </c>
    </row>
    <row r="37" spans="1:3">
      <c r="C37" s="133"/>
    </row>
    <row r="38" spans="1:3">
      <c r="C38" s="133"/>
    </row>
  </sheetData>
  <pageMargins left="0.39370078740157483" right="0.39370078740157483" top="0.59055118110236227" bottom="0.59055118110236227" header="0" footer="0"/>
  <pageSetup paperSize="9" fitToHeight="0" orientation="landscape" r:id="rId1"/>
  <headerFooter alignWithMargins="0">
    <oddFooter>&amp;A&amp;RStran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K45"/>
  <sheetViews>
    <sheetView zoomScale="90" zoomScaleNormal="90" workbookViewId="0">
      <selection activeCell="J32" sqref="J32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28.109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1.777343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674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675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52.95" customHeight="1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2" t="s">
        <v>18</v>
      </c>
      <c r="B11" s="8"/>
      <c r="C11" s="5" t="s">
        <v>676</v>
      </c>
      <c r="D11" s="264"/>
      <c r="E11" s="286">
        <v>300</v>
      </c>
      <c r="F11" s="234" t="s">
        <v>47</v>
      </c>
      <c r="G11" s="255"/>
      <c r="H11" s="244">
        <v>9.5</v>
      </c>
      <c r="I11" s="249">
        <f>G11*1.095</f>
        <v>0</v>
      </c>
      <c r="J11" s="250">
        <f>I11*E11</f>
        <v>0</v>
      </c>
      <c r="K11" s="2"/>
    </row>
    <row r="12" spans="1:11">
      <c r="A12" s="2" t="s">
        <v>19</v>
      </c>
      <c r="B12" s="8"/>
      <c r="C12" s="5" t="s">
        <v>677</v>
      </c>
      <c r="D12" s="264"/>
      <c r="E12" s="286">
        <v>300</v>
      </c>
      <c r="F12" s="234" t="s">
        <v>47</v>
      </c>
      <c r="G12" s="255"/>
      <c r="H12" s="244">
        <v>9.5</v>
      </c>
      <c r="I12" s="249">
        <f t="shared" ref="I12:I31" si="0">G12*1.095</f>
        <v>0</v>
      </c>
      <c r="J12" s="250">
        <f t="shared" ref="J12:J31" si="1">I12*E12</f>
        <v>0</v>
      </c>
      <c r="K12" s="2"/>
    </row>
    <row r="13" spans="1:11">
      <c r="A13" s="2" t="s">
        <v>20</v>
      </c>
      <c r="B13" s="60"/>
      <c r="C13" s="5" t="s">
        <v>678</v>
      </c>
      <c r="D13" s="264"/>
      <c r="E13" s="284">
        <v>130</v>
      </c>
      <c r="F13" s="234" t="s">
        <v>47</v>
      </c>
      <c r="G13" s="255"/>
      <c r="H13" s="244">
        <v>9.5</v>
      </c>
      <c r="I13" s="249">
        <f t="shared" si="0"/>
        <v>0</v>
      </c>
      <c r="J13" s="250">
        <f t="shared" si="1"/>
        <v>0</v>
      </c>
      <c r="K13" s="2"/>
    </row>
    <row r="14" spans="1:11">
      <c r="A14" s="2" t="s">
        <v>21</v>
      </c>
      <c r="B14" s="60"/>
      <c r="C14" s="5" t="s">
        <v>679</v>
      </c>
      <c r="D14" s="264"/>
      <c r="E14" s="284">
        <v>50</v>
      </c>
      <c r="F14" s="234" t="s">
        <v>47</v>
      </c>
      <c r="G14" s="255"/>
      <c r="H14" s="244">
        <v>9.5</v>
      </c>
      <c r="I14" s="249">
        <f t="shared" si="0"/>
        <v>0</v>
      </c>
      <c r="J14" s="250">
        <f t="shared" si="1"/>
        <v>0</v>
      </c>
      <c r="K14" s="2"/>
    </row>
    <row r="15" spans="1:11">
      <c r="A15" s="2" t="s">
        <v>22</v>
      </c>
      <c r="B15" s="60"/>
      <c r="C15" s="5" t="s">
        <v>680</v>
      </c>
      <c r="D15" s="264"/>
      <c r="E15" s="284">
        <v>350</v>
      </c>
      <c r="F15" s="234" t="s">
        <v>47</v>
      </c>
      <c r="G15" s="255"/>
      <c r="H15" s="244">
        <v>9.5</v>
      </c>
      <c r="I15" s="249">
        <f t="shared" si="0"/>
        <v>0</v>
      </c>
      <c r="J15" s="250">
        <f t="shared" si="1"/>
        <v>0</v>
      </c>
      <c r="K15" s="2"/>
    </row>
    <row r="16" spans="1:11">
      <c r="A16" s="2" t="s">
        <v>23</v>
      </c>
      <c r="B16" s="60"/>
      <c r="C16" s="5" t="s">
        <v>681</v>
      </c>
      <c r="D16" s="264"/>
      <c r="E16" s="284">
        <v>50</v>
      </c>
      <c r="F16" s="234" t="s">
        <v>47</v>
      </c>
      <c r="G16" s="255"/>
      <c r="H16" s="244">
        <v>9.5</v>
      </c>
      <c r="I16" s="249">
        <f t="shared" si="0"/>
        <v>0</v>
      </c>
      <c r="J16" s="250">
        <f t="shared" si="1"/>
        <v>0</v>
      </c>
      <c r="K16" s="2"/>
    </row>
    <row r="17" spans="1:11">
      <c r="A17" s="2" t="s">
        <v>24</v>
      </c>
      <c r="B17" s="60"/>
      <c r="C17" s="5" t="s">
        <v>682</v>
      </c>
      <c r="D17" s="264"/>
      <c r="E17" s="284">
        <v>50</v>
      </c>
      <c r="F17" s="234" t="s">
        <v>47</v>
      </c>
      <c r="G17" s="255"/>
      <c r="H17" s="244">
        <v>9.5</v>
      </c>
      <c r="I17" s="249">
        <f t="shared" si="0"/>
        <v>0</v>
      </c>
      <c r="J17" s="250">
        <f t="shared" si="1"/>
        <v>0</v>
      </c>
      <c r="K17" s="2"/>
    </row>
    <row r="18" spans="1:11">
      <c r="A18" s="2" t="s">
        <v>25</v>
      </c>
      <c r="B18" s="60"/>
      <c r="C18" s="5" t="s">
        <v>683</v>
      </c>
      <c r="D18" s="264"/>
      <c r="E18" s="284">
        <v>50</v>
      </c>
      <c r="F18" s="234" t="s">
        <v>47</v>
      </c>
      <c r="G18" s="255"/>
      <c r="H18" s="244">
        <v>9.5</v>
      </c>
      <c r="I18" s="249">
        <f t="shared" si="0"/>
        <v>0</v>
      </c>
      <c r="J18" s="250">
        <f t="shared" si="1"/>
        <v>0</v>
      </c>
      <c r="K18" s="2"/>
    </row>
    <row r="19" spans="1:11">
      <c r="A19" s="2" t="s">
        <v>26</v>
      </c>
      <c r="B19" s="60"/>
      <c r="C19" s="5" t="s">
        <v>684</v>
      </c>
      <c r="D19" s="264"/>
      <c r="E19" s="284">
        <v>100</v>
      </c>
      <c r="F19" s="234" t="s">
        <v>47</v>
      </c>
      <c r="G19" s="255"/>
      <c r="H19" s="244">
        <v>9.5</v>
      </c>
      <c r="I19" s="249">
        <f t="shared" si="0"/>
        <v>0</v>
      </c>
      <c r="J19" s="250">
        <f t="shared" si="1"/>
        <v>0</v>
      </c>
      <c r="K19" s="2"/>
    </row>
    <row r="20" spans="1:11">
      <c r="A20" s="2" t="s">
        <v>27</v>
      </c>
      <c r="B20" s="60"/>
      <c r="C20" s="5" t="s">
        <v>685</v>
      </c>
      <c r="D20" s="264"/>
      <c r="E20" s="284">
        <v>100</v>
      </c>
      <c r="F20" s="234" t="s">
        <v>47</v>
      </c>
      <c r="G20" s="255"/>
      <c r="H20" s="244">
        <v>9.5</v>
      </c>
      <c r="I20" s="249">
        <f t="shared" si="0"/>
        <v>0</v>
      </c>
      <c r="J20" s="250">
        <f t="shared" si="1"/>
        <v>0</v>
      </c>
      <c r="K20" s="2"/>
    </row>
    <row r="21" spans="1:11">
      <c r="A21" s="2" t="s">
        <v>28</v>
      </c>
      <c r="B21" s="7"/>
      <c r="C21" s="5" t="s">
        <v>686</v>
      </c>
      <c r="D21" s="264"/>
      <c r="E21" s="284">
        <v>200</v>
      </c>
      <c r="F21" s="234" t="s">
        <v>47</v>
      </c>
      <c r="G21" s="255"/>
      <c r="H21" s="244">
        <v>9.5</v>
      </c>
      <c r="I21" s="249">
        <f t="shared" si="0"/>
        <v>0</v>
      </c>
      <c r="J21" s="250">
        <f t="shared" si="1"/>
        <v>0</v>
      </c>
      <c r="K21" s="2"/>
    </row>
    <row r="22" spans="1:11">
      <c r="A22" s="2" t="s">
        <v>34</v>
      </c>
      <c r="B22" s="7"/>
      <c r="C22" s="5" t="s">
        <v>687</v>
      </c>
      <c r="D22" s="264"/>
      <c r="E22" s="284">
        <v>50</v>
      </c>
      <c r="F22" s="234" t="s">
        <v>47</v>
      </c>
      <c r="G22" s="255"/>
      <c r="H22" s="244">
        <v>9.5</v>
      </c>
      <c r="I22" s="249">
        <f t="shared" si="0"/>
        <v>0</v>
      </c>
      <c r="J22" s="250">
        <f t="shared" si="1"/>
        <v>0</v>
      </c>
      <c r="K22" s="2"/>
    </row>
    <row r="23" spans="1:11">
      <c r="A23" s="2" t="s">
        <v>36</v>
      </c>
      <c r="B23" s="60"/>
      <c r="C23" s="5" t="s">
        <v>688</v>
      </c>
      <c r="D23" s="264"/>
      <c r="E23" s="284">
        <v>10</v>
      </c>
      <c r="F23" s="234" t="s">
        <v>47</v>
      </c>
      <c r="G23" s="255"/>
      <c r="H23" s="244">
        <v>9.5</v>
      </c>
      <c r="I23" s="249">
        <f t="shared" si="0"/>
        <v>0</v>
      </c>
      <c r="J23" s="250">
        <f t="shared" si="1"/>
        <v>0</v>
      </c>
      <c r="K23" s="2"/>
    </row>
    <row r="24" spans="1:11">
      <c r="A24" s="2" t="s">
        <v>38</v>
      </c>
      <c r="B24" s="60"/>
      <c r="C24" s="5" t="s">
        <v>689</v>
      </c>
      <c r="D24" s="264"/>
      <c r="E24" s="284">
        <v>30</v>
      </c>
      <c r="F24" s="234" t="s">
        <v>47</v>
      </c>
      <c r="G24" s="255"/>
      <c r="H24" s="244">
        <v>9.5</v>
      </c>
      <c r="I24" s="249">
        <f t="shared" si="0"/>
        <v>0</v>
      </c>
      <c r="J24" s="250">
        <f t="shared" si="1"/>
        <v>0</v>
      </c>
      <c r="K24" s="2"/>
    </row>
    <row r="25" spans="1:11">
      <c r="A25" s="2" t="s">
        <v>39</v>
      </c>
      <c r="B25" s="60"/>
      <c r="C25" s="5" t="s">
        <v>690</v>
      </c>
      <c r="D25" s="264"/>
      <c r="E25" s="284">
        <v>30</v>
      </c>
      <c r="F25" s="234" t="s">
        <v>47</v>
      </c>
      <c r="G25" s="255"/>
      <c r="H25" s="244">
        <v>9.5</v>
      </c>
      <c r="I25" s="249">
        <f t="shared" si="0"/>
        <v>0</v>
      </c>
      <c r="J25" s="250">
        <f t="shared" si="1"/>
        <v>0</v>
      </c>
      <c r="K25" s="2"/>
    </row>
    <row r="26" spans="1:11">
      <c r="A26" s="2" t="s">
        <v>41</v>
      </c>
      <c r="B26" s="60"/>
      <c r="C26" s="5" t="s">
        <v>691</v>
      </c>
      <c r="D26" s="264"/>
      <c r="E26" s="284">
        <v>150</v>
      </c>
      <c r="F26" s="234" t="s">
        <v>47</v>
      </c>
      <c r="G26" s="255"/>
      <c r="H26" s="244">
        <v>9.5</v>
      </c>
      <c r="I26" s="249">
        <f t="shared" si="0"/>
        <v>0</v>
      </c>
      <c r="J26" s="250">
        <f t="shared" si="1"/>
        <v>0</v>
      </c>
      <c r="K26" s="2"/>
    </row>
    <row r="27" spans="1:11">
      <c r="A27" s="2" t="s">
        <v>43</v>
      </c>
      <c r="B27" s="60"/>
      <c r="C27" s="5" t="s">
        <v>692</v>
      </c>
      <c r="D27" s="264"/>
      <c r="E27" s="284">
        <v>100</v>
      </c>
      <c r="F27" s="234" t="s">
        <v>47</v>
      </c>
      <c r="G27" s="255"/>
      <c r="H27" s="244">
        <v>9.5</v>
      </c>
      <c r="I27" s="249">
        <f t="shared" si="0"/>
        <v>0</v>
      </c>
      <c r="J27" s="250">
        <f t="shared" si="1"/>
        <v>0</v>
      </c>
      <c r="K27" s="2"/>
    </row>
    <row r="28" spans="1:11">
      <c r="A28" s="2" t="s">
        <v>105</v>
      </c>
      <c r="B28" s="60"/>
      <c r="C28" s="5" t="s">
        <v>693</v>
      </c>
      <c r="D28" s="264"/>
      <c r="E28" s="284">
        <v>100</v>
      </c>
      <c r="F28" s="234" t="s">
        <v>47</v>
      </c>
      <c r="G28" s="255"/>
      <c r="H28" s="244">
        <v>9.5</v>
      </c>
      <c r="I28" s="249">
        <f t="shared" si="0"/>
        <v>0</v>
      </c>
      <c r="J28" s="250">
        <f t="shared" si="1"/>
        <v>0</v>
      </c>
      <c r="K28" s="2"/>
    </row>
    <row r="29" spans="1:11">
      <c r="A29" s="2" t="s">
        <v>45</v>
      </c>
      <c r="B29" s="60"/>
      <c r="C29" s="5" t="s">
        <v>694</v>
      </c>
      <c r="D29" s="264"/>
      <c r="E29" s="284">
        <v>100</v>
      </c>
      <c r="F29" s="234" t="s">
        <v>47</v>
      </c>
      <c r="G29" s="255"/>
      <c r="H29" s="244">
        <v>9.5</v>
      </c>
      <c r="I29" s="249">
        <f t="shared" si="0"/>
        <v>0</v>
      </c>
      <c r="J29" s="250">
        <f t="shared" si="1"/>
        <v>0</v>
      </c>
      <c r="K29" s="2"/>
    </row>
    <row r="30" spans="1:11">
      <c r="A30" s="2" t="s">
        <v>48</v>
      </c>
      <c r="B30" s="60"/>
      <c r="C30" s="5" t="s">
        <v>695</v>
      </c>
      <c r="D30" s="264"/>
      <c r="E30" s="284">
        <v>100</v>
      </c>
      <c r="F30" s="234" t="s">
        <v>47</v>
      </c>
      <c r="G30" s="255"/>
      <c r="H30" s="244">
        <v>9.5</v>
      </c>
      <c r="I30" s="249">
        <f t="shared" si="0"/>
        <v>0</v>
      </c>
      <c r="J30" s="250">
        <f t="shared" si="1"/>
        <v>0</v>
      </c>
      <c r="K30" s="2"/>
    </row>
    <row r="31" spans="1:11">
      <c r="A31" s="2" t="s">
        <v>50</v>
      </c>
      <c r="B31" s="60"/>
      <c r="C31" s="5" t="s">
        <v>696</v>
      </c>
      <c r="D31" s="264"/>
      <c r="E31" s="284">
        <v>20600</v>
      </c>
      <c r="F31" s="234" t="s">
        <v>47</v>
      </c>
      <c r="G31" s="255"/>
      <c r="H31" s="244">
        <v>9.5</v>
      </c>
      <c r="I31" s="249">
        <f t="shared" si="0"/>
        <v>0</v>
      </c>
      <c r="J31" s="250">
        <f t="shared" si="1"/>
        <v>0</v>
      </c>
      <c r="K31" s="2"/>
    </row>
    <row r="32" spans="1:11">
      <c r="A32" s="154" t="s">
        <v>121</v>
      </c>
      <c r="B32" s="167"/>
      <c r="C32" s="149"/>
      <c r="D32" s="149"/>
      <c r="E32" s="289"/>
      <c r="F32" s="168"/>
      <c r="G32" s="169"/>
      <c r="H32" s="170"/>
      <c r="I32" s="170"/>
      <c r="J32" s="171">
        <f>SUM(J11:J31)</f>
        <v>0</v>
      </c>
      <c r="K32" s="170"/>
    </row>
    <row r="34" spans="1:3">
      <c r="A34" s="20" t="s">
        <v>83</v>
      </c>
    </row>
    <row r="35" spans="1:3">
      <c r="A35" s="23" t="s">
        <v>84</v>
      </c>
    </row>
    <row r="36" spans="1:3">
      <c r="A36" s="23" t="s">
        <v>85</v>
      </c>
    </row>
    <row r="37" spans="1:3">
      <c r="A37" s="23" t="s">
        <v>86</v>
      </c>
    </row>
    <row r="38" spans="1:3">
      <c r="A38" s="23" t="s">
        <v>87</v>
      </c>
    </row>
    <row r="39" spans="1:3">
      <c r="A39" s="23" t="s">
        <v>88</v>
      </c>
    </row>
    <row r="40" spans="1:3">
      <c r="A40" s="23" t="s">
        <v>89</v>
      </c>
    </row>
    <row r="41" spans="1:3">
      <c r="A41" s="23" t="s">
        <v>90</v>
      </c>
    </row>
    <row r="42" spans="1:3">
      <c r="A42" s="23" t="s">
        <v>91</v>
      </c>
    </row>
    <row r="44" spans="1:3">
      <c r="C44" s="133"/>
    </row>
    <row r="45" spans="1:3">
      <c r="C45" s="133"/>
    </row>
  </sheetData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BD681-FD12-4BED-9AC1-44C86AEA30CD}">
  <sheetPr>
    <tabColor rgb="FF92D050"/>
    <pageSetUpPr fitToPage="1"/>
  </sheetPr>
  <dimension ref="A1:K38"/>
  <sheetViews>
    <sheetView zoomScale="95" zoomScaleNormal="95" workbookViewId="0">
      <pane xSplit="3" ySplit="10" topLeftCell="D11" activePane="bottomRight" state="frozen"/>
      <selection pane="topRight" activeCell="D9" sqref="D9"/>
      <selection pane="bottomLeft" activeCell="D9" sqref="D9"/>
      <selection pane="bottomRight" activeCell="J20" sqref="J20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9.21875" style="23" customWidth="1"/>
    <col min="4" max="4" width="43.6640625" style="23" customWidth="1"/>
    <col min="5" max="5" width="8.5546875" style="24" bestFit="1" customWidth="1"/>
    <col min="6" max="6" width="7.77734375" style="25" customWidth="1"/>
    <col min="7" max="7" width="11.77734375" style="56" customWidth="1"/>
    <col min="8" max="8" width="12.5546875" style="23" bestFit="1" customWidth="1"/>
    <col min="9" max="9" width="11.21875" style="23" bestFit="1" customWidth="1"/>
    <col min="10" max="10" width="16.21875" style="23" bestFit="1" customWidth="1"/>
    <col min="11" max="11" width="9.77734375" style="23" bestFit="1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</row>
    <row r="3" spans="1:11">
      <c r="A3" s="1" t="s">
        <v>3</v>
      </c>
      <c r="D3" s="30"/>
      <c r="E3" s="31"/>
      <c r="F3" s="32"/>
      <c r="G3" s="32"/>
    </row>
    <row r="4" spans="1:11">
      <c r="A4" s="1" t="s">
        <v>5</v>
      </c>
      <c r="D4" s="30"/>
      <c r="E4" s="31"/>
      <c r="F4" s="36"/>
      <c r="G4" s="32"/>
    </row>
    <row r="6" spans="1:11">
      <c r="A6" s="37" t="s">
        <v>697</v>
      </c>
      <c r="B6" s="23"/>
      <c r="D6" s="38"/>
      <c r="E6" s="39"/>
      <c r="F6" s="38"/>
      <c r="G6" s="23"/>
      <c r="H6" s="24"/>
      <c r="I6" s="25"/>
    </row>
    <row r="7" spans="1:11" s="43" customFormat="1">
      <c r="A7" s="42" t="s">
        <v>902</v>
      </c>
      <c r="D7" s="44"/>
      <c r="E7" s="45"/>
      <c r="F7" s="44"/>
      <c r="G7" s="20"/>
      <c r="H7" s="64"/>
      <c r="I7" s="58"/>
    </row>
    <row r="8" spans="1:11">
      <c r="C8" s="20"/>
      <c r="D8" s="20"/>
    </row>
    <row r="9" spans="1:11" s="50" customFormat="1" ht="61.5" customHeight="1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71" t="s">
        <v>18</v>
      </c>
      <c r="B11" s="4"/>
      <c r="C11" s="5" t="s">
        <v>904</v>
      </c>
      <c r="D11" s="72"/>
      <c r="E11" s="2">
        <v>30</v>
      </c>
      <c r="F11" s="4" t="s">
        <v>47</v>
      </c>
      <c r="G11" s="73"/>
      <c r="H11" s="9">
        <v>9.5</v>
      </c>
      <c r="I11" s="73">
        <f t="shared" ref="I11:I19" si="0">G11*1.095</f>
        <v>0</v>
      </c>
      <c r="J11" s="55">
        <f t="shared" ref="J11:J19" si="1">E11*I11</f>
        <v>0</v>
      </c>
      <c r="K11" s="2"/>
    </row>
    <row r="12" spans="1:11">
      <c r="A12" s="71" t="s">
        <v>19</v>
      </c>
      <c r="B12" s="8"/>
      <c r="C12" s="5" t="s">
        <v>905</v>
      </c>
      <c r="D12" s="72"/>
      <c r="E12" s="74">
        <v>80</v>
      </c>
      <c r="F12" s="4" t="s">
        <v>47</v>
      </c>
      <c r="G12" s="73"/>
      <c r="H12" s="9">
        <v>9.5</v>
      </c>
      <c r="I12" s="73">
        <f t="shared" si="0"/>
        <v>0</v>
      </c>
      <c r="J12" s="55">
        <f t="shared" si="1"/>
        <v>0</v>
      </c>
      <c r="K12" s="2"/>
    </row>
    <row r="13" spans="1:11">
      <c r="A13" s="71" t="s">
        <v>20</v>
      </c>
      <c r="B13" s="8"/>
      <c r="C13" s="5" t="s">
        <v>906</v>
      </c>
      <c r="D13" s="72"/>
      <c r="E13" s="74">
        <v>100</v>
      </c>
      <c r="F13" s="4" t="s">
        <v>47</v>
      </c>
      <c r="G13" s="73"/>
      <c r="H13" s="9">
        <v>9.5</v>
      </c>
      <c r="I13" s="73">
        <f t="shared" si="0"/>
        <v>0</v>
      </c>
      <c r="J13" s="55">
        <f t="shared" si="1"/>
        <v>0</v>
      </c>
      <c r="K13" s="2"/>
    </row>
    <row r="14" spans="1:11">
      <c r="A14" s="71" t="s">
        <v>21</v>
      </c>
      <c r="B14" s="8"/>
      <c r="C14" s="5" t="s">
        <v>907</v>
      </c>
      <c r="D14" s="72"/>
      <c r="E14" s="74">
        <v>50</v>
      </c>
      <c r="F14" s="4" t="s">
        <v>47</v>
      </c>
      <c r="G14" s="73"/>
      <c r="H14" s="9">
        <v>9.5</v>
      </c>
      <c r="I14" s="73">
        <f t="shared" si="0"/>
        <v>0</v>
      </c>
      <c r="J14" s="55">
        <f t="shared" si="1"/>
        <v>0</v>
      </c>
      <c r="K14" s="2"/>
    </row>
    <row r="15" spans="1:11">
      <c r="A15" s="71" t="s">
        <v>22</v>
      </c>
      <c r="B15" s="8"/>
      <c r="C15" s="5" t="s">
        <v>903</v>
      </c>
      <c r="D15" s="72"/>
      <c r="E15" s="74">
        <v>80</v>
      </c>
      <c r="F15" s="4" t="s">
        <v>47</v>
      </c>
      <c r="G15" s="73"/>
      <c r="H15" s="9">
        <v>9.5</v>
      </c>
      <c r="I15" s="73">
        <f t="shared" si="0"/>
        <v>0</v>
      </c>
      <c r="J15" s="55">
        <f t="shared" si="1"/>
        <v>0</v>
      </c>
      <c r="K15" s="2"/>
    </row>
    <row r="16" spans="1:11">
      <c r="A16" s="71" t="s">
        <v>23</v>
      </c>
      <c r="B16" s="8"/>
      <c r="C16" s="5" t="s">
        <v>908</v>
      </c>
      <c r="D16" s="72"/>
      <c r="E16" s="74">
        <v>80</v>
      </c>
      <c r="F16" s="4" t="s">
        <v>47</v>
      </c>
      <c r="G16" s="73"/>
      <c r="H16" s="9">
        <v>9.5</v>
      </c>
      <c r="I16" s="73">
        <f t="shared" si="0"/>
        <v>0</v>
      </c>
      <c r="J16" s="55">
        <f t="shared" si="1"/>
        <v>0</v>
      </c>
      <c r="K16" s="2"/>
    </row>
    <row r="17" spans="1:11">
      <c r="A17" s="71" t="s">
        <v>24</v>
      </c>
      <c r="B17" s="8"/>
      <c r="C17" s="5" t="s">
        <v>909</v>
      </c>
      <c r="D17" s="72"/>
      <c r="E17" s="74">
        <v>100</v>
      </c>
      <c r="F17" s="4" t="s">
        <v>47</v>
      </c>
      <c r="G17" s="73"/>
      <c r="H17" s="9">
        <v>9.5</v>
      </c>
      <c r="I17" s="73">
        <f t="shared" si="0"/>
        <v>0</v>
      </c>
      <c r="J17" s="55">
        <f t="shared" si="1"/>
        <v>0</v>
      </c>
      <c r="K17" s="2"/>
    </row>
    <row r="18" spans="1:11">
      <c r="A18" s="71" t="s">
        <v>25</v>
      </c>
      <c r="B18" s="8"/>
      <c r="C18" s="5" t="s">
        <v>910</v>
      </c>
      <c r="D18" s="72"/>
      <c r="E18" s="74">
        <v>200</v>
      </c>
      <c r="F18" s="4" t="s">
        <v>47</v>
      </c>
      <c r="G18" s="73"/>
      <c r="H18" s="9">
        <v>9.5</v>
      </c>
      <c r="I18" s="73">
        <f t="shared" si="0"/>
        <v>0</v>
      </c>
      <c r="J18" s="55">
        <f t="shared" si="1"/>
        <v>0</v>
      </c>
      <c r="K18" s="2"/>
    </row>
    <row r="19" spans="1:11">
      <c r="A19" s="71" t="s">
        <v>26</v>
      </c>
      <c r="B19" s="8"/>
      <c r="C19" s="5" t="s">
        <v>911</v>
      </c>
      <c r="D19" s="72"/>
      <c r="E19" s="74">
        <v>100</v>
      </c>
      <c r="F19" s="4" t="s">
        <v>47</v>
      </c>
      <c r="G19" s="73"/>
      <c r="H19" s="9">
        <v>9.5</v>
      </c>
      <c r="I19" s="73">
        <f t="shared" si="0"/>
        <v>0</v>
      </c>
      <c r="J19" s="55">
        <f t="shared" si="1"/>
        <v>0</v>
      </c>
      <c r="K19" s="2"/>
    </row>
    <row r="20" spans="1:11">
      <c r="A20" s="154" t="s">
        <v>121</v>
      </c>
      <c r="B20" s="151"/>
      <c r="C20" s="150"/>
      <c r="D20" s="167"/>
      <c r="E20" s="167"/>
      <c r="F20" s="151"/>
      <c r="G20" s="179"/>
      <c r="H20" s="179"/>
      <c r="I20" s="179"/>
      <c r="J20" s="180">
        <f>SUM(J11:J19)</f>
        <v>0</v>
      </c>
      <c r="K20" s="273"/>
    </row>
    <row r="21" spans="1:11">
      <c r="C21" s="187"/>
      <c r="E21" s="274"/>
      <c r="H21" s="75"/>
      <c r="I21" s="76"/>
    </row>
    <row r="22" spans="1:11">
      <c r="A22" s="20" t="s">
        <v>83</v>
      </c>
      <c r="H22" s="77"/>
      <c r="I22" s="78"/>
    </row>
    <row r="23" spans="1:11">
      <c r="A23" s="79" t="s">
        <v>425</v>
      </c>
      <c r="B23" s="23"/>
      <c r="E23" s="80"/>
      <c r="F23" s="81"/>
      <c r="G23" s="19"/>
      <c r="H23" s="77"/>
      <c r="I23" s="78"/>
    </row>
    <row r="24" spans="1:11">
      <c r="A24" s="79" t="s">
        <v>912</v>
      </c>
      <c r="B24" s="23"/>
      <c r="E24" s="80"/>
      <c r="F24" s="81"/>
      <c r="G24" s="19"/>
      <c r="H24" s="77"/>
      <c r="I24" s="78"/>
    </row>
    <row r="25" spans="1:11">
      <c r="A25" s="79" t="s">
        <v>426</v>
      </c>
      <c r="B25" s="23"/>
      <c r="E25" s="80"/>
      <c r="F25" s="81"/>
      <c r="G25" s="19"/>
      <c r="H25" s="77"/>
      <c r="I25" s="78"/>
    </row>
    <row r="26" spans="1:11">
      <c r="A26" s="79" t="s">
        <v>427</v>
      </c>
      <c r="B26" s="23"/>
      <c r="E26" s="80"/>
      <c r="F26" s="81"/>
      <c r="G26" s="19"/>
      <c r="H26" s="77"/>
      <c r="I26" s="78"/>
    </row>
    <row r="27" spans="1:11">
      <c r="A27" s="79" t="s">
        <v>428</v>
      </c>
      <c r="B27" s="23"/>
      <c r="E27" s="80"/>
      <c r="F27" s="81"/>
      <c r="G27" s="19"/>
      <c r="H27" s="77"/>
      <c r="I27" s="78"/>
    </row>
    <row r="28" spans="1:11">
      <c r="A28" s="23" t="s">
        <v>84</v>
      </c>
      <c r="H28" s="77"/>
      <c r="I28" s="78"/>
    </row>
    <row r="29" spans="1:11">
      <c r="A29" s="23" t="s">
        <v>85</v>
      </c>
      <c r="H29" s="77"/>
      <c r="I29" s="78"/>
    </row>
    <row r="30" spans="1:11">
      <c r="A30" s="23" t="s">
        <v>86</v>
      </c>
      <c r="H30" s="77"/>
      <c r="I30" s="78"/>
    </row>
    <row r="31" spans="1:11">
      <c r="A31" s="23" t="s">
        <v>87</v>
      </c>
      <c r="H31" s="77"/>
      <c r="I31" s="78"/>
    </row>
    <row r="32" spans="1:11">
      <c r="A32" s="23" t="s">
        <v>88</v>
      </c>
      <c r="H32" s="77"/>
      <c r="I32" s="78"/>
    </row>
    <row r="33" spans="1:9">
      <c r="A33" s="23" t="s">
        <v>89</v>
      </c>
      <c r="H33" s="77"/>
      <c r="I33" s="78"/>
    </row>
    <row r="34" spans="1:9">
      <c r="A34" s="23" t="s">
        <v>90</v>
      </c>
      <c r="H34" s="77"/>
      <c r="I34" s="78"/>
    </row>
    <row r="35" spans="1:9">
      <c r="A35" s="23" t="s">
        <v>91</v>
      </c>
      <c r="H35" s="77"/>
      <c r="I35" s="78"/>
    </row>
    <row r="37" spans="1:9">
      <c r="C37" s="133"/>
    </row>
    <row r="38" spans="1:9">
      <c r="C38" s="133"/>
    </row>
  </sheetData>
  <pageMargins left="0.39370078740157483" right="0.39370078740157483" top="0.59055118110236227" bottom="0.59055118110236227" header="0" footer="0"/>
  <pageSetup paperSize="9" scale="87" fitToHeight="0" orientation="landscape" r:id="rId1"/>
  <headerFooter alignWithMargins="0">
    <oddFooter>&amp;A&amp;RStran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0.14999847407452621"/>
    <pageSetUpPr fitToPage="1"/>
  </sheetPr>
  <dimension ref="A1:K29"/>
  <sheetViews>
    <sheetView zoomScale="90" zoomScaleNormal="90" workbookViewId="0">
      <selection activeCell="J16" sqref="J16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5.77734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1.777343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901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698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722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2" t="s">
        <v>18</v>
      </c>
      <c r="B11" s="8"/>
      <c r="C11" s="5" t="s">
        <v>699</v>
      </c>
      <c r="D11" s="264"/>
      <c r="E11" s="286">
        <v>84</v>
      </c>
      <c r="F11" s="234" t="s">
        <v>29</v>
      </c>
      <c r="G11" s="255"/>
      <c r="H11" s="244">
        <v>9.5</v>
      </c>
      <c r="I11" s="249">
        <f>G11*1.095</f>
        <v>0</v>
      </c>
      <c r="J11" s="250">
        <f>I11*E11</f>
        <v>0</v>
      </c>
      <c r="K11" s="2"/>
    </row>
    <row r="12" spans="1:11">
      <c r="A12" s="2" t="s">
        <v>19</v>
      </c>
      <c r="B12" s="8"/>
      <c r="C12" s="5" t="s">
        <v>700</v>
      </c>
      <c r="D12" s="264"/>
      <c r="E12" s="286">
        <v>18</v>
      </c>
      <c r="F12" s="234" t="s">
        <v>29</v>
      </c>
      <c r="G12" s="255"/>
      <c r="H12" s="244">
        <v>9.5</v>
      </c>
      <c r="I12" s="249">
        <f t="shared" ref="I12:I15" si="0">G12*1.095</f>
        <v>0</v>
      </c>
      <c r="J12" s="250">
        <f t="shared" ref="J12:J15" si="1">I12*E12</f>
        <v>0</v>
      </c>
      <c r="K12" s="2"/>
    </row>
    <row r="13" spans="1:11" ht="15.6" customHeight="1">
      <c r="A13" s="2" t="s">
        <v>20</v>
      </c>
      <c r="B13" s="60"/>
      <c r="C13" s="5" t="s">
        <v>701</v>
      </c>
      <c r="D13" s="264"/>
      <c r="E13" s="284">
        <v>48</v>
      </c>
      <c r="F13" s="234" t="s">
        <v>29</v>
      </c>
      <c r="G13" s="255"/>
      <c r="H13" s="244">
        <v>9.5</v>
      </c>
      <c r="I13" s="249">
        <f t="shared" si="0"/>
        <v>0</v>
      </c>
      <c r="J13" s="250">
        <f t="shared" si="1"/>
        <v>0</v>
      </c>
      <c r="K13" s="2"/>
    </row>
    <row r="14" spans="1:11" ht="15.6" customHeight="1">
      <c r="A14" s="2" t="s">
        <v>21</v>
      </c>
      <c r="B14" s="60"/>
      <c r="C14" s="5" t="s">
        <v>702</v>
      </c>
      <c r="D14" s="264"/>
      <c r="E14" s="284">
        <v>48</v>
      </c>
      <c r="F14" s="234" t="s">
        <v>29</v>
      </c>
      <c r="G14" s="255"/>
      <c r="H14" s="244">
        <v>9.5</v>
      </c>
      <c r="I14" s="249">
        <f t="shared" si="0"/>
        <v>0</v>
      </c>
      <c r="J14" s="250">
        <f t="shared" si="1"/>
        <v>0</v>
      </c>
      <c r="K14" s="2"/>
    </row>
    <row r="15" spans="1:11" ht="15.6" customHeight="1">
      <c r="A15" s="212">
        <v>5</v>
      </c>
      <c r="B15" s="60"/>
      <c r="C15" s="5" t="s">
        <v>706</v>
      </c>
      <c r="D15" s="264"/>
      <c r="E15" s="284">
        <v>96</v>
      </c>
      <c r="F15" s="234" t="s">
        <v>29</v>
      </c>
      <c r="G15" s="255"/>
      <c r="H15" s="244">
        <v>9.5</v>
      </c>
      <c r="I15" s="249">
        <f t="shared" si="0"/>
        <v>0</v>
      </c>
      <c r="J15" s="250">
        <f t="shared" si="1"/>
        <v>0</v>
      </c>
      <c r="K15" s="2"/>
    </row>
    <row r="16" spans="1:11">
      <c r="A16" s="154" t="s">
        <v>121</v>
      </c>
      <c r="B16" s="167"/>
      <c r="C16" s="149"/>
      <c r="D16" s="149"/>
      <c r="E16" s="167"/>
      <c r="F16" s="168"/>
      <c r="G16" s="169"/>
      <c r="H16" s="170"/>
      <c r="I16" s="170"/>
      <c r="J16" s="171">
        <f>SUM(J11:J15)</f>
        <v>0</v>
      </c>
      <c r="K16" s="170"/>
    </row>
    <row r="18" spans="1:3">
      <c r="A18" s="20" t="s">
        <v>83</v>
      </c>
    </row>
    <row r="19" spans="1:3">
      <c r="A19" s="23" t="s">
        <v>84</v>
      </c>
    </row>
    <row r="20" spans="1:3">
      <c r="A20" s="23" t="s">
        <v>85</v>
      </c>
    </row>
    <row r="21" spans="1:3">
      <c r="A21" s="23" t="s">
        <v>86</v>
      </c>
    </row>
    <row r="22" spans="1:3">
      <c r="A22" s="23" t="s">
        <v>87</v>
      </c>
    </row>
    <row r="23" spans="1:3">
      <c r="A23" s="23" t="s">
        <v>88</v>
      </c>
    </row>
    <row r="24" spans="1:3">
      <c r="A24" s="23" t="s">
        <v>89</v>
      </c>
    </row>
    <row r="25" spans="1:3">
      <c r="A25" s="23" t="s">
        <v>90</v>
      </c>
    </row>
    <row r="26" spans="1:3">
      <c r="A26" s="23" t="s">
        <v>91</v>
      </c>
    </row>
    <row r="28" spans="1:3">
      <c r="C28" s="133"/>
    </row>
    <row r="29" spans="1:3">
      <c r="C29" s="133"/>
    </row>
  </sheetData>
  <phoneticPr fontId="4" type="noConversion"/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C29377-A52F-433A-9CC8-4DC5E2C40FF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17</vt:i4>
      </vt:variant>
    </vt:vector>
  </HeadingPairs>
  <TitlesOfParts>
    <vt:vector size="39" baseType="lpstr">
      <vt:lpstr>REKAPITULACIJA</vt:lpstr>
      <vt:lpstr>1 mleko in mlečni izdelki</vt:lpstr>
      <vt:lpstr>2 meso in mesni izdelki</vt:lpstr>
      <vt:lpstr>3 perutninsko meso in izdelki</vt:lpstr>
      <vt:lpstr>4 bio meso in bio mesni izdelki</vt:lpstr>
      <vt:lpstr>5 - SPB</vt:lpstr>
      <vt:lpstr>6 - Sadni sokovi in sirupi</vt:lpstr>
      <vt:lpstr>7 Zamrznjeno  zel sad ribe</vt:lpstr>
      <vt:lpstr>8 pripravljena živila</vt:lpstr>
      <vt:lpstr>9 kruh in pek izdelki</vt:lpstr>
      <vt:lpstr>10 slaščice</vt:lpstr>
      <vt:lpstr>11  pica</vt:lpstr>
      <vt:lpstr>12 suho in sveže sad. zelenjava</vt:lpstr>
      <vt:lpstr>13 dietni izdelki</vt:lpstr>
      <vt:lpstr>14 jajca </vt:lpstr>
      <vt:lpstr>15 EKO jajca</vt:lpstr>
      <vt:lpstr>16 BIO mleko</vt:lpstr>
      <vt:lpstr>17 Kefir in BIO mlečni izdelki</vt:lpstr>
      <vt:lpstr>18 BIO žita in žitni izdelk </vt:lpstr>
      <vt:lpstr>19 BIO sadje in zelenjava </vt:lpstr>
      <vt:lpstr>20 BIO kruh in pek izdelki </vt:lpstr>
      <vt:lpstr>21 sladoled</vt:lpstr>
      <vt:lpstr>'12 suho in sveže sad. zelenjava'!Področje_tiskanja</vt:lpstr>
      <vt:lpstr>'18 BIO žita in žitni izdelk '!Področje_tiskanja</vt:lpstr>
      <vt:lpstr>'5 - SPB'!Področje_tiskanja</vt:lpstr>
      <vt:lpstr>'6 - Sadni sokovi in sirupi'!Področje_tiskanja</vt:lpstr>
      <vt:lpstr>'7 Zamrznjeno  zel sad ribe'!Področje_tiskanja</vt:lpstr>
      <vt:lpstr>'8 pripravljena živila'!Področje_tiskanja</vt:lpstr>
      <vt:lpstr>REKAPITULACIJA!Področje_tiskanja</vt:lpstr>
      <vt:lpstr>'1 mleko in mlečni izdelki'!Tiskanje_naslovov</vt:lpstr>
      <vt:lpstr>'10 slaščice'!Tiskanje_naslovov</vt:lpstr>
      <vt:lpstr>'12 suho in sveže sad. zelenjava'!Tiskanje_naslovov</vt:lpstr>
      <vt:lpstr>'13 dietni izdelki'!Tiskanje_naslovov</vt:lpstr>
      <vt:lpstr>'2 meso in mesni izdelki'!Tiskanje_naslovov</vt:lpstr>
      <vt:lpstr>'20 BIO kruh in pek izdelki '!Tiskanje_naslovov</vt:lpstr>
      <vt:lpstr>'3 perutninsko meso in izdelki'!Tiskanje_naslovov</vt:lpstr>
      <vt:lpstr>'7 Zamrznjeno  zel sad ribe'!Tiskanje_naslovov</vt:lpstr>
      <vt:lpstr>'8 pripravljena živila'!Tiskanje_naslovov</vt:lpstr>
      <vt:lpstr>'9 kruh in pek izdelki'!Tiskanje_naslovov</vt:lpstr>
    </vt:vector>
  </TitlesOfParts>
  <Manager/>
  <Company>Ministrstvo za šolstvo in šport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*;Ema Bosnic</dc:creator>
  <cp:keywords/>
  <dc:description/>
  <cp:lastModifiedBy>Ema Bosnic</cp:lastModifiedBy>
  <cp:revision/>
  <cp:lastPrinted>2026-05-17T15:52:57Z</cp:lastPrinted>
  <dcterms:created xsi:type="dcterms:W3CDTF">2011-03-24T09:33:00Z</dcterms:created>
  <dcterms:modified xsi:type="dcterms:W3CDTF">2026-05-24T10:04:04Z</dcterms:modified>
  <cp:category/>
  <cp:contentStatus/>
</cp:coreProperties>
</file>